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comments28.xml" ContentType="application/vnd.openxmlformats-officedocument.spreadsheetml.comments+xml"/>
  <Override PartName="/xl/drawings/drawing29.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camiloandrespovedaortega/Desktop/Contratos Prestación de Servicios/FDL Puente Aranda/Trabajo/Liquidaciones/CPS 837-2024 : Dotación Cultura/"/>
    </mc:Choice>
  </mc:AlternateContent>
  <xr:revisionPtr revIDLastSave="0" documentId="13_ncr:1_{8260440B-6A76-0742-89B3-FC79DD6D11FB}" xr6:coauthVersionLast="47" xr6:coauthVersionMax="47" xr10:uidLastSave="{00000000-0000-0000-0000-000000000000}"/>
  <bookViews>
    <workbookView xWindow="0" yWindow="500" windowWidth="26440" windowHeight="15840" tabRatio="679" activeTab="1" xr2:uid="{00000000-000D-0000-FFFF-FFFF00000000}"/>
  </bookViews>
  <sheets>
    <sheet name="instrucciones" sheetId="1" r:id="rId1"/>
    <sheet name="corte(1)" sheetId="2" r:id="rId2"/>
    <sheet name="corte(2)" sheetId="3" r:id="rId3"/>
    <sheet name="corte(3)" sheetId="4" r:id="rId4"/>
    <sheet name="corte(4)" sheetId="5" r:id="rId5"/>
    <sheet name="corte(5)" sheetId="6" r:id="rId6"/>
    <sheet name="corte(6)" sheetId="7" r:id="rId7"/>
    <sheet name="corte(7)" sheetId="8" r:id="rId8"/>
    <sheet name="corte(8)" sheetId="9" r:id="rId9"/>
    <sheet name="corte(9)" sheetId="10" r:id="rId10"/>
    <sheet name="corte(10)" sheetId="11" r:id="rId11"/>
    <sheet name="corte(11)" sheetId="12" r:id="rId12"/>
    <sheet name="corte(12)" sheetId="13" r:id="rId13"/>
    <sheet name="corte(13)" sheetId="14" r:id="rId14"/>
    <sheet name="corte(14)" sheetId="15" r:id="rId15"/>
    <sheet name="corte(15)" sheetId="16" r:id="rId16"/>
    <sheet name="corte(16)" sheetId="17" r:id="rId17"/>
    <sheet name="corte(17)" sheetId="18" r:id="rId18"/>
    <sheet name="corte(18)" sheetId="19" r:id="rId19"/>
    <sheet name="corte(19)" sheetId="20" r:id="rId20"/>
    <sheet name="corte(20)" sheetId="21" r:id="rId21"/>
    <sheet name="corte(21)" sheetId="22" r:id="rId22"/>
    <sheet name="corte(22)" sheetId="23" r:id="rId23"/>
    <sheet name="corte(23)" sheetId="24" r:id="rId24"/>
    <sheet name="corte(24)" sheetId="25" r:id="rId25"/>
    <sheet name="corte(25)" sheetId="27" r:id="rId26"/>
    <sheet name="corte(26)" sheetId="28" r:id="rId27"/>
    <sheet name="corte(27)" sheetId="29" r:id="rId28"/>
    <sheet name="corte(28)" sheetId="30" r:id="rId29"/>
    <sheet name="DEV.RTE GTIA(29)" sheetId="26" r:id="rId30"/>
  </sheets>
  <definedNames>
    <definedName name="__xlfn_BAHTTEXT">NA()</definedName>
    <definedName name="__xlfn_IFERROR">NA()</definedName>
    <definedName name="_xlnm.Print_Area" localSheetId="1">'corte(1)'!$A$33:$P$494</definedName>
    <definedName name="_xlnm.Print_Area" localSheetId="10">'corte(10)'!$A$33:$P$493</definedName>
    <definedName name="_xlnm.Print_Area" localSheetId="11">'corte(11)'!$A$33:$P$494</definedName>
    <definedName name="_xlnm.Print_Area" localSheetId="12">'corte(12)'!$A$33:$P$493</definedName>
    <definedName name="_xlnm.Print_Area" localSheetId="13">'corte(13)'!$A$33:$P$493</definedName>
    <definedName name="_xlnm.Print_Area" localSheetId="14">'corte(14)'!$A$33:$P$493</definedName>
    <definedName name="_xlnm.Print_Area" localSheetId="15">'corte(15)'!$A$33:$P$493</definedName>
    <definedName name="_xlnm.Print_Area" localSheetId="16">'corte(16)'!$A$33:$P$493</definedName>
    <definedName name="_xlnm.Print_Area" localSheetId="17">'corte(17)'!$A$33:$P$493</definedName>
    <definedName name="_xlnm.Print_Area" localSheetId="18">'corte(18)'!$A$33:$P$493</definedName>
    <definedName name="_xlnm.Print_Area" localSheetId="19">'corte(19)'!$A$33:$P$493</definedName>
    <definedName name="_xlnm.Print_Area" localSheetId="2">'corte(2)'!$A$33:$P$493</definedName>
    <definedName name="_xlnm.Print_Area" localSheetId="20">'corte(20)'!$A$33:$P$493</definedName>
    <definedName name="_xlnm.Print_Area" localSheetId="21">'corte(21)'!$A$33:$P$493</definedName>
    <definedName name="_xlnm.Print_Area" localSheetId="22">'corte(22)'!$A$1:$P$493</definedName>
    <definedName name="_xlnm.Print_Area" localSheetId="23">'corte(23)'!$A$33:$P$493</definedName>
    <definedName name="_xlnm.Print_Area" localSheetId="24">'corte(24)'!$A$33:$P$494</definedName>
    <definedName name="_xlnm.Print_Area" localSheetId="25">'corte(25)'!$A$33:$P$494</definedName>
    <definedName name="_xlnm.Print_Area" localSheetId="26">'corte(26)'!$A$33:$P$494</definedName>
    <definedName name="_xlnm.Print_Area" localSheetId="27">'corte(27)'!$A$33:$P$494</definedName>
    <definedName name="_xlnm.Print_Area" localSheetId="28">'corte(28)'!$A$33:$P$494</definedName>
    <definedName name="_xlnm.Print_Area" localSheetId="3">'corte(3)'!$A$33:$P$493</definedName>
    <definedName name="_xlnm.Print_Area" localSheetId="4">'corte(4)'!$A$33:$P$493</definedName>
    <definedName name="_xlnm.Print_Area" localSheetId="5">'corte(5)'!$A$33:$P$495</definedName>
    <definedName name="_xlnm.Print_Area" localSheetId="6">'corte(6)'!$A$33:$P$493</definedName>
    <definedName name="_xlnm.Print_Area" localSheetId="7">'corte(7)'!$A$33:$P$493</definedName>
    <definedName name="_xlnm.Print_Area" localSheetId="8">'corte(8)'!$A$33:$P$493</definedName>
    <definedName name="_xlnm.Print_Area" localSheetId="9">'corte(9)'!$A$33:$P$493</definedName>
    <definedName name="_xlnm.Print_Area" localSheetId="29">'DEV.RTE GTIA(29)'!$A$33:$P$493</definedName>
    <definedName name="Excel_BuiltIn_Print_Area" localSheetId="22">'corte(22)'!$A$34:$P$493</definedName>
    <definedName name="OLE_LINK1" localSheetId="1">'corte(1)'!$A$452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3" l="1"/>
  <c r="K107" i="3"/>
  <c r="K107" i="4" s="1"/>
  <c r="K108" i="3"/>
  <c r="K108" i="4" s="1"/>
  <c r="K108" i="5" s="1"/>
  <c r="K108" i="6" s="1"/>
  <c r="J108" i="3"/>
  <c r="J107" i="3"/>
  <c r="J107" i="4" s="1"/>
  <c r="J107" i="5" s="1"/>
  <c r="J107" i="6" s="1"/>
  <c r="J107" i="7" s="1"/>
  <c r="J107" i="8" s="1"/>
  <c r="J107" i="9" s="1"/>
  <c r="J107" i="10" s="1"/>
  <c r="J107" i="11" s="1"/>
  <c r="J107" i="12" s="1"/>
  <c r="J107" i="13" s="1"/>
  <c r="J107" i="14" s="1"/>
  <c r="J107" i="15" s="1"/>
  <c r="J107" i="16" s="1"/>
  <c r="J107" i="17" s="1"/>
  <c r="J107" i="18" s="1"/>
  <c r="J107" i="19" s="1"/>
  <c r="J107" i="20" s="1"/>
  <c r="J107" i="21" s="1"/>
  <c r="J107" i="22" s="1"/>
  <c r="J107" i="23" s="1"/>
  <c r="J107" i="24" s="1"/>
  <c r="J107" i="25" s="1"/>
  <c r="J107" i="27" s="1"/>
  <c r="J107" i="28" s="1"/>
  <c r="J107" i="29" s="1"/>
  <c r="J107" i="30" s="1"/>
  <c r="J107" i="26" s="1"/>
  <c r="J106" i="3"/>
  <c r="J106" i="4" s="1"/>
  <c r="J106" i="5" s="1"/>
  <c r="J106" i="6" s="1"/>
  <c r="J106" i="7" s="1"/>
  <c r="J106" i="8" s="1"/>
  <c r="J106" i="9" s="1"/>
  <c r="J106" i="10" s="1"/>
  <c r="J106" i="11" s="1"/>
  <c r="J106" i="12" s="1"/>
  <c r="J106" i="13" s="1"/>
  <c r="J106" i="14" s="1"/>
  <c r="J106" i="15" s="1"/>
  <c r="J106" i="16" s="1"/>
  <c r="J106" i="17" s="1"/>
  <c r="J106" i="18" s="1"/>
  <c r="J106" i="19" s="1"/>
  <c r="J106" i="20" s="1"/>
  <c r="J106" i="21" s="1"/>
  <c r="J106" i="22" s="1"/>
  <c r="J106" i="23" s="1"/>
  <c r="J106" i="24" s="1"/>
  <c r="J106" i="25" s="1"/>
  <c r="J106" i="27" s="1"/>
  <c r="J106" i="28" s="1"/>
  <c r="J106" i="29" s="1"/>
  <c r="J106" i="30" s="1"/>
  <c r="J106" i="26" s="1"/>
  <c r="J108" i="4"/>
  <c r="J108" i="5" s="1"/>
  <c r="J108" i="6" s="1"/>
  <c r="B425" i="3"/>
  <c r="B425" i="4"/>
  <c r="B425" i="5"/>
  <c r="B425" i="6"/>
  <c r="B425" i="2"/>
  <c r="B432" i="3"/>
  <c r="B432" i="4"/>
  <c r="B432" i="5"/>
  <c r="B432" i="6"/>
  <c r="B432" i="2"/>
  <c r="B429" i="3"/>
  <c r="B429" i="4"/>
  <c r="B429" i="5"/>
  <c r="B429" i="6"/>
  <c r="B429" i="2"/>
  <c r="B422" i="3"/>
  <c r="B422" i="4"/>
  <c r="B422" i="5"/>
  <c r="B422" i="6"/>
  <c r="B422" i="2"/>
  <c r="A431" i="3"/>
  <c r="A431" i="4"/>
  <c r="A431" i="5"/>
  <c r="A431" i="6"/>
  <c r="A431" i="2"/>
  <c r="A428" i="3"/>
  <c r="A428" i="4"/>
  <c r="A428" i="5"/>
  <c r="A428" i="6"/>
  <c r="A428" i="2"/>
  <c r="A424" i="3"/>
  <c r="A424" i="4"/>
  <c r="A424" i="5"/>
  <c r="A424" i="6"/>
  <c r="A424" i="2"/>
  <c r="A421" i="3"/>
  <c r="A421" i="4"/>
  <c r="A421" i="5"/>
  <c r="A421" i="6"/>
  <c r="A421" i="2"/>
  <c r="L70" i="3"/>
  <c r="F43" i="3"/>
  <c r="F447" i="3" s="1"/>
  <c r="K418" i="2"/>
  <c r="F143" i="30"/>
  <c r="F144" i="30"/>
  <c r="F145" i="30"/>
  <c r="L67" i="3"/>
  <c r="H386" i="3" s="1"/>
  <c r="L68" i="3"/>
  <c r="L68" i="4" s="1"/>
  <c r="L68" i="5" s="1"/>
  <c r="H387" i="5" s="1"/>
  <c r="L69" i="3"/>
  <c r="L69" i="4" s="1"/>
  <c r="L66" i="3"/>
  <c r="L66" i="4" s="1"/>
  <c r="B146" i="30"/>
  <c r="B146" i="26" s="1"/>
  <c r="B145" i="29"/>
  <c r="B145" i="26" s="1"/>
  <c r="B144" i="28"/>
  <c r="B144" i="29" s="1"/>
  <c r="B143" i="27"/>
  <c r="B143" i="29" s="1"/>
  <c r="F147" i="1"/>
  <c r="N74" i="3"/>
  <c r="N74" i="4" s="1"/>
  <c r="N74" i="5" s="1"/>
  <c r="N74" i="6" s="1"/>
  <c r="N74" i="7" s="1"/>
  <c r="N74" i="8" s="1"/>
  <c r="N74" i="9" s="1"/>
  <c r="N74" i="10" s="1"/>
  <c r="N74" i="11" s="1"/>
  <c r="N74" i="12" s="1"/>
  <c r="N74" i="13" s="1"/>
  <c r="N74" i="14" s="1"/>
  <c r="N74" i="15" s="1"/>
  <c r="N74" i="16" s="1"/>
  <c r="N74" i="17" s="1"/>
  <c r="N74" i="18" s="1"/>
  <c r="N74" i="19" s="1"/>
  <c r="N74" i="20" s="1"/>
  <c r="N74" i="21" s="1"/>
  <c r="N74" i="22" s="1"/>
  <c r="N74" i="23" s="1"/>
  <c r="N74" i="24" s="1"/>
  <c r="N74" i="25" s="1"/>
  <c r="N74" i="27" s="1"/>
  <c r="N74" i="28" s="1"/>
  <c r="N74" i="29" s="1"/>
  <c r="N74" i="30" s="1"/>
  <c r="N74" i="26" s="1"/>
  <c r="L74" i="3"/>
  <c r="L74" i="4" s="1"/>
  <c r="L74" i="5" s="1"/>
  <c r="L74" i="6" s="1"/>
  <c r="L74" i="7" s="1"/>
  <c r="L74" i="8" s="1"/>
  <c r="L74" i="9" s="1"/>
  <c r="L74" i="10" s="1"/>
  <c r="L74" i="11" s="1"/>
  <c r="L74" i="12" s="1"/>
  <c r="L74" i="13" s="1"/>
  <c r="L74" i="14" s="1"/>
  <c r="L74" i="15" s="1"/>
  <c r="L74" i="16" s="1"/>
  <c r="L74" i="17" s="1"/>
  <c r="L74" i="18" s="1"/>
  <c r="L74" i="19" s="1"/>
  <c r="L74" i="20" s="1"/>
  <c r="L74" i="21" s="1"/>
  <c r="L74" i="22" s="1"/>
  <c r="L74" i="23" s="1"/>
  <c r="L74" i="24" s="1"/>
  <c r="L74" i="25" s="1"/>
  <c r="L74" i="27" s="1"/>
  <c r="L74" i="28" s="1"/>
  <c r="L74" i="29" s="1"/>
  <c r="L74" i="30" s="1"/>
  <c r="L74" i="26" s="1"/>
  <c r="J74" i="3"/>
  <c r="J74" i="4" s="1"/>
  <c r="J74" i="5" s="1"/>
  <c r="J74" i="6" s="1"/>
  <c r="J74" i="7" s="1"/>
  <c r="J74" i="8" s="1"/>
  <c r="J74" i="9" s="1"/>
  <c r="J74" i="10" s="1"/>
  <c r="J74" i="11" s="1"/>
  <c r="J74" i="12" s="1"/>
  <c r="J74" i="13" s="1"/>
  <c r="J74" i="14" s="1"/>
  <c r="J74" i="15" s="1"/>
  <c r="J74" i="16" s="1"/>
  <c r="J74" i="17" s="1"/>
  <c r="J74" i="18" s="1"/>
  <c r="J74" i="19" s="1"/>
  <c r="J74" i="20" s="1"/>
  <c r="J74" i="21" s="1"/>
  <c r="J74" i="22" s="1"/>
  <c r="J74" i="23" s="1"/>
  <c r="J74" i="24" s="1"/>
  <c r="J74" i="25" s="1"/>
  <c r="J74" i="27" s="1"/>
  <c r="J74" i="28" s="1"/>
  <c r="J74" i="29" s="1"/>
  <c r="J74" i="30" s="1"/>
  <c r="J74" i="26" s="1"/>
  <c r="N75" i="3"/>
  <c r="N75" i="4" s="1"/>
  <c r="N75" i="5" s="1"/>
  <c r="N75" i="6" s="1"/>
  <c r="N75" i="7" s="1"/>
  <c r="N75" i="8" s="1"/>
  <c r="N75" i="9" s="1"/>
  <c r="N75" i="10" s="1"/>
  <c r="N75" i="11" s="1"/>
  <c r="N75" i="12" s="1"/>
  <c r="N75" i="13" s="1"/>
  <c r="N75" i="14" s="1"/>
  <c r="N75" i="15" s="1"/>
  <c r="N75" i="16" s="1"/>
  <c r="N75" i="17" s="1"/>
  <c r="N75" i="18" s="1"/>
  <c r="N75" i="19" s="1"/>
  <c r="N75" i="20" s="1"/>
  <c r="N75" i="21" s="1"/>
  <c r="N75" i="22" s="1"/>
  <c r="N75" i="23" s="1"/>
  <c r="N75" i="24" s="1"/>
  <c r="N75" i="25" s="1"/>
  <c r="N75" i="27" s="1"/>
  <c r="N75" i="28" s="1"/>
  <c r="N75" i="29" s="1"/>
  <c r="N75" i="30" s="1"/>
  <c r="N75" i="26" s="1"/>
  <c r="L75" i="3"/>
  <c r="L75" i="4"/>
  <c r="L75" i="5" s="1"/>
  <c r="L75" i="6" s="1"/>
  <c r="L75" i="7" s="1"/>
  <c r="L75" i="8" s="1"/>
  <c r="L75" i="9" s="1"/>
  <c r="L75" i="10" s="1"/>
  <c r="L75" i="11" s="1"/>
  <c r="L75" i="12" s="1"/>
  <c r="L75" i="13" s="1"/>
  <c r="L75" i="14" s="1"/>
  <c r="L75" i="15" s="1"/>
  <c r="L75" i="16" s="1"/>
  <c r="L75" i="17" s="1"/>
  <c r="L75" i="18" s="1"/>
  <c r="L75" i="19" s="1"/>
  <c r="L75" i="20" s="1"/>
  <c r="L75" i="21" s="1"/>
  <c r="L75" i="22" s="1"/>
  <c r="L75" i="23" s="1"/>
  <c r="L75" i="24" s="1"/>
  <c r="L75" i="25" s="1"/>
  <c r="L75" i="27" s="1"/>
  <c r="L75" i="28" s="1"/>
  <c r="L75" i="29" s="1"/>
  <c r="L75" i="30" s="1"/>
  <c r="L75" i="26" s="1"/>
  <c r="N73" i="3"/>
  <c r="N73" i="4"/>
  <c r="N73" i="5" s="1"/>
  <c r="N73" i="6" s="1"/>
  <c r="N73" i="7" s="1"/>
  <c r="N73" i="8" s="1"/>
  <c r="N73" i="9" s="1"/>
  <c r="N73" i="10" s="1"/>
  <c r="N73" i="11" s="1"/>
  <c r="N73" i="12" s="1"/>
  <c r="N73" i="13" s="1"/>
  <c r="N73" i="14" s="1"/>
  <c r="N73" i="15" s="1"/>
  <c r="N73" i="16" s="1"/>
  <c r="N73" i="17" s="1"/>
  <c r="L73" i="3"/>
  <c r="L73" i="4" s="1"/>
  <c r="L73" i="5" s="1"/>
  <c r="L73" i="6" s="1"/>
  <c r="L73" i="7" s="1"/>
  <c r="L73" i="8" s="1"/>
  <c r="L73" i="9" s="1"/>
  <c r="L73" i="10" s="1"/>
  <c r="L73" i="11" s="1"/>
  <c r="L73" i="12" s="1"/>
  <c r="L73" i="13" s="1"/>
  <c r="L73" i="14" s="1"/>
  <c r="L73" i="15" s="1"/>
  <c r="L73" i="16" s="1"/>
  <c r="L73" i="17" s="1"/>
  <c r="J73" i="3"/>
  <c r="J73" i="4" s="1"/>
  <c r="J73" i="5" s="1"/>
  <c r="J73" i="6" s="1"/>
  <c r="J73" i="7" s="1"/>
  <c r="J73" i="8" s="1"/>
  <c r="J73" i="9" s="1"/>
  <c r="J73" i="10" s="1"/>
  <c r="J73" i="11" s="1"/>
  <c r="J73" i="12" s="1"/>
  <c r="J73" i="13" s="1"/>
  <c r="J73" i="14" s="1"/>
  <c r="J73" i="15" s="1"/>
  <c r="J73" i="16" s="1"/>
  <c r="J73" i="17" s="1"/>
  <c r="J73" i="18" s="1"/>
  <c r="J73" i="19" s="1"/>
  <c r="J73" i="20" s="1"/>
  <c r="J73" i="21" s="1"/>
  <c r="J73" i="22" s="1"/>
  <c r="J73" i="23" s="1"/>
  <c r="J73" i="24" s="1"/>
  <c r="J73" i="25" s="1"/>
  <c r="J73" i="27" s="1"/>
  <c r="J73" i="28" s="1"/>
  <c r="J73" i="29" s="1"/>
  <c r="J73" i="30" s="1"/>
  <c r="J73" i="26" s="1"/>
  <c r="N73" i="19"/>
  <c r="N73" i="20" s="1"/>
  <c r="N73" i="21" s="1"/>
  <c r="N73" i="22" s="1"/>
  <c r="N73" i="23" s="1"/>
  <c r="N73" i="24" s="1"/>
  <c r="L73" i="19"/>
  <c r="L73" i="20" s="1"/>
  <c r="L73" i="21" s="1"/>
  <c r="L73" i="22" s="1"/>
  <c r="L73" i="23" s="1"/>
  <c r="L73" i="24" s="1"/>
  <c r="L73" i="25" s="1"/>
  <c r="L73" i="27" s="1"/>
  <c r="L73" i="28" s="1"/>
  <c r="L73" i="29" s="1"/>
  <c r="L73" i="30" s="1"/>
  <c r="L73" i="26" s="1"/>
  <c r="L473" i="30"/>
  <c r="L465" i="30"/>
  <c r="L460" i="30"/>
  <c r="L458" i="30"/>
  <c r="D446" i="30"/>
  <c r="O408" i="30"/>
  <c r="N408" i="30"/>
  <c r="L408" i="30"/>
  <c r="J408" i="30"/>
  <c r="E408" i="30"/>
  <c r="F385" i="30"/>
  <c r="J382" i="30"/>
  <c r="O364" i="30"/>
  <c r="N364" i="30"/>
  <c r="M364" i="30"/>
  <c r="K364" i="30"/>
  <c r="G364" i="30"/>
  <c r="F364" i="30"/>
  <c r="B364" i="30"/>
  <c r="I203" i="30"/>
  <c r="I204" i="30"/>
  <c r="I205" i="30" s="1"/>
  <c r="I206" i="30" s="1"/>
  <c r="I207" i="30" s="1"/>
  <c r="I208" i="30" s="1"/>
  <c r="I209" i="30" s="1"/>
  <c r="I210" i="30" s="1"/>
  <c r="I211" i="30" s="1"/>
  <c r="I212" i="30" s="1"/>
  <c r="I213" i="30" s="1"/>
  <c r="I214" i="30" s="1"/>
  <c r="I215" i="30" s="1"/>
  <c r="I216" i="30" s="1"/>
  <c r="I217" i="30" s="1"/>
  <c r="I218" i="30" s="1"/>
  <c r="I219" i="30" s="1"/>
  <c r="I220" i="30" s="1"/>
  <c r="I221" i="30" s="1"/>
  <c r="I222" i="30" s="1"/>
  <c r="I223" i="30" s="1"/>
  <c r="I224" i="30" s="1"/>
  <c r="I225" i="30" s="1"/>
  <c r="I226" i="30" s="1"/>
  <c r="I227" i="30" s="1"/>
  <c r="I228" i="30" s="1"/>
  <c r="I229" i="30" s="1"/>
  <c r="I230" i="30" s="1"/>
  <c r="I231" i="30" s="1"/>
  <c r="I232" i="30" s="1"/>
  <c r="I233" i="30" s="1"/>
  <c r="I234" i="30" s="1"/>
  <c r="N163" i="30"/>
  <c r="L160" i="30"/>
  <c r="H160" i="30"/>
  <c r="F160" i="30"/>
  <c r="L159" i="30"/>
  <c r="H159" i="30"/>
  <c r="F159" i="30"/>
  <c r="L158" i="30"/>
  <c r="H158" i="30"/>
  <c r="F158" i="30"/>
  <c r="L157" i="30"/>
  <c r="H157" i="30"/>
  <c r="F157" i="30"/>
  <c r="L156" i="30"/>
  <c r="H156" i="30"/>
  <c r="F156" i="30"/>
  <c r="L155" i="30"/>
  <c r="H155" i="30"/>
  <c r="F155" i="30"/>
  <c r="A120" i="30"/>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M109" i="30"/>
  <c r="F106" i="30"/>
  <c r="F105" i="30"/>
  <c r="F104" i="30"/>
  <c r="B94" i="30"/>
  <c r="F87" i="30"/>
  <c r="F90" i="30" s="1"/>
  <c r="F86" i="30"/>
  <c r="F88" i="30"/>
  <c r="F85" i="30"/>
  <c r="F84" i="30" s="1"/>
  <c r="L64" i="30"/>
  <c r="O63" i="30"/>
  <c r="K382" i="30" s="1"/>
  <c r="L382" i="30" s="1"/>
  <c r="N63" i="30"/>
  <c r="L63" i="30"/>
  <c r="H383" i="30" s="1"/>
  <c r="F63" i="30"/>
  <c r="H390" i="30" s="1"/>
  <c r="C63" i="30"/>
  <c r="A60" i="30"/>
  <c r="A57" i="30"/>
  <c r="H373" i="30" s="1"/>
  <c r="N40" i="30"/>
  <c r="L40" i="30"/>
  <c r="I368" i="30" s="1"/>
  <c r="G40" i="30"/>
  <c r="B164" i="30" s="1"/>
  <c r="J33" i="30"/>
  <c r="P4" i="30"/>
  <c r="O16" i="30" s="1"/>
  <c r="L473" i="29"/>
  <c r="L465" i="29"/>
  <c r="L460" i="29"/>
  <c r="L458" i="29"/>
  <c r="D446" i="29"/>
  <c r="O408" i="29"/>
  <c r="N408" i="29"/>
  <c r="L408" i="29"/>
  <c r="J408" i="29"/>
  <c r="E408" i="29"/>
  <c r="F385" i="29"/>
  <c r="J382" i="29"/>
  <c r="O364" i="29"/>
  <c r="N364" i="29"/>
  <c r="M364" i="29"/>
  <c r="K364" i="29"/>
  <c r="G364" i="29"/>
  <c r="F364" i="29"/>
  <c r="B364" i="29"/>
  <c r="I203" i="29"/>
  <c r="I204" i="29" s="1"/>
  <c r="I205" i="29" s="1"/>
  <c r="I206" i="29" s="1"/>
  <c r="I207" i="29" s="1"/>
  <c r="I208" i="29" s="1"/>
  <c r="I209" i="29" s="1"/>
  <c r="I210" i="29" s="1"/>
  <c r="I211" i="29" s="1"/>
  <c r="I212" i="29" s="1"/>
  <c r="I213" i="29" s="1"/>
  <c r="I214" i="29" s="1"/>
  <c r="I215" i="29" s="1"/>
  <c r="I216" i="29" s="1"/>
  <c r="I217" i="29" s="1"/>
  <c r="I218" i="29" s="1"/>
  <c r="I219" i="29" s="1"/>
  <c r="I220" i="29" s="1"/>
  <c r="I221" i="29" s="1"/>
  <c r="I222" i="29" s="1"/>
  <c r="I223" i="29" s="1"/>
  <c r="I224" i="29" s="1"/>
  <c r="I225" i="29" s="1"/>
  <c r="I226" i="29" s="1"/>
  <c r="I227" i="29" s="1"/>
  <c r="I228" i="29" s="1"/>
  <c r="I229" i="29" s="1"/>
  <c r="I230" i="29" s="1"/>
  <c r="I231" i="29" s="1"/>
  <c r="I232" i="29" s="1"/>
  <c r="I233" i="29" s="1"/>
  <c r="I234" i="29" s="1"/>
  <c r="N163" i="29"/>
  <c r="L160" i="29"/>
  <c r="H160" i="29"/>
  <c r="F160" i="29"/>
  <c r="L159" i="29"/>
  <c r="H159" i="29"/>
  <c r="F159" i="29"/>
  <c r="L158" i="29"/>
  <c r="H158" i="29"/>
  <c r="F158" i="29"/>
  <c r="L157" i="29"/>
  <c r="H157" i="29"/>
  <c r="F157" i="29"/>
  <c r="L156" i="29"/>
  <c r="H156" i="29"/>
  <c r="F156" i="29"/>
  <c r="L155" i="29"/>
  <c r="H155" i="29"/>
  <c r="F155" i="29"/>
  <c r="A120" i="29"/>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M109" i="29"/>
  <c r="F106" i="29"/>
  <c r="F105" i="29"/>
  <c r="F104" i="29"/>
  <c r="F145" i="29"/>
  <c r="B94" i="29"/>
  <c r="F87" i="29"/>
  <c r="F86" i="29"/>
  <c r="F88" i="29"/>
  <c r="F85" i="29"/>
  <c r="F84" i="29" s="1"/>
  <c r="L64" i="29"/>
  <c r="O63" i="29"/>
  <c r="K382" i="29" s="1"/>
  <c r="L382" i="29" s="1"/>
  <c r="N63" i="29"/>
  <c r="L63" i="29"/>
  <c r="H383" i="29" s="1"/>
  <c r="F63" i="29"/>
  <c r="H390" i="29" s="1"/>
  <c r="C63" i="29"/>
  <c r="A60" i="29"/>
  <c r="A57" i="29"/>
  <c r="H373" i="29" s="1"/>
  <c r="N40" i="29"/>
  <c r="K368" i="29" s="1"/>
  <c r="L40" i="29"/>
  <c r="H164" i="29" s="1"/>
  <c r="G40" i="29"/>
  <c r="H369" i="29" s="1"/>
  <c r="J33" i="29"/>
  <c r="P4" i="29"/>
  <c r="O16" i="29" s="1"/>
  <c r="L473" i="28"/>
  <c r="L465" i="28"/>
  <c r="L460" i="28"/>
  <c r="L458" i="28"/>
  <c r="D446" i="28"/>
  <c r="O408" i="28"/>
  <c r="N408" i="28"/>
  <c r="L408" i="28"/>
  <c r="J408" i="28"/>
  <c r="E408" i="28"/>
  <c r="F385" i="28"/>
  <c r="J382" i="28"/>
  <c r="O364" i="28"/>
  <c r="N364" i="28"/>
  <c r="M364" i="28"/>
  <c r="K364" i="28"/>
  <c r="G364" i="28"/>
  <c r="F364" i="28"/>
  <c r="B364" i="28"/>
  <c r="I203" i="28"/>
  <c r="I204" i="28" s="1"/>
  <c r="I205" i="28" s="1"/>
  <c r="I206" i="28"/>
  <c r="I207" i="28" s="1"/>
  <c r="I208" i="28" s="1"/>
  <c r="I209" i="28" s="1"/>
  <c r="I210" i="28" s="1"/>
  <c r="I211" i="28" s="1"/>
  <c r="I212" i="28" s="1"/>
  <c r="I213" i="28" s="1"/>
  <c r="I214" i="28" s="1"/>
  <c r="I215" i="28" s="1"/>
  <c r="I216" i="28" s="1"/>
  <c r="I217" i="28" s="1"/>
  <c r="I218" i="28" s="1"/>
  <c r="I219" i="28" s="1"/>
  <c r="I220" i="28" s="1"/>
  <c r="I221" i="28" s="1"/>
  <c r="I222" i="28" s="1"/>
  <c r="I223" i="28" s="1"/>
  <c r="I224" i="28" s="1"/>
  <c r="I225" i="28" s="1"/>
  <c r="I226" i="28" s="1"/>
  <c r="I227" i="28" s="1"/>
  <c r="I228" i="28" s="1"/>
  <c r="I229" i="28" s="1"/>
  <c r="I230" i="28" s="1"/>
  <c r="I231" i="28" s="1"/>
  <c r="I232" i="28" s="1"/>
  <c r="I233" i="28" s="1"/>
  <c r="I234" i="28" s="1"/>
  <c r="N163" i="28"/>
  <c r="L160" i="28"/>
  <c r="H160" i="28"/>
  <c r="F160" i="28"/>
  <c r="L159" i="28"/>
  <c r="H159" i="28"/>
  <c r="F159" i="28"/>
  <c r="L158" i="28"/>
  <c r="H158" i="28"/>
  <c r="F158" i="28"/>
  <c r="L157" i="28"/>
  <c r="H157" i="28"/>
  <c r="F157" i="28"/>
  <c r="L156" i="28"/>
  <c r="H156" i="28"/>
  <c r="F156" i="28"/>
  <c r="L155" i="28"/>
  <c r="H155" i="28"/>
  <c r="F155" i="28"/>
  <c r="A120" i="28"/>
  <c r="A121" i="28" s="1"/>
  <c r="A122" i="28" s="1"/>
  <c r="A123" i="28" s="1"/>
  <c r="A124" i="28"/>
  <c r="A125" i="28" s="1"/>
  <c r="A126" i="28" s="1"/>
  <c r="A127" i="28" s="1"/>
  <c r="A128" i="28" s="1"/>
  <c r="A129" i="28" s="1"/>
  <c r="A130" i="28" s="1"/>
  <c r="A131" i="28" s="1"/>
  <c r="A132" i="28"/>
  <c r="A133" i="28" s="1"/>
  <c r="A134" i="28" s="1"/>
  <c r="A135" i="28" s="1"/>
  <c r="A136" i="28"/>
  <c r="A137" i="28" s="1"/>
  <c r="A138" i="28" s="1"/>
  <c r="A139" i="28" s="1"/>
  <c r="A140" i="28" s="1"/>
  <c r="A141" i="28" s="1"/>
  <c r="A142" i="28" s="1"/>
  <c r="A143" i="28" s="1"/>
  <c r="A144" i="28" s="1"/>
  <c r="A145" i="28" s="1"/>
  <c r="A146" i="28" s="1"/>
  <c r="M109" i="28"/>
  <c r="F106" i="28"/>
  <c r="F105" i="28"/>
  <c r="F104" i="28"/>
  <c r="B94" i="28"/>
  <c r="F88" i="28"/>
  <c r="F87" i="28"/>
  <c r="F86" i="28"/>
  <c r="F85" i="28"/>
  <c r="F84" i="28"/>
  <c r="L64" i="28"/>
  <c r="O63" i="28"/>
  <c r="K382" i="28" s="1"/>
  <c r="L382" i="28" s="1"/>
  <c r="N63" i="28"/>
  <c r="L63" i="28"/>
  <c r="H383" i="28" s="1"/>
  <c r="F63" i="28"/>
  <c r="H390" i="28" s="1"/>
  <c r="C63" i="28"/>
  <c r="A60" i="28"/>
  <c r="A57" i="28"/>
  <c r="H373" i="28" s="1"/>
  <c r="N40" i="28"/>
  <c r="K368" i="28" s="1"/>
  <c r="L40" i="28"/>
  <c r="H164" i="28" s="1"/>
  <c r="G40" i="28"/>
  <c r="N445" i="28" s="1"/>
  <c r="J33" i="28"/>
  <c r="P4" i="28"/>
  <c r="O16" i="28" s="1"/>
  <c r="L473" i="27"/>
  <c r="L465" i="27"/>
  <c r="L460" i="27"/>
  <c r="L458" i="27"/>
  <c r="D446" i="27"/>
  <c r="O408" i="27"/>
  <c r="N408" i="27"/>
  <c r="L408" i="27"/>
  <c r="J408" i="27"/>
  <c r="E408" i="27"/>
  <c r="F385" i="27"/>
  <c r="J382" i="27"/>
  <c r="O364" i="27"/>
  <c r="N364" i="27"/>
  <c r="M364" i="27"/>
  <c r="K364" i="27"/>
  <c r="G364" i="27"/>
  <c r="F364" i="27"/>
  <c r="B364" i="27"/>
  <c r="I203" i="27"/>
  <c r="I204" i="27"/>
  <c r="I205" i="27" s="1"/>
  <c r="I206" i="27" s="1"/>
  <c r="I207" i="27" s="1"/>
  <c r="I208" i="27" s="1"/>
  <c r="I209" i="27" s="1"/>
  <c r="I210" i="27" s="1"/>
  <c r="I211" i="27" s="1"/>
  <c r="I212" i="27" s="1"/>
  <c r="I213" i="27" s="1"/>
  <c r="I214" i="27" s="1"/>
  <c r="I215" i="27" s="1"/>
  <c r="I216" i="27" s="1"/>
  <c r="I217" i="27" s="1"/>
  <c r="I218" i="27" s="1"/>
  <c r="I219" i="27" s="1"/>
  <c r="I220" i="27" s="1"/>
  <c r="I221" i="27" s="1"/>
  <c r="I222" i="27" s="1"/>
  <c r="I223" i="27" s="1"/>
  <c r="I224" i="27" s="1"/>
  <c r="I225" i="27" s="1"/>
  <c r="I226" i="27" s="1"/>
  <c r="I227" i="27" s="1"/>
  <c r="I228" i="27" s="1"/>
  <c r="I229" i="27" s="1"/>
  <c r="I230" i="27" s="1"/>
  <c r="I231" i="27" s="1"/>
  <c r="I232" i="27" s="1"/>
  <c r="I233" i="27" s="1"/>
  <c r="I234" i="27" s="1"/>
  <c r="N163" i="27"/>
  <c r="L160" i="27"/>
  <c r="H160" i="27"/>
  <c r="F160" i="27"/>
  <c r="L159" i="27"/>
  <c r="H159" i="27"/>
  <c r="F159" i="27"/>
  <c r="L158" i="27"/>
  <c r="H158" i="27"/>
  <c r="F158" i="27"/>
  <c r="L157" i="27"/>
  <c r="H157" i="27"/>
  <c r="F157" i="27"/>
  <c r="L156" i="27"/>
  <c r="H156" i="27"/>
  <c r="F156" i="27"/>
  <c r="L155" i="27"/>
  <c r="H155" i="27"/>
  <c r="F155" i="27"/>
  <c r="A120" i="27"/>
  <c r="A121" i="27" s="1"/>
  <c r="A122" i="27" s="1"/>
  <c r="A123" i="27" s="1"/>
  <c r="A124" i="27" s="1"/>
  <c r="A125" i="27" s="1"/>
  <c r="A126" i="27" s="1"/>
  <c r="A127" i="27" s="1"/>
  <c r="A128" i="27" s="1"/>
  <c r="A129" i="27" s="1"/>
  <c r="A130" i="27" s="1"/>
  <c r="A131" i="27" s="1"/>
  <c r="A132" i="27" s="1"/>
  <c r="A133" i="27" s="1"/>
  <c r="A134" i="27" s="1"/>
  <c r="A135" i="27" s="1"/>
  <c r="A136" i="27" s="1"/>
  <c r="A137" i="27" s="1"/>
  <c r="A138" i="27" s="1"/>
  <c r="A139" i="27" s="1"/>
  <c r="A140" i="27" s="1"/>
  <c r="A141" i="27" s="1"/>
  <c r="A142" i="27" s="1"/>
  <c r="A143" i="27" s="1"/>
  <c r="A144" i="27" s="1"/>
  <c r="A145" i="27" s="1"/>
  <c r="A146" i="27" s="1"/>
  <c r="M109" i="27"/>
  <c r="F106" i="27"/>
  <c r="F105" i="27"/>
  <c r="F104" i="27"/>
  <c r="F143" i="27" s="1"/>
  <c r="B94" i="27"/>
  <c r="F87" i="27"/>
  <c r="F86" i="27"/>
  <c r="F88" i="27" s="1"/>
  <c r="F85" i="27"/>
  <c r="F84" i="27"/>
  <c r="L64" i="27"/>
  <c r="O63" i="27"/>
  <c r="N63" i="27"/>
  <c r="L63" i="27"/>
  <c r="H383" i="27" s="1"/>
  <c r="F63" i="27"/>
  <c r="H390" i="27" s="1"/>
  <c r="C63" i="27"/>
  <c r="A60" i="27"/>
  <c r="A57" i="27"/>
  <c r="H373" i="27" s="1"/>
  <c r="N40" i="27"/>
  <c r="K368" i="27" s="1"/>
  <c r="L40" i="27"/>
  <c r="I368" i="27" s="1"/>
  <c r="G40" i="27"/>
  <c r="B164" i="27" s="1"/>
  <c r="J33" i="27"/>
  <c r="P4" i="27"/>
  <c r="O16" i="27"/>
  <c r="M103" i="23"/>
  <c r="H384" i="1"/>
  <c r="F52" i="3"/>
  <c r="F52" i="4"/>
  <c r="F52" i="5" s="1"/>
  <c r="F52" i="6" s="1"/>
  <c r="F52" i="7" s="1"/>
  <c r="F52" i="8" s="1"/>
  <c r="F52" i="9" s="1"/>
  <c r="F52" i="10" s="1"/>
  <c r="F52" i="11" s="1"/>
  <c r="F52" i="12" s="1"/>
  <c r="F52" i="13" s="1"/>
  <c r="F52" i="14" s="1"/>
  <c r="F52" i="15" s="1"/>
  <c r="F52" i="16" s="1"/>
  <c r="F52" i="17" s="1"/>
  <c r="F52" i="18" s="1"/>
  <c r="F52" i="19" s="1"/>
  <c r="F52" i="20" s="1"/>
  <c r="C52" i="3"/>
  <c r="C52" i="4"/>
  <c r="C52" i="5" s="1"/>
  <c r="C52" i="6" s="1"/>
  <c r="C52" i="7" s="1"/>
  <c r="C52" i="8" s="1"/>
  <c r="C52" i="9" s="1"/>
  <c r="C52" i="10" s="1"/>
  <c r="C52" i="11" s="1"/>
  <c r="C52" i="12" s="1"/>
  <c r="C52" i="13" s="1"/>
  <c r="C52" i="14" s="1"/>
  <c r="C52" i="15" s="1"/>
  <c r="C52" i="16" s="1"/>
  <c r="C52" i="17" s="1"/>
  <c r="C52" i="18" s="1"/>
  <c r="C52" i="19" s="1"/>
  <c r="C52" i="20" s="1"/>
  <c r="A52" i="3"/>
  <c r="A52" i="4" s="1"/>
  <c r="A52" i="5" s="1"/>
  <c r="A52" i="6" s="1"/>
  <c r="A52" i="7" s="1"/>
  <c r="A52" i="8" s="1"/>
  <c r="A52" i="9" s="1"/>
  <c r="A52" i="10" s="1"/>
  <c r="A52" i="11" s="1"/>
  <c r="A52" i="12" s="1"/>
  <c r="A52" i="13" s="1"/>
  <c r="A52" i="14" s="1"/>
  <c r="A52" i="15" s="1"/>
  <c r="A52" i="16" s="1"/>
  <c r="A52" i="17" s="1"/>
  <c r="A52" i="18" s="1"/>
  <c r="A52" i="19" s="1"/>
  <c r="A52" i="20" s="1"/>
  <c r="A52" i="21" s="1"/>
  <c r="A52" i="22" s="1"/>
  <c r="A52" i="23" s="1"/>
  <c r="A52" i="24" s="1"/>
  <c r="A52" i="25" s="1"/>
  <c r="N52" i="3"/>
  <c r="N52" i="4"/>
  <c r="N52" i="5" s="1"/>
  <c r="N52" i="6" s="1"/>
  <c r="N52" i="7" s="1"/>
  <c r="N52" i="8" s="1"/>
  <c r="N52" i="9" s="1"/>
  <c r="N52" i="10" s="1"/>
  <c r="N52" i="11" s="1"/>
  <c r="N52" i="12" s="1"/>
  <c r="N52" i="13" s="1"/>
  <c r="N52" i="14" s="1"/>
  <c r="N52" i="15" s="1"/>
  <c r="N52" i="16" s="1"/>
  <c r="N52" i="17" s="1"/>
  <c r="N52" i="18" s="1"/>
  <c r="N52" i="19" s="1"/>
  <c r="N52" i="20" s="1"/>
  <c r="K52" i="3"/>
  <c r="K52" i="4" s="1"/>
  <c r="K52" i="5" s="1"/>
  <c r="K52" i="6"/>
  <c r="K52" i="7" s="1"/>
  <c r="K52" i="8" s="1"/>
  <c r="K52" i="9" s="1"/>
  <c r="K52" i="10" s="1"/>
  <c r="K52" i="11" s="1"/>
  <c r="K52" i="12" s="1"/>
  <c r="H52" i="3"/>
  <c r="H52" i="4" s="1"/>
  <c r="H52" i="5" s="1"/>
  <c r="H52" i="6" s="1"/>
  <c r="H52" i="7" s="1"/>
  <c r="H52" i="8" s="1"/>
  <c r="H52" i="9" s="1"/>
  <c r="H52" i="10" s="1"/>
  <c r="H52" i="11" s="1"/>
  <c r="H52" i="12" s="1"/>
  <c r="H52" i="13" s="1"/>
  <c r="H52" i="14" s="1"/>
  <c r="H52" i="15" s="1"/>
  <c r="H52" i="16" s="1"/>
  <c r="H52" i="17" s="1"/>
  <c r="H52" i="18" s="1"/>
  <c r="H52" i="19" s="1"/>
  <c r="H52" i="20" s="1"/>
  <c r="L471" i="2"/>
  <c r="J471" i="2"/>
  <c r="J398" i="1"/>
  <c r="J398" i="2"/>
  <c r="F104" i="2"/>
  <c r="F119" i="2" s="1"/>
  <c r="F105" i="2"/>
  <c r="F106" i="2"/>
  <c r="P4" i="2"/>
  <c r="O16" i="2" s="1"/>
  <c r="C70" i="2"/>
  <c r="F70" i="2"/>
  <c r="N70" i="2"/>
  <c r="H382" i="2" s="1"/>
  <c r="O70" i="2"/>
  <c r="R70" i="2" s="1"/>
  <c r="F85" i="2"/>
  <c r="F84" i="2" s="1"/>
  <c r="F86" i="2"/>
  <c r="F88" i="2" s="1"/>
  <c r="F87" i="2"/>
  <c r="F94" i="2"/>
  <c r="K94" i="2" s="1"/>
  <c r="K94" i="3" s="1"/>
  <c r="N120" i="3" s="1"/>
  <c r="O94" i="2"/>
  <c r="N123" i="2"/>
  <c r="L103" i="2"/>
  <c r="L109" i="2" s="1"/>
  <c r="N104" i="2"/>
  <c r="O104" i="2" s="1"/>
  <c r="N105" i="2"/>
  <c r="L105" i="3" s="1"/>
  <c r="N105" i="3" s="1"/>
  <c r="L105" i="4" s="1"/>
  <c r="N105" i="4" s="1"/>
  <c r="L105" i="5" s="1"/>
  <c r="N105" i="5" s="1"/>
  <c r="L105" i="6" s="1"/>
  <c r="N105" i="6" s="1"/>
  <c r="L105" i="7" s="1"/>
  <c r="N105" i="7" s="1"/>
  <c r="L105" i="8" s="1"/>
  <c r="N105" i="8" s="1"/>
  <c r="L105" i="9" s="1"/>
  <c r="N105" i="9" s="1"/>
  <c r="L105" i="10" s="1"/>
  <c r="N105" i="10" s="1"/>
  <c r="L105" i="11" s="1"/>
  <c r="N105" i="11" s="1"/>
  <c r="L105" i="12" s="1"/>
  <c r="N105" i="12" s="1"/>
  <c r="L105" i="13" s="1"/>
  <c r="N105" i="13" s="1"/>
  <c r="L105" i="14" s="1"/>
  <c r="N105" i="14" s="1"/>
  <c r="L105" i="15" s="1"/>
  <c r="N105" i="15" s="1"/>
  <c r="L105" i="16" s="1"/>
  <c r="N105" i="16" s="1"/>
  <c r="L105" i="17" s="1"/>
  <c r="N105" i="17" s="1"/>
  <c r="L105" i="18" s="1"/>
  <c r="N105" i="18" s="1"/>
  <c r="L105" i="19" s="1"/>
  <c r="N105" i="19" s="1"/>
  <c r="L105" i="20" s="1"/>
  <c r="N105" i="20" s="1"/>
  <c r="L105" i="21" s="1"/>
  <c r="N105" i="21" s="1"/>
  <c r="L105" i="22" s="1"/>
  <c r="N105" i="22" s="1"/>
  <c r="L105" i="23" s="1"/>
  <c r="N105" i="23" s="1"/>
  <c r="L105" i="24" s="1"/>
  <c r="N105" i="24" s="1"/>
  <c r="L105" i="25" s="1"/>
  <c r="N105" i="25" s="1"/>
  <c r="L105" i="27" s="1"/>
  <c r="N105" i="27" s="1"/>
  <c r="L105" i="28" s="1"/>
  <c r="N105" i="28" s="1"/>
  <c r="L105" i="29" s="1"/>
  <c r="N105" i="29" s="1"/>
  <c r="L105" i="30" s="1"/>
  <c r="N105" i="30" s="1"/>
  <c r="L105" i="26" s="1"/>
  <c r="N105" i="26" s="1"/>
  <c r="N106" i="2"/>
  <c r="O106" i="2"/>
  <c r="N107" i="2"/>
  <c r="O107" i="2" s="1"/>
  <c r="N108" i="2"/>
  <c r="O108" i="2"/>
  <c r="B119" i="2"/>
  <c r="B119" i="17" s="1"/>
  <c r="A120" i="2"/>
  <c r="A121" i="2"/>
  <c r="A122" i="2"/>
  <c r="A123" i="2"/>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K162" i="2"/>
  <c r="B164" i="2"/>
  <c r="H164" i="2"/>
  <c r="K164" i="2"/>
  <c r="A171" i="2"/>
  <c r="A418" i="2" s="1"/>
  <c r="A172" i="2"/>
  <c r="I203" i="2"/>
  <c r="I204" i="2" s="1"/>
  <c r="I205" i="2"/>
  <c r="I206" i="2" s="1"/>
  <c r="I207" i="2" s="1"/>
  <c r="I208" i="2" s="1"/>
  <c r="I209" i="2" s="1"/>
  <c r="I210" i="2" s="1"/>
  <c r="I211" i="2" s="1"/>
  <c r="I212" i="2" s="1"/>
  <c r="I213" i="2" s="1"/>
  <c r="I214" i="2" s="1"/>
  <c r="I215" i="2" s="1"/>
  <c r="I216" i="2" s="1"/>
  <c r="I217" i="2" s="1"/>
  <c r="I218" i="2" s="1"/>
  <c r="I219" i="2" s="1"/>
  <c r="I220" i="2" s="1"/>
  <c r="I221" i="2" s="1"/>
  <c r="I222" i="2" s="1"/>
  <c r="I223" i="2" s="1"/>
  <c r="I224" i="2" s="1"/>
  <c r="I225" i="2" s="1"/>
  <c r="I226" i="2" s="1"/>
  <c r="I227" i="2" s="1"/>
  <c r="I228" i="2" s="1"/>
  <c r="I229" i="2" s="1"/>
  <c r="I230" i="2" s="1"/>
  <c r="I231" i="2" s="1"/>
  <c r="I232" i="2" s="1"/>
  <c r="I233" i="2" s="1"/>
  <c r="I234" i="2" s="1"/>
  <c r="J361" i="2"/>
  <c r="B364" i="2"/>
  <c r="F364" i="2"/>
  <c r="G364" i="2"/>
  <c r="K364" i="2"/>
  <c r="L364" i="2"/>
  <c r="M364" i="2"/>
  <c r="N364" i="2"/>
  <c r="O364" i="2"/>
  <c r="I368" i="2"/>
  <c r="K368" i="2"/>
  <c r="H369" i="2"/>
  <c r="H370" i="2"/>
  <c r="H371" i="2"/>
  <c r="H373" i="2"/>
  <c r="J382" i="2"/>
  <c r="K382" i="2"/>
  <c r="L382" i="2" s="1"/>
  <c r="H383" i="2"/>
  <c r="H385" i="2"/>
  <c r="K385" i="2"/>
  <c r="L385" i="2" s="1"/>
  <c r="M385" i="2"/>
  <c r="N385" i="2" s="1"/>
  <c r="V385" i="2"/>
  <c r="H386" i="2"/>
  <c r="K386" i="2"/>
  <c r="L386" i="2" s="1"/>
  <c r="M386" i="2"/>
  <c r="N386" i="2"/>
  <c r="V386" i="2"/>
  <c r="H387" i="2"/>
  <c r="K387" i="2"/>
  <c r="L387" i="2" s="1"/>
  <c r="M387" i="2"/>
  <c r="N387" i="2" s="1"/>
  <c r="H388" i="2"/>
  <c r="K388" i="2"/>
  <c r="L388" i="2"/>
  <c r="M388" i="2"/>
  <c r="N388" i="2"/>
  <c r="V388" i="2"/>
  <c r="H390" i="2"/>
  <c r="V390" i="2"/>
  <c r="H392" i="2"/>
  <c r="E408" i="2"/>
  <c r="J408" i="2"/>
  <c r="L408" i="2"/>
  <c r="N408" i="2"/>
  <c r="O408" i="2"/>
  <c r="K419" i="2"/>
  <c r="B419" i="2"/>
  <c r="F419" i="2"/>
  <c r="L420" i="2"/>
  <c r="O420" i="2"/>
  <c r="N445" i="2"/>
  <c r="D446" i="2"/>
  <c r="N446" i="2"/>
  <c r="F447" i="2"/>
  <c r="L451" i="2"/>
  <c r="L457" i="2"/>
  <c r="F104" i="11"/>
  <c r="F105" i="11"/>
  <c r="F106" i="11"/>
  <c r="P4" i="11"/>
  <c r="O16" i="11"/>
  <c r="J33" i="11"/>
  <c r="G40" i="11"/>
  <c r="N445" i="11" s="1"/>
  <c r="L40" i="11"/>
  <c r="H164" i="11" s="1"/>
  <c r="N40" i="11"/>
  <c r="K164" i="11" s="1"/>
  <c r="N43" i="3"/>
  <c r="H371" i="3" s="1"/>
  <c r="F44" i="3"/>
  <c r="F44" i="4" s="1"/>
  <c r="F44" i="5" s="1"/>
  <c r="F44" i="6" s="1"/>
  <c r="F44" i="7" s="1"/>
  <c r="F44" i="8" s="1"/>
  <c r="F44" i="9" s="1"/>
  <c r="F44" i="10" s="1"/>
  <c r="F44" i="11" s="1"/>
  <c r="F44" i="12" s="1"/>
  <c r="F44" i="13" s="1"/>
  <c r="F44" i="14" s="1"/>
  <c r="F44" i="15" s="1"/>
  <c r="F44" i="16" s="1"/>
  <c r="F44" i="17" s="1"/>
  <c r="F44" i="18" s="1"/>
  <c r="F44" i="19" s="1"/>
  <c r="F44" i="20" s="1"/>
  <c r="F44" i="21" s="1"/>
  <c r="F44" i="22" s="1"/>
  <c r="F44" i="23" s="1"/>
  <c r="F44" i="24" s="1"/>
  <c r="F44" i="25" s="1"/>
  <c r="F44" i="27" s="1"/>
  <c r="F44" i="28" s="1"/>
  <c r="F44" i="29" s="1"/>
  <c r="F44" i="30" s="1"/>
  <c r="F44" i="26" s="1"/>
  <c r="K44" i="3"/>
  <c r="K44" i="4" s="1"/>
  <c r="K44" i="5" s="1"/>
  <c r="K44" i="6" s="1"/>
  <c r="K44" i="7" s="1"/>
  <c r="K44" i="8" s="1"/>
  <c r="K44" i="9" s="1"/>
  <c r="K44" i="10" s="1"/>
  <c r="K44" i="11" s="1"/>
  <c r="K44" i="12" s="1"/>
  <c r="K44" i="13" s="1"/>
  <c r="K44" i="14" s="1"/>
  <c r="K44" i="15" s="1"/>
  <c r="K44" i="16" s="1"/>
  <c r="K44" i="17" s="1"/>
  <c r="K44" i="18" s="1"/>
  <c r="K44" i="19" s="1"/>
  <c r="K44" i="20" s="1"/>
  <c r="K44" i="21" s="1"/>
  <c r="K44" i="22" s="1"/>
  <c r="K44" i="23" s="1"/>
  <c r="K44" i="24" s="1"/>
  <c r="K44" i="25" s="1"/>
  <c r="K44" i="27" s="1"/>
  <c r="K44" i="28" s="1"/>
  <c r="K44" i="29" s="1"/>
  <c r="K44" i="30" s="1"/>
  <c r="K44" i="26" s="1"/>
  <c r="N44" i="3"/>
  <c r="N44" i="4" s="1"/>
  <c r="N44" i="5" s="1"/>
  <c r="N44" i="6" s="1"/>
  <c r="N44" i="7" s="1"/>
  <c r="N44" i="8" s="1"/>
  <c r="N44" i="9" s="1"/>
  <c r="N44" i="10" s="1"/>
  <c r="N44" i="11" s="1"/>
  <c r="N44" i="12" s="1"/>
  <c r="N44" i="13" s="1"/>
  <c r="N44" i="14" s="1"/>
  <c r="N44" i="15" s="1"/>
  <c r="N44" i="16" s="1"/>
  <c r="N44" i="17" s="1"/>
  <c r="N44" i="18" s="1"/>
  <c r="N44" i="19" s="1"/>
  <c r="N44" i="20" s="1"/>
  <c r="N44" i="21" s="1"/>
  <c r="N44" i="22" s="1"/>
  <c r="N44" i="23" s="1"/>
  <c r="N44" i="24" s="1"/>
  <c r="N44" i="25" s="1"/>
  <c r="F46" i="3"/>
  <c r="F46" i="4" s="1"/>
  <c r="F46" i="5" s="1"/>
  <c r="F46" i="6" s="1"/>
  <c r="F46" i="7" s="1"/>
  <c r="F46" i="8" s="1"/>
  <c r="F46" i="9" s="1"/>
  <c r="F46" i="10" s="1"/>
  <c r="F46" i="11" s="1"/>
  <c r="F46" i="12" s="1"/>
  <c r="F46" i="13" s="1"/>
  <c r="F46" i="14" s="1"/>
  <c r="F46" i="15" s="1"/>
  <c r="F46" i="16" s="1"/>
  <c r="F46" i="17" s="1"/>
  <c r="F46" i="18" s="1"/>
  <c r="F46" i="19" s="1"/>
  <c r="F46" i="20" s="1"/>
  <c r="F46" i="21" s="1"/>
  <c r="F46" i="22" s="1"/>
  <c r="F46" i="23" s="1"/>
  <c r="F46" i="24" s="1"/>
  <c r="F46" i="25" s="1"/>
  <c r="F46" i="27" s="1"/>
  <c r="F46" i="28" s="1"/>
  <c r="F46" i="29" s="1"/>
  <c r="F46" i="30" s="1"/>
  <c r="F46" i="26" s="1"/>
  <c r="F48" i="3"/>
  <c r="F48" i="4" s="1"/>
  <c r="F48" i="5" s="1"/>
  <c r="F48" i="6" s="1"/>
  <c r="F48" i="7" s="1"/>
  <c r="F48" i="8" s="1"/>
  <c r="F48" i="9" s="1"/>
  <c r="F48" i="10" s="1"/>
  <c r="F48" i="11" s="1"/>
  <c r="F48" i="12" s="1"/>
  <c r="F48" i="13" s="1"/>
  <c r="F48" i="14" s="1"/>
  <c r="F48" i="15" s="1"/>
  <c r="F48" i="16" s="1"/>
  <c r="F48" i="17" s="1"/>
  <c r="F48" i="18" s="1"/>
  <c r="F48" i="19" s="1"/>
  <c r="F48" i="20" s="1"/>
  <c r="F48" i="21" s="1"/>
  <c r="F48" i="22" s="1"/>
  <c r="F48" i="23" s="1"/>
  <c r="F48" i="24" s="1"/>
  <c r="F48" i="25" s="1"/>
  <c r="F48" i="27" s="1"/>
  <c r="F48" i="28" s="1"/>
  <c r="F48" i="29" s="1"/>
  <c r="F48" i="30" s="1"/>
  <c r="F48" i="26" s="1"/>
  <c r="H48" i="3"/>
  <c r="H48" i="4" s="1"/>
  <c r="H48" i="5" s="1"/>
  <c r="H48" i="6" s="1"/>
  <c r="H48" i="7" s="1"/>
  <c r="H48" i="8" s="1"/>
  <c r="H48" i="9" s="1"/>
  <c r="H48" i="10" s="1"/>
  <c r="H48" i="11" s="1"/>
  <c r="H48" i="12" s="1"/>
  <c r="H48" i="13" s="1"/>
  <c r="H48" i="14" s="1"/>
  <c r="H48" i="15" s="1"/>
  <c r="H48" i="16" s="1"/>
  <c r="H48" i="17" s="1"/>
  <c r="H48" i="18" s="1"/>
  <c r="H48" i="19" s="1"/>
  <c r="H48" i="20" s="1"/>
  <c r="H48" i="21" s="1"/>
  <c r="H48" i="22" s="1"/>
  <c r="H48" i="23" s="1"/>
  <c r="H48" i="24" s="1"/>
  <c r="H48" i="25" s="1"/>
  <c r="H48" i="27" s="1"/>
  <c r="H48" i="28" s="1"/>
  <c r="H48" i="29" s="1"/>
  <c r="H48" i="30" s="1"/>
  <c r="H48" i="26" s="1"/>
  <c r="K48" i="3"/>
  <c r="K48" i="4" s="1"/>
  <c r="K48" i="5" s="1"/>
  <c r="K48" i="6" s="1"/>
  <c r="K48" i="7" s="1"/>
  <c r="K48" i="8" s="1"/>
  <c r="K48" i="9" s="1"/>
  <c r="K48" i="10" s="1"/>
  <c r="K48" i="11" s="1"/>
  <c r="K48" i="12" s="1"/>
  <c r="N48" i="3"/>
  <c r="N48" i="4" s="1"/>
  <c r="N48" i="5" s="1"/>
  <c r="N48" i="6" s="1"/>
  <c r="N48" i="7" s="1"/>
  <c r="N48" i="8" s="1"/>
  <c r="N48" i="9" s="1"/>
  <c r="N48" i="10" s="1"/>
  <c r="N48" i="11" s="1"/>
  <c r="N48" i="12" s="1"/>
  <c r="N48" i="13" s="1"/>
  <c r="N48" i="14" s="1"/>
  <c r="N48" i="15" s="1"/>
  <c r="N48" i="16" s="1"/>
  <c r="N48" i="17" s="1"/>
  <c r="N48" i="18" s="1"/>
  <c r="N48" i="19" s="1"/>
  <c r="N48" i="20" s="1"/>
  <c r="N48" i="21" s="1"/>
  <c r="N48" i="22" s="1"/>
  <c r="N48" i="23" s="1"/>
  <c r="N48" i="24" s="1"/>
  <c r="N48" i="25" s="1"/>
  <c r="N48" i="27" s="1"/>
  <c r="N48" i="28" s="1"/>
  <c r="N48" i="29" s="1"/>
  <c r="N48" i="30" s="1"/>
  <c r="N48" i="26" s="1"/>
  <c r="A57" i="11"/>
  <c r="H373" i="11" s="1"/>
  <c r="A60" i="11"/>
  <c r="C63" i="11"/>
  <c r="F63" i="11"/>
  <c r="H390" i="11" s="1"/>
  <c r="L63" i="11"/>
  <c r="H383" i="11" s="1"/>
  <c r="N63" i="11"/>
  <c r="O63" i="11"/>
  <c r="L64" i="11"/>
  <c r="C66" i="3"/>
  <c r="C66" i="4" s="1"/>
  <c r="C66" i="5" s="1"/>
  <c r="C66" i="6" s="1"/>
  <c r="C66" i="7" s="1"/>
  <c r="C66" i="8" s="1"/>
  <c r="C66" i="9" s="1"/>
  <c r="C66" i="10" s="1"/>
  <c r="C66" i="11" s="1"/>
  <c r="C66" i="12" s="1"/>
  <c r="C66" i="13" s="1"/>
  <c r="C66" i="14" s="1"/>
  <c r="F66" i="3"/>
  <c r="F66" i="4" s="1"/>
  <c r="N66" i="3"/>
  <c r="N66" i="4" s="1"/>
  <c r="N66" i="5" s="1"/>
  <c r="O66" i="6"/>
  <c r="O66" i="7" s="1"/>
  <c r="C67" i="3"/>
  <c r="C67" i="4" s="1"/>
  <c r="C67" i="5" s="1"/>
  <c r="F67" i="3"/>
  <c r="F67" i="4" s="1"/>
  <c r="F67" i="5" s="1"/>
  <c r="F67" i="6" s="1"/>
  <c r="F67" i="7" s="1"/>
  <c r="F67" i="8" s="1"/>
  <c r="N67" i="3"/>
  <c r="N67" i="4" s="1"/>
  <c r="N67" i="5" s="1"/>
  <c r="N67" i="6" s="1"/>
  <c r="O67" i="6"/>
  <c r="O67" i="7" s="1"/>
  <c r="N68" i="3"/>
  <c r="K387" i="3" s="1"/>
  <c r="L387" i="3" s="1"/>
  <c r="O68" i="6"/>
  <c r="M387" i="6"/>
  <c r="N387" i="6" s="1"/>
  <c r="N69" i="3"/>
  <c r="N69" i="4" s="1"/>
  <c r="K388" i="4" s="1"/>
  <c r="L388" i="4" s="1"/>
  <c r="O69" i="6"/>
  <c r="O69" i="7" s="1"/>
  <c r="O69" i="8" s="1"/>
  <c r="M388" i="8" s="1"/>
  <c r="N388" i="8" s="1"/>
  <c r="J72" i="3"/>
  <c r="J72" i="4"/>
  <c r="J72" i="5" s="1"/>
  <c r="J72" i="6" s="1"/>
  <c r="J72" i="7" s="1"/>
  <c r="J72" i="8" s="1"/>
  <c r="J72" i="9" s="1"/>
  <c r="J72" i="10" s="1"/>
  <c r="J72" i="11" s="1"/>
  <c r="J72" i="12" s="1"/>
  <c r="J72" i="13" s="1"/>
  <c r="J72" i="14" s="1"/>
  <c r="J72" i="15" s="1"/>
  <c r="J72" i="16" s="1"/>
  <c r="J72" i="17" s="1"/>
  <c r="J72" i="18" s="1"/>
  <c r="J72" i="19" s="1"/>
  <c r="J72" i="20" s="1"/>
  <c r="J72" i="21" s="1"/>
  <c r="J72" i="22" s="1"/>
  <c r="J72" i="23" s="1"/>
  <c r="J72" i="24" s="1"/>
  <c r="J72" i="25" s="1"/>
  <c r="J72" i="27" s="1"/>
  <c r="J72" i="28" s="1"/>
  <c r="J72" i="29" s="1"/>
  <c r="J72" i="30" s="1"/>
  <c r="J72" i="26" s="1"/>
  <c r="L72" i="3"/>
  <c r="L72" i="4" s="1"/>
  <c r="L72" i="5" s="1"/>
  <c r="L72" i="7"/>
  <c r="L72" i="8"/>
  <c r="L72" i="9" s="1"/>
  <c r="L72" i="10" s="1"/>
  <c r="L72" i="11" s="1"/>
  <c r="L72" i="12" s="1"/>
  <c r="L72" i="13" s="1"/>
  <c r="L72" i="14" s="1"/>
  <c r="L72" i="15" s="1"/>
  <c r="L72" i="16" s="1"/>
  <c r="L72" i="17" s="1"/>
  <c r="L72" i="18" s="1"/>
  <c r="L72" i="19" s="1"/>
  <c r="L72" i="20" s="1"/>
  <c r="L72" i="21" s="1"/>
  <c r="L72" i="22" s="1"/>
  <c r="L72" i="23" s="1"/>
  <c r="L72" i="24" s="1"/>
  <c r="L72" i="25" s="1"/>
  <c r="L72" i="27" s="1"/>
  <c r="N72" i="3"/>
  <c r="N72" i="4" s="1"/>
  <c r="N72" i="5" s="1"/>
  <c r="N72" i="6" s="1"/>
  <c r="N72" i="7" s="1"/>
  <c r="N72" i="8" s="1"/>
  <c r="N72" i="10"/>
  <c r="N72" i="11" s="1"/>
  <c r="N72" i="12" s="1"/>
  <c r="N72" i="13" s="1"/>
  <c r="N72" i="14" s="1"/>
  <c r="N72" i="15" s="1"/>
  <c r="N72" i="16" s="1"/>
  <c r="N72" i="17" s="1"/>
  <c r="N72" i="18" s="1"/>
  <c r="N72" i="19" s="1"/>
  <c r="N72" i="20" s="1"/>
  <c r="N72" i="21" s="1"/>
  <c r="N72" i="22" s="1"/>
  <c r="N72" i="23" s="1"/>
  <c r="N72" i="24" s="1"/>
  <c r="J75" i="3"/>
  <c r="J75" i="4"/>
  <c r="J75" i="5" s="1"/>
  <c r="J75" i="6" s="1"/>
  <c r="J75" i="7" s="1"/>
  <c r="J75" i="8" s="1"/>
  <c r="J75" i="9" s="1"/>
  <c r="J75" i="10" s="1"/>
  <c r="J75" i="11" s="1"/>
  <c r="J75" i="12" s="1"/>
  <c r="J75" i="13" s="1"/>
  <c r="J75" i="14" s="1"/>
  <c r="J75" i="15" s="1"/>
  <c r="J75" i="16" s="1"/>
  <c r="J75" i="17" s="1"/>
  <c r="J75" i="18" s="1"/>
  <c r="J75" i="19" s="1"/>
  <c r="J75" i="20" s="1"/>
  <c r="J75" i="21" s="1"/>
  <c r="J75" i="22" s="1"/>
  <c r="J75" i="23" s="1"/>
  <c r="J75" i="24" s="1"/>
  <c r="J75" i="25" s="1"/>
  <c r="J75" i="27" s="1"/>
  <c r="J75" i="28" s="1"/>
  <c r="J75" i="29" s="1"/>
  <c r="J75" i="30" s="1"/>
  <c r="J75" i="26" s="1"/>
  <c r="C78" i="3"/>
  <c r="C78" i="4" s="1"/>
  <c r="A172" i="4" s="1"/>
  <c r="F78" i="4"/>
  <c r="K78" i="3"/>
  <c r="K78" i="4"/>
  <c r="K78" i="5" s="1"/>
  <c r="K78" i="6" s="1"/>
  <c r="K78" i="7" s="1"/>
  <c r="K78" i="8" s="1"/>
  <c r="K78" i="9" s="1"/>
  <c r="K78" i="10" s="1"/>
  <c r="K78" i="11" s="1"/>
  <c r="K78" i="12" s="1"/>
  <c r="K78" i="13" s="1"/>
  <c r="K78" i="14" s="1"/>
  <c r="K78" i="15" s="1"/>
  <c r="K78" i="16" s="1"/>
  <c r="K78" i="17" s="1"/>
  <c r="K78" i="18" s="1"/>
  <c r="K78" i="19" s="1"/>
  <c r="K78" i="20" s="1"/>
  <c r="K78" i="21" s="1"/>
  <c r="K78" i="22" s="1"/>
  <c r="K78" i="23" s="1"/>
  <c r="K78" i="24" s="1"/>
  <c r="K78" i="25" s="1"/>
  <c r="K78" i="27" s="1"/>
  <c r="K78" i="28" s="1"/>
  <c r="K78" i="29" s="1"/>
  <c r="K78" i="30" s="1"/>
  <c r="K78" i="26" s="1"/>
  <c r="N78" i="3"/>
  <c r="N78" i="4" s="1"/>
  <c r="N78" i="5" s="1"/>
  <c r="N78" i="6" s="1"/>
  <c r="N78" i="7" s="1"/>
  <c r="N78" i="8" s="1"/>
  <c r="N78" i="9" s="1"/>
  <c r="N78" i="10" s="1"/>
  <c r="N78" i="11" s="1"/>
  <c r="N78" i="12" s="1"/>
  <c r="N78" i="13" s="1"/>
  <c r="N78" i="14" s="1"/>
  <c r="N78" i="15" s="1"/>
  <c r="N78" i="16" s="1"/>
  <c r="N78" i="17" s="1"/>
  <c r="N78" i="18" s="1"/>
  <c r="N78" i="19" s="1"/>
  <c r="N78" i="20" s="1"/>
  <c r="N78" i="21" s="1"/>
  <c r="N78" i="22" s="1"/>
  <c r="N78" i="23" s="1"/>
  <c r="N78" i="24" s="1"/>
  <c r="N78" i="25" s="1"/>
  <c r="N78" i="27" s="1"/>
  <c r="N78" i="28" s="1"/>
  <c r="N78" i="29" s="1"/>
  <c r="N78" i="30" s="1"/>
  <c r="N78" i="26" s="1"/>
  <c r="F85" i="11"/>
  <c r="F84" i="11"/>
  <c r="F86" i="11"/>
  <c r="F88" i="11" s="1"/>
  <c r="F87" i="11"/>
  <c r="B94" i="11"/>
  <c r="C94" i="3"/>
  <c r="C94" i="4" s="1"/>
  <c r="F104" i="3"/>
  <c r="F120" i="3" s="1"/>
  <c r="F104" i="4"/>
  <c r="F121" i="4" s="1"/>
  <c r="F104" i="5"/>
  <c r="F122" i="5" s="1"/>
  <c r="F104" i="6"/>
  <c r="F123" i="6" s="1"/>
  <c r="F104" i="7"/>
  <c r="F124" i="7"/>
  <c r="F104" i="8"/>
  <c r="F104" i="9"/>
  <c r="F126" i="9"/>
  <c r="F104" i="10"/>
  <c r="F127" i="10" s="1"/>
  <c r="H103" i="3"/>
  <c r="H103" i="4" s="1"/>
  <c r="H103" i="5" s="1"/>
  <c r="H103" i="6" s="1"/>
  <c r="H103" i="7" s="1"/>
  <c r="H103" i="8" s="1"/>
  <c r="H103" i="9" s="1"/>
  <c r="H103" i="10" s="1"/>
  <c r="H103" i="11" s="1"/>
  <c r="H103" i="12" s="1"/>
  <c r="H103" i="13" s="1"/>
  <c r="H103" i="14" s="1"/>
  <c r="H103" i="15" s="1"/>
  <c r="H103" i="16" s="1"/>
  <c r="H103" i="17" s="1"/>
  <c r="H103" i="18" s="1"/>
  <c r="H103" i="19" s="1"/>
  <c r="H103" i="20" s="1"/>
  <c r="H103" i="21" s="1"/>
  <c r="H103" i="22" s="1"/>
  <c r="H103" i="23" s="1"/>
  <c r="H103" i="24" s="1"/>
  <c r="H103" i="25" s="1"/>
  <c r="H103" i="27" s="1"/>
  <c r="H103" i="28" s="1"/>
  <c r="H103" i="29" s="1"/>
  <c r="H103" i="30" s="1"/>
  <c r="H103" i="26" s="1"/>
  <c r="I103" i="3"/>
  <c r="I103" i="4" s="1"/>
  <c r="I103" i="5" s="1"/>
  <c r="I103" i="6" s="1"/>
  <c r="I103" i="7" s="1"/>
  <c r="I103" i="8" s="1"/>
  <c r="I103" i="9" s="1"/>
  <c r="I103" i="10" s="1"/>
  <c r="I103" i="11" s="1"/>
  <c r="I103" i="12" s="1"/>
  <c r="I103" i="13" s="1"/>
  <c r="I103" i="14" s="1"/>
  <c r="I103" i="15" s="1"/>
  <c r="I103" i="16" s="1"/>
  <c r="I103" i="17" s="1"/>
  <c r="I103" i="18" s="1"/>
  <c r="I103" i="19" s="1"/>
  <c r="I103" i="20" s="1"/>
  <c r="I103" i="21" s="1"/>
  <c r="I103" i="22" s="1"/>
  <c r="I103" i="23" s="1"/>
  <c r="I103" i="24" s="1"/>
  <c r="I103" i="25" s="1"/>
  <c r="I103" i="27" s="1"/>
  <c r="I103" i="28" s="1"/>
  <c r="I103" i="29" s="1"/>
  <c r="I103" i="30" s="1"/>
  <c r="I103" i="26" s="1"/>
  <c r="J103" i="3"/>
  <c r="J103" i="4" s="1"/>
  <c r="J103" i="5" s="1"/>
  <c r="J103" i="6" s="1"/>
  <c r="J103" i="7" s="1"/>
  <c r="J103" i="8" s="1"/>
  <c r="J103" i="9" s="1"/>
  <c r="J103" i="10" s="1"/>
  <c r="J103" i="11" s="1"/>
  <c r="J103" i="12" s="1"/>
  <c r="J103" i="13" s="1"/>
  <c r="J103" i="14" s="1"/>
  <c r="J103" i="15" s="1"/>
  <c r="J103" i="16" s="1"/>
  <c r="J103" i="17" s="1"/>
  <c r="J103" i="18" s="1"/>
  <c r="J103" i="19" s="1"/>
  <c r="J103" i="20" s="1"/>
  <c r="J103" i="21" s="1"/>
  <c r="J103" i="22" s="1"/>
  <c r="J103" i="23" s="1"/>
  <c r="J103" i="24" s="1"/>
  <c r="J103" i="25" s="1"/>
  <c r="J103" i="27" s="1"/>
  <c r="J103" i="28" s="1"/>
  <c r="J103" i="29" s="1"/>
  <c r="J103" i="30" s="1"/>
  <c r="J103" i="26" s="1"/>
  <c r="H104" i="3"/>
  <c r="H104" i="4"/>
  <c r="H104" i="5" s="1"/>
  <c r="H104" i="6" s="1"/>
  <c r="H104" i="7" s="1"/>
  <c r="H104" i="8" s="1"/>
  <c r="H104" i="9" s="1"/>
  <c r="H104" i="10" s="1"/>
  <c r="H104" i="11" s="1"/>
  <c r="H104" i="12" s="1"/>
  <c r="H104" i="13" s="1"/>
  <c r="H104" i="14" s="1"/>
  <c r="H104" i="15" s="1"/>
  <c r="H104" i="16" s="1"/>
  <c r="H104" i="17" s="1"/>
  <c r="H104" i="18" s="1"/>
  <c r="H104" i="19" s="1"/>
  <c r="H104" i="20" s="1"/>
  <c r="H104" i="21" s="1"/>
  <c r="H104" i="22" s="1"/>
  <c r="H104" i="23" s="1"/>
  <c r="H104" i="24" s="1"/>
  <c r="H104" i="25" s="1"/>
  <c r="H104" i="27" s="1"/>
  <c r="H104" i="28" s="1"/>
  <c r="H104" i="29" s="1"/>
  <c r="H104" i="30" s="1"/>
  <c r="H104" i="26" s="1"/>
  <c r="I104" i="3"/>
  <c r="I104" i="4" s="1"/>
  <c r="I104" i="5" s="1"/>
  <c r="I104" i="6" s="1"/>
  <c r="I104" i="7" s="1"/>
  <c r="I104" i="8" s="1"/>
  <c r="I104" i="9" s="1"/>
  <c r="I104" i="10" s="1"/>
  <c r="I104" i="11" s="1"/>
  <c r="I104" i="12" s="1"/>
  <c r="I104" i="13" s="1"/>
  <c r="I104" i="14" s="1"/>
  <c r="I104" i="15" s="1"/>
  <c r="I104" i="16" s="1"/>
  <c r="I104" i="17" s="1"/>
  <c r="I104" i="18" s="1"/>
  <c r="I104" i="19" s="1"/>
  <c r="I104" i="20" s="1"/>
  <c r="J104" i="3"/>
  <c r="J104" i="4" s="1"/>
  <c r="J104" i="5" s="1"/>
  <c r="J104" i="6" s="1"/>
  <c r="J104" i="7" s="1"/>
  <c r="J104" i="8" s="1"/>
  <c r="J104" i="9" s="1"/>
  <c r="J104" i="10" s="1"/>
  <c r="J104" i="11" s="1"/>
  <c r="J104" i="12" s="1"/>
  <c r="J104" i="13" s="1"/>
  <c r="J104" i="14" s="1"/>
  <c r="J104" i="15" s="1"/>
  <c r="J104" i="16" s="1"/>
  <c r="J104" i="17" s="1"/>
  <c r="J104" i="18"/>
  <c r="J104" i="19" s="1"/>
  <c r="J104" i="20" s="1"/>
  <c r="J104" i="21" s="1"/>
  <c r="J104" i="22"/>
  <c r="J104" i="23" s="1"/>
  <c r="J104" i="24" s="1"/>
  <c r="J104" i="25" s="1"/>
  <c r="J104" i="27" s="1"/>
  <c r="J104" i="28" s="1"/>
  <c r="J104" i="29" s="1"/>
  <c r="J104" i="30" s="1"/>
  <c r="J104" i="26" s="1"/>
  <c r="K104" i="3"/>
  <c r="K104" i="4" s="1"/>
  <c r="K104" i="5" s="1"/>
  <c r="H105" i="3"/>
  <c r="H105" i="4" s="1"/>
  <c r="H105" i="5" s="1"/>
  <c r="H105" i="6" s="1"/>
  <c r="H105" i="7" s="1"/>
  <c r="H105" i="8" s="1"/>
  <c r="H105" i="9" s="1"/>
  <c r="H105" i="10" s="1"/>
  <c r="H105" i="11" s="1"/>
  <c r="H105" i="12" s="1"/>
  <c r="H105" i="13" s="1"/>
  <c r="H105" i="14" s="1"/>
  <c r="H105" i="15" s="1"/>
  <c r="H105" i="16" s="1"/>
  <c r="H105" i="17" s="1"/>
  <c r="H105" i="18" s="1"/>
  <c r="H105" i="19" s="1"/>
  <c r="H105" i="20" s="1"/>
  <c r="H105" i="21" s="1"/>
  <c r="H105" i="22" s="1"/>
  <c r="H105" i="23" s="1"/>
  <c r="H105" i="24" s="1"/>
  <c r="H105" i="25" s="1"/>
  <c r="H105" i="27" s="1"/>
  <c r="H105" i="28" s="1"/>
  <c r="H105" i="29" s="1"/>
  <c r="H105" i="30" s="1"/>
  <c r="H105" i="26" s="1"/>
  <c r="I105" i="3"/>
  <c r="I105" i="4" s="1"/>
  <c r="I105" i="5" s="1"/>
  <c r="I105" i="6"/>
  <c r="I105" i="7" s="1"/>
  <c r="I105" i="8" s="1"/>
  <c r="I105" i="9" s="1"/>
  <c r="I105" i="10" s="1"/>
  <c r="I105" i="11" s="1"/>
  <c r="I105" i="12" s="1"/>
  <c r="I105" i="13" s="1"/>
  <c r="I105" i="14" s="1"/>
  <c r="I105" i="15" s="1"/>
  <c r="I105" i="16" s="1"/>
  <c r="I105" i="17" s="1"/>
  <c r="I105" i="18" s="1"/>
  <c r="I105" i="19" s="1"/>
  <c r="I105" i="20" s="1"/>
  <c r="J105" i="3"/>
  <c r="J105" i="4"/>
  <c r="J105" i="5" s="1"/>
  <c r="J105" i="6" s="1"/>
  <c r="J105" i="7" s="1"/>
  <c r="J105" i="8" s="1"/>
  <c r="J105" i="9" s="1"/>
  <c r="J105" i="10" s="1"/>
  <c r="J105" i="11" s="1"/>
  <c r="J105" i="12" s="1"/>
  <c r="J105" i="13" s="1"/>
  <c r="J105" i="14" s="1"/>
  <c r="J105" i="15" s="1"/>
  <c r="J105" i="16" s="1"/>
  <c r="J105" i="17" s="1"/>
  <c r="J105" i="18" s="1"/>
  <c r="J105" i="19" s="1"/>
  <c r="J105" i="20" s="1"/>
  <c r="J105" i="21" s="1"/>
  <c r="J105" i="22" s="1"/>
  <c r="J105" i="23" s="1"/>
  <c r="J105" i="24" s="1"/>
  <c r="J105" i="25" s="1"/>
  <c r="J105" i="27" s="1"/>
  <c r="J105" i="28" s="1"/>
  <c r="J105" i="29" s="1"/>
  <c r="J105" i="30" s="1"/>
  <c r="J105" i="26" s="1"/>
  <c r="K105" i="3"/>
  <c r="K105" i="4" s="1"/>
  <c r="H106" i="3"/>
  <c r="H106" i="4" s="1"/>
  <c r="H106" i="5" s="1"/>
  <c r="H106" i="6" s="1"/>
  <c r="H106" i="7" s="1"/>
  <c r="H106" i="8" s="1"/>
  <c r="H106" i="9" s="1"/>
  <c r="H106" i="10" s="1"/>
  <c r="H106" i="11" s="1"/>
  <c r="H106" i="12" s="1"/>
  <c r="H106" i="13" s="1"/>
  <c r="H106" i="14" s="1"/>
  <c r="H106" i="15" s="1"/>
  <c r="H106" i="16" s="1"/>
  <c r="H106" i="17" s="1"/>
  <c r="H106" i="18" s="1"/>
  <c r="H106" i="19" s="1"/>
  <c r="H106" i="20" s="1"/>
  <c r="H106" i="21" s="1"/>
  <c r="H106" i="22" s="1"/>
  <c r="H106" i="23" s="1"/>
  <c r="H106" i="24" s="1"/>
  <c r="H106" i="25" s="1"/>
  <c r="H106" i="27" s="1"/>
  <c r="H106" i="28" s="1"/>
  <c r="H106" i="29" s="1"/>
  <c r="H106" i="30" s="1"/>
  <c r="H106" i="26" s="1"/>
  <c r="I106" i="3"/>
  <c r="I106" i="4" s="1"/>
  <c r="I106" i="5" s="1"/>
  <c r="I106" i="6" s="1"/>
  <c r="I106" i="7" s="1"/>
  <c r="I106" i="8" s="1"/>
  <c r="I106" i="9" s="1"/>
  <c r="I106" i="10" s="1"/>
  <c r="I106" i="11" s="1"/>
  <c r="I106" i="12" s="1"/>
  <c r="I106" i="13" s="1"/>
  <c r="I106" i="14" s="1"/>
  <c r="I106" i="15" s="1"/>
  <c r="I106" i="16" s="1"/>
  <c r="I106" i="17" s="1"/>
  <c r="I106" i="18" s="1"/>
  <c r="I106" i="19" s="1"/>
  <c r="I106" i="20" s="1"/>
  <c r="K106" i="3"/>
  <c r="H107" i="3"/>
  <c r="H107" i="4" s="1"/>
  <c r="H107" i="5" s="1"/>
  <c r="H107" i="6" s="1"/>
  <c r="H107" i="7" s="1"/>
  <c r="H107" i="8" s="1"/>
  <c r="H107" i="9" s="1"/>
  <c r="H107" i="10" s="1"/>
  <c r="H107" i="11" s="1"/>
  <c r="H107" i="12" s="1"/>
  <c r="H107" i="13" s="1"/>
  <c r="H107" i="14" s="1"/>
  <c r="H107" i="15" s="1"/>
  <c r="H107" i="16" s="1"/>
  <c r="H107" i="17" s="1"/>
  <c r="H107" i="18" s="1"/>
  <c r="H107" i="19" s="1"/>
  <c r="H107" i="20" s="1"/>
  <c r="H107" i="21" s="1"/>
  <c r="H107" i="22" s="1"/>
  <c r="H107" i="23" s="1"/>
  <c r="H107" i="24" s="1"/>
  <c r="H107" i="25" s="1"/>
  <c r="H107" i="27" s="1"/>
  <c r="H107" i="28" s="1"/>
  <c r="H107" i="29" s="1"/>
  <c r="H107" i="30" s="1"/>
  <c r="H107" i="26" s="1"/>
  <c r="I107" i="3"/>
  <c r="I107" i="4"/>
  <c r="I107" i="5" s="1"/>
  <c r="I107" i="6" s="1"/>
  <c r="I107" i="7" s="1"/>
  <c r="I107" i="8" s="1"/>
  <c r="I107" i="9" s="1"/>
  <c r="I107" i="10" s="1"/>
  <c r="I107" i="11" s="1"/>
  <c r="I107" i="12" s="1"/>
  <c r="I107" i="13" s="1"/>
  <c r="I107" i="14" s="1"/>
  <c r="I107" i="15" s="1"/>
  <c r="I107" i="16" s="1"/>
  <c r="I107" i="17" s="1"/>
  <c r="I107" i="18" s="1"/>
  <c r="I107" i="19" s="1"/>
  <c r="I107" i="20" s="1"/>
  <c r="H108" i="3"/>
  <c r="H108" i="4" s="1"/>
  <c r="H108" i="5" s="1"/>
  <c r="H108" i="6" s="1"/>
  <c r="H108" i="7" s="1"/>
  <c r="H108" i="8" s="1"/>
  <c r="H108" i="9" s="1"/>
  <c r="H108" i="10" s="1"/>
  <c r="H108" i="11" s="1"/>
  <c r="H108" i="12" s="1"/>
  <c r="H108" i="13" s="1"/>
  <c r="H108" i="14" s="1"/>
  <c r="H108" i="15" s="1"/>
  <c r="H108" i="16" s="1"/>
  <c r="H108" i="17" s="1"/>
  <c r="H108" i="18" s="1"/>
  <c r="H108" i="19" s="1"/>
  <c r="H108" i="20" s="1"/>
  <c r="H108" i="21" s="1"/>
  <c r="H108" i="22" s="1"/>
  <c r="H108" i="23" s="1"/>
  <c r="H108" i="24" s="1"/>
  <c r="H108" i="25" s="1"/>
  <c r="H108" i="27" s="1"/>
  <c r="H108" i="28" s="1"/>
  <c r="H108" i="29" s="1"/>
  <c r="H108" i="30" s="1"/>
  <c r="H108" i="26" s="1"/>
  <c r="I108" i="3"/>
  <c r="I108" i="4" s="1"/>
  <c r="I108" i="5" s="1"/>
  <c r="I108" i="6" s="1"/>
  <c r="I108" i="7" s="1"/>
  <c r="I108" i="8" s="1"/>
  <c r="I108" i="9" s="1"/>
  <c r="I108" i="10" s="1"/>
  <c r="I108" i="11" s="1"/>
  <c r="I108" i="12" s="1"/>
  <c r="I108" i="13" s="1"/>
  <c r="I108" i="14" s="1"/>
  <c r="I108" i="15" s="1"/>
  <c r="I108" i="16" s="1"/>
  <c r="I108" i="17" s="1"/>
  <c r="I108" i="18" s="1"/>
  <c r="I108" i="19" s="1"/>
  <c r="I108" i="20" s="1"/>
  <c r="J108" i="7"/>
  <c r="J108" i="8" s="1"/>
  <c r="J108" i="9" s="1"/>
  <c r="J108" i="10" s="1"/>
  <c r="J108" i="11" s="1"/>
  <c r="J108" i="12" s="1"/>
  <c r="J108" i="13" s="1"/>
  <c r="J108" i="14" s="1"/>
  <c r="J108" i="15" s="1"/>
  <c r="J108" i="16" s="1"/>
  <c r="J108" i="17" s="1"/>
  <c r="J108" i="18" s="1"/>
  <c r="J108" i="19" s="1"/>
  <c r="J108" i="20" s="1"/>
  <c r="J108" i="21" s="1"/>
  <c r="J108" i="22" s="1"/>
  <c r="J108" i="23" s="1"/>
  <c r="J108" i="24" s="1"/>
  <c r="J108" i="25" s="1"/>
  <c r="J108" i="27" s="1"/>
  <c r="J108" i="28" s="1"/>
  <c r="J108" i="29" s="1"/>
  <c r="J108" i="30" s="1"/>
  <c r="J108" i="26" s="1"/>
  <c r="H109" i="3"/>
  <c r="H109" i="4" s="1"/>
  <c r="H109" i="5" s="1"/>
  <c r="H109" i="6" s="1"/>
  <c r="H109" i="7" s="1"/>
  <c r="H109" i="8" s="1"/>
  <c r="H109" i="9" s="1"/>
  <c r="H109" i="10" s="1"/>
  <c r="H109" i="11" s="1"/>
  <c r="H109" i="12" s="1"/>
  <c r="H109" i="13" s="1"/>
  <c r="H109" i="14" s="1"/>
  <c r="I109" i="3"/>
  <c r="I109" i="4" s="1"/>
  <c r="I109" i="5" s="1"/>
  <c r="I109" i="6" s="1"/>
  <c r="I109" i="7" s="1"/>
  <c r="I109" i="8" s="1"/>
  <c r="I109" i="9" s="1"/>
  <c r="I109" i="10" s="1"/>
  <c r="I109" i="11" s="1"/>
  <c r="I109" i="12" s="1"/>
  <c r="I109" i="13" s="1"/>
  <c r="I109" i="14" s="1"/>
  <c r="A120" i="11"/>
  <c r="A121" i="1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B120" i="3"/>
  <c r="B120" i="29" s="1"/>
  <c r="B121" i="4"/>
  <c r="B121" i="15" s="1"/>
  <c r="B122" i="5"/>
  <c r="B122" i="15" s="1"/>
  <c r="B123" i="6"/>
  <c r="B123" i="27" s="1"/>
  <c r="B124" i="7"/>
  <c r="B125" i="8"/>
  <c r="B125" i="20"/>
  <c r="F125" i="8"/>
  <c r="F125" i="21" s="1"/>
  <c r="B126" i="9"/>
  <c r="B127" i="10"/>
  <c r="B127" i="23" s="1"/>
  <c r="B128" i="11"/>
  <c r="B128" i="22" s="1"/>
  <c r="F128" i="11"/>
  <c r="F155" i="11"/>
  <c r="H155" i="11"/>
  <c r="I155" i="3"/>
  <c r="I155" i="4" s="1"/>
  <c r="I155" i="5" s="1"/>
  <c r="I155" i="6" s="1"/>
  <c r="I155" i="7" s="1"/>
  <c r="I155" i="8" s="1"/>
  <c r="I155" i="9" s="1"/>
  <c r="I155" i="10" s="1"/>
  <c r="I155" i="11" s="1"/>
  <c r="I155" i="12" s="1"/>
  <c r="I155" i="13" s="1"/>
  <c r="I155" i="14" s="1"/>
  <c r="I155" i="15" s="1"/>
  <c r="I155" i="16" s="1"/>
  <c r="I155" i="17" s="1"/>
  <c r="I155" i="18" s="1"/>
  <c r="I155" i="19" s="1"/>
  <c r="I155" i="20" s="1"/>
  <c r="I155" i="21" s="1"/>
  <c r="I155" i="22" s="1"/>
  <c r="I155" i="23" s="1"/>
  <c r="I155" i="24" s="1"/>
  <c r="I155" i="25" s="1"/>
  <c r="I155" i="27" s="1"/>
  <c r="I155" i="28" s="1"/>
  <c r="I155" i="29" s="1"/>
  <c r="I155" i="30" s="1"/>
  <c r="I155" i="26" s="1"/>
  <c r="L155" i="11"/>
  <c r="N155" i="3"/>
  <c r="N155" i="4" s="1"/>
  <c r="N155" i="5" s="1"/>
  <c r="N155" i="6" s="1"/>
  <c r="N155" i="7" s="1"/>
  <c r="N155" i="8" s="1"/>
  <c r="N155" i="9" s="1"/>
  <c r="N155" i="10" s="1"/>
  <c r="N155" i="11" s="1"/>
  <c r="N155" i="12" s="1"/>
  <c r="N155" i="13" s="1"/>
  <c r="N155" i="14" s="1"/>
  <c r="N155" i="15" s="1"/>
  <c r="N155" i="16" s="1"/>
  <c r="N155" i="17" s="1"/>
  <c r="N155" i="18" s="1"/>
  <c r="N155" i="20"/>
  <c r="N155" i="21"/>
  <c r="N155" i="22" s="1"/>
  <c r="N155" i="23" s="1"/>
  <c r="N155" i="24" s="1"/>
  <c r="F156" i="11"/>
  <c r="H156" i="11"/>
  <c r="I156" i="3"/>
  <c r="I156" i="4" s="1"/>
  <c r="I156" i="5" s="1"/>
  <c r="I156" i="6" s="1"/>
  <c r="I156" i="7" s="1"/>
  <c r="I156" i="8" s="1"/>
  <c r="I156" i="9" s="1"/>
  <c r="I156" i="10" s="1"/>
  <c r="I156" i="11" s="1"/>
  <c r="I156" i="12" s="1"/>
  <c r="I156" i="13" s="1"/>
  <c r="I156" i="14" s="1"/>
  <c r="I156" i="15" s="1"/>
  <c r="I156" i="16" s="1"/>
  <c r="I156" i="17" s="1"/>
  <c r="I156" i="18" s="1"/>
  <c r="I156" i="19" s="1"/>
  <c r="I156" i="20" s="1"/>
  <c r="I156" i="21" s="1"/>
  <c r="I156" i="22" s="1"/>
  <c r="I156" i="23" s="1"/>
  <c r="I156" i="24" s="1"/>
  <c r="I156" i="25" s="1"/>
  <c r="I156" i="27" s="1"/>
  <c r="I156" i="28" s="1"/>
  <c r="I156" i="29" s="1"/>
  <c r="I156" i="30" s="1"/>
  <c r="I156" i="26" s="1"/>
  <c r="L156" i="11"/>
  <c r="N156" i="3"/>
  <c r="N156" i="4" s="1"/>
  <c r="N156" i="5" s="1"/>
  <c r="N156" i="6" s="1"/>
  <c r="N156" i="7" s="1"/>
  <c r="N156" i="8" s="1"/>
  <c r="N156" i="9" s="1"/>
  <c r="N156" i="10" s="1"/>
  <c r="N156" i="11" s="1"/>
  <c r="N156" i="12" s="1"/>
  <c r="N156" i="13" s="1"/>
  <c r="N156" i="14" s="1"/>
  <c r="N156" i="15" s="1"/>
  <c r="N156" i="16" s="1"/>
  <c r="N156" i="17" s="1"/>
  <c r="N156" i="18" s="1"/>
  <c r="N156" i="20"/>
  <c r="N156" i="21"/>
  <c r="N156" i="22" s="1"/>
  <c r="N156" i="23" s="1"/>
  <c r="N156" i="24" s="1"/>
  <c r="N156" i="25" s="1"/>
  <c r="N156" i="27" s="1"/>
  <c r="F157" i="11"/>
  <c r="H157" i="11"/>
  <c r="I157" i="3"/>
  <c r="I157" i="4" s="1"/>
  <c r="I157" i="5" s="1"/>
  <c r="I157" i="6" s="1"/>
  <c r="I157" i="7" s="1"/>
  <c r="I157" i="8" s="1"/>
  <c r="I157" i="9" s="1"/>
  <c r="I157" i="10" s="1"/>
  <c r="I157" i="11" s="1"/>
  <c r="I157" i="12" s="1"/>
  <c r="I157" i="13" s="1"/>
  <c r="I157" i="14" s="1"/>
  <c r="I157" i="15" s="1"/>
  <c r="I157" i="16" s="1"/>
  <c r="I157" i="17" s="1"/>
  <c r="I157" i="18" s="1"/>
  <c r="I157" i="19" s="1"/>
  <c r="I157" i="20" s="1"/>
  <c r="I157" i="21" s="1"/>
  <c r="I157" i="22" s="1"/>
  <c r="I157" i="23" s="1"/>
  <c r="I157" i="24" s="1"/>
  <c r="I157" i="25" s="1"/>
  <c r="I157" i="27" s="1"/>
  <c r="I157" i="28" s="1"/>
  <c r="I157" i="29" s="1"/>
  <c r="I157" i="30" s="1"/>
  <c r="I157" i="26" s="1"/>
  <c r="L157" i="11"/>
  <c r="N157" i="3"/>
  <c r="N157" i="4" s="1"/>
  <c r="N157" i="5" s="1"/>
  <c r="N157" i="6" s="1"/>
  <c r="N157" i="7" s="1"/>
  <c r="N157" i="8" s="1"/>
  <c r="N157" i="9" s="1"/>
  <c r="N157" i="10" s="1"/>
  <c r="N157" i="11" s="1"/>
  <c r="N157" i="12" s="1"/>
  <c r="N157" i="13" s="1"/>
  <c r="N157" i="14" s="1"/>
  <c r="N157" i="15" s="1"/>
  <c r="N157" i="16" s="1"/>
  <c r="N157" i="17" s="1"/>
  <c r="N157" i="18" s="1"/>
  <c r="N157" i="20"/>
  <c r="N157" i="21" s="1"/>
  <c r="N157" i="22" s="1"/>
  <c r="N157" i="23" s="1"/>
  <c r="N157" i="24" s="1"/>
  <c r="F158" i="11"/>
  <c r="H158" i="11"/>
  <c r="I158" i="3"/>
  <c r="I158" i="4" s="1"/>
  <c r="I158" i="5" s="1"/>
  <c r="I158" i="6" s="1"/>
  <c r="I158" i="7" s="1"/>
  <c r="I158" i="8" s="1"/>
  <c r="I158" i="9" s="1"/>
  <c r="I158" i="10" s="1"/>
  <c r="I158" i="11" s="1"/>
  <c r="I158" i="12" s="1"/>
  <c r="I158" i="13" s="1"/>
  <c r="I158" i="14" s="1"/>
  <c r="I158" i="15" s="1"/>
  <c r="I158" i="16" s="1"/>
  <c r="I158" i="17" s="1"/>
  <c r="I158" i="18" s="1"/>
  <c r="I158" i="19" s="1"/>
  <c r="I158" i="20" s="1"/>
  <c r="I158" i="21" s="1"/>
  <c r="I158" i="22" s="1"/>
  <c r="I158" i="23" s="1"/>
  <c r="I158" i="24" s="1"/>
  <c r="I158" i="25" s="1"/>
  <c r="I158" i="27" s="1"/>
  <c r="I158" i="28" s="1"/>
  <c r="I158" i="29" s="1"/>
  <c r="I158" i="30" s="1"/>
  <c r="I158" i="26" s="1"/>
  <c r="L158" i="11"/>
  <c r="N158" i="3"/>
  <c r="N158" i="4" s="1"/>
  <c r="N158" i="5" s="1"/>
  <c r="N158" i="6" s="1"/>
  <c r="N158" i="7" s="1"/>
  <c r="N158" i="8" s="1"/>
  <c r="N158" i="9" s="1"/>
  <c r="N158" i="10" s="1"/>
  <c r="N158" i="11" s="1"/>
  <c r="N158" i="12" s="1"/>
  <c r="N158" i="13" s="1"/>
  <c r="N158" i="14" s="1"/>
  <c r="N158" i="15" s="1"/>
  <c r="N158" i="16" s="1"/>
  <c r="N158" i="17" s="1"/>
  <c r="N158" i="18" s="1"/>
  <c r="N158" i="20"/>
  <c r="N158" i="21"/>
  <c r="N158" i="22" s="1"/>
  <c r="N158" i="23" s="1"/>
  <c r="N158" i="24" s="1"/>
  <c r="N158" i="25" s="1"/>
  <c r="N158" i="27" s="1"/>
  <c r="N158" i="28" s="1"/>
  <c r="N158" i="29" s="1"/>
  <c r="N158" i="30" s="1"/>
  <c r="N158" i="26" s="1"/>
  <c r="F159" i="11"/>
  <c r="H159" i="11"/>
  <c r="I159" i="3"/>
  <c r="I159" i="4" s="1"/>
  <c r="I159" i="5" s="1"/>
  <c r="I159" i="6" s="1"/>
  <c r="I159" i="7" s="1"/>
  <c r="I159" i="8" s="1"/>
  <c r="I159" i="9" s="1"/>
  <c r="I159" i="10" s="1"/>
  <c r="I159" i="11" s="1"/>
  <c r="I159" i="12" s="1"/>
  <c r="I159" i="13" s="1"/>
  <c r="I159" i="14" s="1"/>
  <c r="I159" i="15" s="1"/>
  <c r="I159" i="16" s="1"/>
  <c r="I159" i="17" s="1"/>
  <c r="I159" i="18" s="1"/>
  <c r="I159" i="19" s="1"/>
  <c r="I159" i="20" s="1"/>
  <c r="I159" i="21" s="1"/>
  <c r="I159" i="22" s="1"/>
  <c r="I159" i="23" s="1"/>
  <c r="I159" i="24" s="1"/>
  <c r="I159" i="25" s="1"/>
  <c r="I159" i="27" s="1"/>
  <c r="I159" i="28" s="1"/>
  <c r="I159" i="29" s="1"/>
  <c r="I159" i="30" s="1"/>
  <c r="I159" i="26" s="1"/>
  <c r="L159" i="11"/>
  <c r="N159" i="3"/>
  <c r="N159" i="4" s="1"/>
  <c r="N159" i="5" s="1"/>
  <c r="N159" i="6" s="1"/>
  <c r="N159" i="7" s="1"/>
  <c r="N159" i="8" s="1"/>
  <c r="N159" i="9" s="1"/>
  <c r="N159" i="10" s="1"/>
  <c r="N159" i="11" s="1"/>
  <c r="N159" i="12" s="1"/>
  <c r="N159" i="13" s="1"/>
  <c r="N159" i="14" s="1"/>
  <c r="N159" i="15" s="1"/>
  <c r="N159" i="16" s="1"/>
  <c r="N159" i="17" s="1"/>
  <c r="N159" i="18" s="1"/>
  <c r="N159" i="20"/>
  <c r="N159" i="21"/>
  <c r="N159" i="22" s="1"/>
  <c r="N159" i="23" s="1"/>
  <c r="N159" i="24"/>
  <c r="N159" i="25" s="1"/>
  <c r="N159" i="27"/>
  <c r="N159" i="28" s="1"/>
  <c r="N159" i="29" s="1"/>
  <c r="N159" i="30" s="1"/>
  <c r="N159" i="26" s="1"/>
  <c r="F160" i="11"/>
  <c r="H160" i="11"/>
  <c r="I160" i="3"/>
  <c r="I160" i="4" s="1"/>
  <c r="I160" i="5" s="1"/>
  <c r="I160" i="6" s="1"/>
  <c r="I160" i="7" s="1"/>
  <c r="I160" i="8" s="1"/>
  <c r="I160" i="9" s="1"/>
  <c r="I160" i="10" s="1"/>
  <c r="I160" i="11" s="1"/>
  <c r="I160" i="12" s="1"/>
  <c r="I160" i="13" s="1"/>
  <c r="I160" i="14" s="1"/>
  <c r="I160" i="15" s="1"/>
  <c r="I160" i="16" s="1"/>
  <c r="I160" i="17" s="1"/>
  <c r="I160" i="18" s="1"/>
  <c r="I160" i="19" s="1"/>
  <c r="I160" i="20" s="1"/>
  <c r="I160" i="21" s="1"/>
  <c r="I160" i="22" s="1"/>
  <c r="I160" i="23" s="1"/>
  <c r="I160" i="24" s="1"/>
  <c r="I160" i="25" s="1"/>
  <c r="I160" i="27" s="1"/>
  <c r="I160" i="28" s="1"/>
  <c r="I160" i="29" s="1"/>
  <c r="I160" i="30" s="1"/>
  <c r="I160" i="26" s="1"/>
  <c r="L160" i="11"/>
  <c r="N160" i="3"/>
  <c r="N160" i="4" s="1"/>
  <c r="N160" i="5" s="1"/>
  <c r="N160" i="6" s="1"/>
  <c r="N160" i="7" s="1"/>
  <c r="N160" i="8" s="1"/>
  <c r="N160" i="9" s="1"/>
  <c r="N160" i="10" s="1"/>
  <c r="N160" i="11" s="1"/>
  <c r="N160" i="12" s="1"/>
  <c r="N160" i="13" s="1"/>
  <c r="N160" i="14" s="1"/>
  <c r="N160" i="15" s="1"/>
  <c r="N160" i="16" s="1"/>
  <c r="N160" i="17" s="1"/>
  <c r="N160" i="18" s="1"/>
  <c r="N160" i="20"/>
  <c r="N160" i="21"/>
  <c r="N160" i="22" s="1"/>
  <c r="N160" i="23" s="1"/>
  <c r="N160" i="24" s="1"/>
  <c r="N163" i="11"/>
  <c r="L171" i="3"/>
  <c r="L471" i="3" s="1"/>
  <c r="L172" i="3"/>
  <c r="L172" i="4" s="1"/>
  <c r="B173" i="3"/>
  <c r="B419" i="3" s="1"/>
  <c r="F173" i="3"/>
  <c r="F173" i="4" s="1"/>
  <c r="M173" i="3"/>
  <c r="M173" i="4" s="1"/>
  <c r="O173" i="3"/>
  <c r="O420" i="3" s="1"/>
  <c r="B174" i="3"/>
  <c r="B174" i="4" s="1"/>
  <c r="B174" i="5" s="1"/>
  <c r="F174" i="3"/>
  <c r="F174" i="4" s="1"/>
  <c r="F174" i="5" s="1"/>
  <c r="I203" i="11"/>
  <c r="I204" i="11" s="1"/>
  <c r="I205" i="11" s="1"/>
  <c r="I206" i="11"/>
  <c r="I207" i="11" s="1"/>
  <c r="I208" i="11" s="1"/>
  <c r="I209" i="11" s="1"/>
  <c r="I210" i="11" s="1"/>
  <c r="I211" i="11" s="1"/>
  <c r="I212" i="11" s="1"/>
  <c r="I213" i="11" s="1"/>
  <c r="I214" i="11" s="1"/>
  <c r="I215" i="11" s="1"/>
  <c r="I216" i="11" s="1"/>
  <c r="I217" i="11"/>
  <c r="I218" i="11" s="1"/>
  <c r="I219" i="11" s="1"/>
  <c r="I220" i="11" s="1"/>
  <c r="I221" i="11" s="1"/>
  <c r="I222" i="11" s="1"/>
  <c r="I223" i="11" s="1"/>
  <c r="I224" i="11" s="1"/>
  <c r="I225" i="11" s="1"/>
  <c r="I226" i="11" s="1"/>
  <c r="I227" i="11" s="1"/>
  <c r="I228" i="11" s="1"/>
  <c r="I229" i="11" s="1"/>
  <c r="I230" i="11" s="1"/>
  <c r="I231" i="11" s="1"/>
  <c r="I232" i="11" s="1"/>
  <c r="I233" i="11" s="1"/>
  <c r="I234" i="11" s="1"/>
  <c r="B364" i="11"/>
  <c r="F364" i="11"/>
  <c r="G364" i="11"/>
  <c r="K364" i="11"/>
  <c r="M364" i="11"/>
  <c r="N364" i="11"/>
  <c r="O364" i="11"/>
  <c r="J382" i="11"/>
  <c r="F385" i="11"/>
  <c r="E408" i="11"/>
  <c r="J408" i="11"/>
  <c r="L408" i="11"/>
  <c r="N408" i="11"/>
  <c r="O408" i="11"/>
  <c r="D446" i="11"/>
  <c r="L458" i="3"/>
  <c r="L458" i="4"/>
  <c r="L458" i="5" s="1"/>
  <c r="L458" i="6" s="1"/>
  <c r="L458" i="7" s="1"/>
  <c r="L458" i="8" s="1"/>
  <c r="L458" i="9" s="1"/>
  <c r="L458" i="10" s="1"/>
  <c r="L458" i="11" s="1"/>
  <c r="L458" i="12" s="1"/>
  <c r="L458" i="13" s="1"/>
  <c r="L460" i="3"/>
  <c r="L460" i="4" s="1"/>
  <c r="L460" i="5" s="1"/>
  <c r="L460" i="6" s="1"/>
  <c r="L460" i="7" s="1"/>
  <c r="L460" i="8" s="1"/>
  <c r="L460" i="9" s="1"/>
  <c r="L460" i="10" s="1"/>
  <c r="L460" i="11" s="1"/>
  <c r="L460" i="12" s="1"/>
  <c r="L460" i="13" s="1"/>
  <c r="L465" i="3"/>
  <c r="L465" i="4" s="1"/>
  <c r="L465" i="5" s="1"/>
  <c r="L465" i="6" s="1"/>
  <c r="L465" i="7" s="1"/>
  <c r="L465" i="8" s="1"/>
  <c r="L465" i="9" s="1"/>
  <c r="L465" i="10" s="1"/>
  <c r="L465" i="11" s="1"/>
  <c r="L465" i="12" s="1"/>
  <c r="L465" i="13" s="1"/>
  <c r="L473" i="3"/>
  <c r="L473" i="4" s="1"/>
  <c r="L473" i="5" s="1"/>
  <c r="L473" i="7"/>
  <c r="L473" i="8" s="1"/>
  <c r="L473" i="9" s="1"/>
  <c r="L473" i="10" s="1"/>
  <c r="L473" i="11" s="1"/>
  <c r="L473" i="12" s="1"/>
  <c r="L473" i="13" s="1"/>
  <c r="F104" i="12"/>
  <c r="F105" i="12"/>
  <c r="F106" i="12"/>
  <c r="P4" i="12"/>
  <c r="O16" i="12"/>
  <c r="J33" i="12"/>
  <c r="G40" i="12"/>
  <c r="N445" i="12" s="1"/>
  <c r="L40" i="12"/>
  <c r="H164" i="12" s="1"/>
  <c r="N40" i="12"/>
  <c r="K368" i="12" s="1"/>
  <c r="A57" i="12"/>
  <c r="H373" i="12" s="1"/>
  <c r="A60" i="12"/>
  <c r="C63" i="12"/>
  <c r="F63" i="12"/>
  <c r="H390" i="12" s="1"/>
  <c r="L63" i="12"/>
  <c r="H383" i="12" s="1"/>
  <c r="N63" i="12"/>
  <c r="O63" i="12"/>
  <c r="K382" i="12" s="1"/>
  <c r="L382" i="12" s="1"/>
  <c r="L64" i="12"/>
  <c r="F85" i="12"/>
  <c r="F84" i="12"/>
  <c r="F86" i="12"/>
  <c r="F88" i="12"/>
  <c r="F87" i="12"/>
  <c r="B94" i="12"/>
  <c r="A120" i="12"/>
  <c r="A121" i="12"/>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B129" i="12"/>
  <c r="F155" i="12"/>
  <c r="H155" i="12"/>
  <c r="L155" i="12"/>
  <c r="F156" i="12"/>
  <c r="H156" i="12"/>
  <c r="L156" i="12"/>
  <c r="F157" i="12"/>
  <c r="H157" i="12"/>
  <c r="L157" i="12"/>
  <c r="F158" i="12"/>
  <c r="H158" i="12"/>
  <c r="L158" i="12"/>
  <c r="F159" i="12"/>
  <c r="H159" i="12"/>
  <c r="L159" i="12"/>
  <c r="F160" i="12"/>
  <c r="H160" i="12"/>
  <c r="L160" i="12"/>
  <c r="N163" i="12"/>
  <c r="I203" i="12"/>
  <c r="I204" i="12" s="1"/>
  <c r="I205" i="12"/>
  <c r="I206" i="12" s="1"/>
  <c r="I207" i="12"/>
  <c r="I208" i="12" s="1"/>
  <c r="I209" i="12" s="1"/>
  <c r="I210" i="12" s="1"/>
  <c r="I211" i="12" s="1"/>
  <c r="I212" i="12" s="1"/>
  <c r="I213" i="12" s="1"/>
  <c r="I214" i="12" s="1"/>
  <c r="I215" i="12" s="1"/>
  <c r="I216" i="12" s="1"/>
  <c r="I217" i="12" s="1"/>
  <c r="I218" i="12" s="1"/>
  <c r="I219" i="12" s="1"/>
  <c r="I220" i="12" s="1"/>
  <c r="I221" i="12" s="1"/>
  <c r="I222" i="12" s="1"/>
  <c r="I223" i="12" s="1"/>
  <c r="I224" i="12" s="1"/>
  <c r="I225" i="12" s="1"/>
  <c r="I226" i="12" s="1"/>
  <c r="I227" i="12" s="1"/>
  <c r="I228" i="12" s="1"/>
  <c r="I229" i="12" s="1"/>
  <c r="I230" i="12" s="1"/>
  <c r="I231" i="12" s="1"/>
  <c r="I232" i="12" s="1"/>
  <c r="I233" i="12" s="1"/>
  <c r="I234" i="12" s="1"/>
  <c r="B364" i="12"/>
  <c r="F364" i="12"/>
  <c r="G364" i="12"/>
  <c r="K364" i="12"/>
  <c r="M364" i="12"/>
  <c r="N364" i="12"/>
  <c r="O364" i="12"/>
  <c r="J382" i="12"/>
  <c r="F385" i="12"/>
  <c r="E408" i="12"/>
  <c r="J408" i="12"/>
  <c r="L408" i="12"/>
  <c r="N408" i="12"/>
  <c r="O408" i="12"/>
  <c r="D446" i="12"/>
  <c r="F104" i="13"/>
  <c r="F130" i="13"/>
  <c r="F105" i="13"/>
  <c r="F106" i="13"/>
  <c r="F132" i="13" s="1"/>
  <c r="P4" i="13"/>
  <c r="O16" i="13" s="1"/>
  <c r="J33" i="13"/>
  <c r="G40" i="13"/>
  <c r="B164" i="13" s="1"/>
  <c r="L40" i="13"/>
  <c r="H164" i="13" s="1"/>
  <c r="N40" i="13"/>
  <c r="K164" i="13" s="1"/>
  <c r="A57" i="13"/>
  <c r="H373" i="13" s="1"/>
  <c r="A60" i="13"/>
  <c r="C63" i="13"/>
  <c r="F63" i="13"/>
  <c r="H390" i="13" s="1"/>
  <c r="L63" i="13"/>
  <c r="H383" i="13" s="1"/>
  <c r="N63" i="13"/>
  <c r="O63" i="13"/>
  <c r="K382" i="13" s="1"/>
  <c r="L382" i="13" s="1"/>
  <c r="L64" i="13"/>
  <c r="F85" i="13"/>
  <c r="F84" i="13" s="1"/>
  <c r="F86" i="13"/>
  <c r="F88" i="13" s="1"/>
  <c r="F87" i="13"/>
  <c r="B94" i="13"/>
  <c r="A120" i="13"/>
  <c r="A121" i="13"/>
  <c r="A122" i="13"/>
  <c r="A123" i="13" s="1"/>
  <c r="A124" i="13" s="1"/>
  <c r="A125" i="13" s="1"/>
  <c r="A126" i="13" s="1"/>
  <c r="A127" i="13" s="1"/>
  <c r="A128" i="13"/>
  <c r="A129" i="13" s="1"/>
  <c r="A130" i="13" s="1"/>
  <c r="A131" i="13" s="1"/>
  <c r="A132" i="13" s="1"/>
  <c r="A133" i="13" s="1"/>
  <c r="A134" i="13" s="1"/>
  <c r="A135" i="13" s="1"/>
  <c r="A136" i="13" s="1"/>
  <c r="A137" i="13" s="1"/>
  <c r="A138" i="13" s="1"/>
  <c r="A139" i="13" s="1"/>
  <c r="A140" i="13" s="1"/>
  <c r="A141" i="13" s="1"/>
  <c r="A142" i="13" s="1"/>
  <c r="A143" i="13" s="1"/>
  <c r="A144" i="13" s="1"/>
  <c r="A145" i="13" s="1"/>
  <c r="A146" i="13" s="1"/>
  <c r="B130" i="13"/>
  <c r="B130" i="21"/>
  <c r="F155" i="13"/>
  <c r="H155" i="13"/>
  <c r="L155" i="13"/>
  <c r="F156" i="13"/>
  <c r="H156" i="13"/>
  <c r="L156" i="13"/>
  <c r="F157" i="13"/>
  <c r="H157" i="13"/>
  <c r="L157" i="13"/>
  <c r="F158" i="13"/>
  <c r="H158" i="13"/>
  <c r="L158" i="13"/>
  <c r="F159" i="13"/>
  <c r="H159" i="13"/>
  <c r="L159" i="13"/>
  <c r="F160" i="13"/>
  <c r="H160" i="13"/>
  <c r="L160" i="13"/>
  <c r="N163" i="13"/>
  <c r="I203" i="13"/>
  <c r="I204" i="13" s="1"/>
  <c r="I205" i="13" s="1"/>
  <c r="I206" i="13" s="1"/>
  <c r="I207" i="13" s="1"/>
  <c r="I208" i="13" s="1"/>
  <c r="I209" i="13" s="1"/>
  <c r="I210" i="13" s="1"/>
  <c r="I211" i="13" s="1"/>
  <c r="I212" i="13" s="1"/>
  <c r="I213" i="13" s="1"/>
  <c r="I214" i="13" s="1"/>
  <c r="I215" i="13" s="1"/>
  <c r="I216" i="13" s="1"/>
  <c r="I217" i="13" s="1"/>
  <c r="I218" i="13" s="1"/>
  <c r="I219" i="13" s="1"/>
  <c r="I220" i="13" s="1"/>
  <c r="I221" i="13" s="1"/>
  <c r="I222" i="13" s="1"/>
  <c r="I223" i="13" s="1"/>
  <c r="I224" i="13" s="1"/>
  <c r="I225" i="13" s="1"/>
  <c r="I226" i="13" s="1"/>
  <c r="I227" i="13" s="1"/>
  <c r="I228" i="13" s="1"/>
  <c r="I229" i="13" s="1"/>
  <c r="I230" i="13" s="1"/>
  <c r="I231" i="13" s="1"/>
  <c r="I232" i="13" s="1"/>
  <c r="I233" i="13" s="1"/>
  <c r="I234" i="13" s="1"/>
  <c r="B364" i="13"/>
  <c r="F364" i="13"/>
  <c r="G364" i="13"/>
  <c r="K364" i="13"/>
  <c r="M364" i="13"/>
  <c r="N364" i="13"/>
  <c r="O364" i="13"/>
  <c r="J382" i="13"/>
  <c r="F385" i="13"/>
  <c r="E408" i="13"/>
  <c r="J408" i="13"/>
  <c r="L408" i="13"/>
  <c r="N408" i="13"/>
  <c r="O408" i="13"/>
  <c r="D446" i="13"/>
  <c r="F104" i="14"/>
  <c r="F108" i="14"/>
  <c r="F109" i="14" s="1"/>
  <c r="F131" i="14"/>
  <c r="F131" i="17" s="1"/>
  <c r="F105" i="14"/>
  <c r="F106" i="14"/>
  <c r="P4" i="14"/>
  <c r="O16" i="14" s="1"/>
  <c r="J33" i="14"/>
  <c r="G40" i="14"/>
  <c r="H369" i="14" s="1"/>
  <c r="L40" i="14"/>
  <c r="H164" i="14"/>
  <c r="N40" i="14"/>
  <c r="K368" i="14" s="1"/>
  <c r="A57" i="14"/>
  <c r="H373" i="14" s="1"/>
  <c r="A60" i="14"/>
  <c r="C63" i="14"/>
  <c r="F63" i="14"/>
  <c r="H390" i="14" s="1"/>
  <c r="L63" i="14"/>
  <c r="H383" i="14" s="1"/>
  <c r="N63" i="14"/>
  <c r="O63" i="14"/>
  <c r="K382" i="14" s="1"/>
  <c r="L382" i="14" s="1"/>
  <c r="L64" i="14"/>
  <c r="F85" i="14"/>
  <c r="F84" i="14"/>
  <c r="F86" i="14"/>
  <c r="F88" i="14"/>
  <c r="F87" i="14"/>
  <c r="B94" i="14"/>
  <c r="K107" i="14"/>
  <c r="K107" i="15"/>
  <c r="K107" i="16" s="1"/>
  <c r="K107" i="17" s="1"/>
  <c r="K107" i="18" s="1"/>
  <c r="K107" i="19" s="1"/>
  <c r="K107" i="20" s="1"/>
  <c r="K107" i="21" s="1"/>
  <c r="K107" i="22" s="1"/>
  <c r="K107" i="23" s="1"/>
  <c r="K107" i="24" s="1"/>
  <c r="K107" i="25" s="1"/>
  <c r="K107" i="27" s="1"/>
  <c r="K107" i="28" s="1"/>
  <c r="K107" i="29" s="1"/>
  <c r="K107" i="30" s="1"/>
  <c r="K107" i="26" s="1"/>
  <c r="K108" i="14"/>
  <c r="K108" i="15" s="1"/>
  <c r="K108" i="16" s="1"/>
  <c r="A120" i="14"/>
  <c r="A121" i="14"/>
  <c r="A122" i="14" s="1"/>
  <c r="A123" i="14"/>
  <c r="A124" i="14" s="1"/>
  <c r="A125" i="14" s="1"/>
  <c r="A126" i="14" s="1"/>
  <c r="A127" i="14" s="1"/>
  <c r="A128" i="14"/>
  <c r="A129" i="14" s="1"/>
  <c r="A130" i="14" s="1"/>
  <c r="A131" i="14" s="1"/>
  <c r="A132" i="14" s="1"/>
  <c r="A133" i="14"/>
  <c r="A134" i="14" s="1"/>
  <c r="A135" i="14" s="1"/>
  <c r="A136" i="14" s="1"/>
  <c r="A137" i="14" s="1"/>
  <c r="A138" i="14" s="1"/>
  <c r="A139" i="14" s="1"/>
  <c r="A140" i="14" s="1"/>
  <c r="A141" i="14" s="1"/>
  <c r="A142" i="14" s="1"/>
  <c r="A143" i="14" s="1"/>
  <c r="A144" i="14" s="1"/>
  <c r="A145" i="14" s="1"/>
  <c r="A146" i="14" s="1"/>
  <c r="B131" i="14"/>
  <c r="F155" i="14"/>
  <c r="H155" i="14"/>
  <c r="L155" i="14"/>
  <c r="F156" i="14"/>
  <c r="H156" i="14"/>
  <c r="L156" i="14"/>
  <c r="F157" i="14"/>
  <c r="H157" i="14"/>
  <c r="L157" i="14"/>
  <c r="F158" i="14"/>
  <c r="H158" i="14"/>
  <c r="L158" i="14"/>
  <c r="F159" i="14"/>
  <c r="H159" i="14"/>
  <c r="L159" i="14"/>
  <c r="F160" i="14"/>
  <c r="H160" i="14"/>
  <c r="L160" i="14"/>
  <c r="N163" i="14"/>
  <c r="I203" i="14"/>
  <c r="I204" i="14"/>
  <c r="I205" i="14"/>
  <c r="I206" i="14" s="1"/>
  <c r="I207" i="14" s="1"/>
  <c r="I208" i="14" s="1"/>
  <c r="I209" i="14" s="1"/>
  <c r="I210" i="14" s="1"/>
  <c r="I211" i="14" s="1"/>
  <c r="I212" i="14" s="1"/>
  <c r="I213" i="14" s="1"/>
  <c r="I214" i="14" s="1"/>
  <c r="I215" i="14" s="1"/>
  <c r="I216" i="14" s="1"/>
  <c r="I217" i="14" s="1"/>
  <c r="I218" i="14" s="1"/>
  <c r="I219" i="14" s="1"/>
  <c r="I220" i="14" s="1"/>
  <c r="I221" i="14" s="1"/>
  <c r="I222" i="14" s="1"/>
  <c r="I223" i="14" s="1"/>
  <c r="I224" i="14" s="1"/>
  <c r="I225" i="14" s="1"/>
  <c r="I226" i="14" s="1"/>
  <c r="I227" i="14" s="1"/>
  <c r="I228" i="14" s="1"/>
  <c r="I229" i="14" s="1"/>
  <c r="I230" i="14" s="1"/>
  <c r="I231" i="14" s="1"/>
  <c r="I232" i="14" s="1"/>
  <c r="I233" i="14" s="1"/>
  <c r="I234" i="14" s="1"/>
  <c r="B364" i="14"/>
  <c r="F364" i="14"/>
  <c r="G364" i="14"/>
  <c r="K364" i="14"/>
  <c r="M364" i="14"/>
  <c r="N364" i="14"/>
  <c r="O364" i="14"/>
  <c r="J382" i="14"/>
  <c r="F385" i="14"/>
  <c r="E408" i="14"/>
  <c r="J408" i="14"/>
  <c r="L408" i="14"/>
  <c r="N408" i="14"/>
  <c r="O408" i="14"/>
  <c r="D446" i="14"/>
  <c r="L458" i="14"/>
  <c r="L460" i="14"/>
  <c r="L465" i="14"/>
  <c r="L473" i="14"/>
  <c r="F104" i="15"/>
  <c r="F132" i="15"/>
  <c r="F105" i="15"/>
  <c r="F106" i="15"/>
  <c r="P4" i="15"/>
  <c r="O16" i="15"/>
  <c r="J33" i="15"/>
  <c r="G40" i="15"/>
  <c r="H369" i="15" s="1"/>
  <c r="L40" i="15"/>
  <c r="H164" i="15" s="1"/>
  <c r="N40" i="15"/>
  <c r="K368" i="15" s="1"/>
  <c r="A57" i="15"/>
  <c r="H373" i="15" s="1"/>
  <c r="A60" i="15"/>
  <c r="C63" i="15"/>
  <c r="F63" i="15"/>
  <c r="H390" i="15" s="1"/>
  <c r="L63" i="15"/>
  <c r="H383" i="15" s="1"/>
  <c r="N63" i="15"/>
  <c r="O63" i="15"/>
  <c r="K382" i="15" s="1"/>
  <c r="L382" i="15" s="1"/>
  <c r="L64" i="15"/>
  <c r="F85" i="15"/>
  <c r="F84" i="15"/>
  <c r="F86" i="15"/>
  <c r="F88" i="15"/>
  <c r="F87" i="15"/>
  <c r="B94" i="15"/>
  <c r="A120" i="15"/>
  <c r="A121" i="15"/>
  <c r="A122" i="15"/>
  <c r="A123" i="15"/>
  <c r="A124" i="15" s="1"/>
  <c r="A125" i="15" s="1"/>
  <c r="A126" i="15" s="1"/>
  <c r="A127" i="15" s="1"/>
  <c r="A128" i="15" s="1"/>
  <c r="A129" i="15" s="1"/>
  <c r="A130" i="15" s="1"/>
  <c r="A131" i="15" s="1"/>
  <c r="A132" i="15" s="1"/>
  <c r="A133" i="15" s="1"/>
  <c r="A134" i="15" s="1"/>
  <c r="A135" i="15" s="1"/>
  <c r="A136" i="15" s="1"/>
  <c r="A137" i="15" s="1"/>
  <c r="A138" i="15" s="1"/>
  <c r="A139" i="15" s="1"/>
  <c r="A140" i="15" s="1"/>
  <c r="A141" i="15" s="1"/>
  <c r="A142" i="15" s="1"/>
  <c r="A143" i="15" s="1"/>
  <c r="A144" i="15" s="1"/>
  <c r="A145" i="15" s="1"/>
  <c r="A146" i="15" s="1"/>
  <c r="B132" i="15"/>
  <c r="B132" i="28" s="1"/>
  <c r="F155" i="15"/>
  <c r="H155" i="15"/>
  <c r="L155" i="15"/>
  <c r="F156" i="15"/>
  <c r="H156" i="15"/>
  <c r="L156" i="15"/>
  <c r="F157" i="15"/>
  <c r="H157" i="15"/>
  <c r="L157" i="15"/>
  <c r="F158" i="15"/>
  <c r="H158" i="15"/>
  <c r="L158" i="15"/>
  <c r="F159" i="15"/>
  <c r="H159" i="15"/>
  <c r="L159" i="15"/>
  <c r="F160" i="15"/>
  <c r="H160" i="15"/>
  <c r="L160" i="15"/>
  <c r="N163" i="15"/>
  <c r="I203" i="15"/>
  <c r="I204" i="15"/>
  <c r="I205" i="15"/>
  <c r="I206" i="15" s="1"/>
  <c r="I207" i="15" s="1"/>
  <c r="I208" i="15" s="1"/>
  <c r="I209" i="15" s="1"/>
  <c r="I210" i="15" s="1"/>
  <c r="I211" i="15" s="1"/>
  <c r="I212" i="15" s="1"/>
  <c r="I213" i="15" s="1"/>
  <c r="I214" i="15" s="1"/>
  <c r="I215" i="15" s="1"/>
  <c r="I216" i="15" s="1"/>
  <c r="I217" i="15" s="1"/>
  <c r="I218" i="15" s="1"/>
  <c r="I219" i="15" s="1"/>
  <c r="I220" i="15" s="1"/>
  <c r="I221" i="15" s="1"/>
  <c r="I222" i="15" s="1"/>
  <c r="I223" i="15" s="1"/>
  <c r="I224" i="15" s="1"/>
  <c r="I225" i="15" s="1"/>
  <c r="I226" i="15" s="1"/>
  <c r="I227" i="15" s="1"/>
  <c r="I228" i="15" s="1"/>
  <c r="I229" i="15" s="1"/>
  <c r="I230" i="15" s="1"/>
  <c r="I231" i="15" s="1"/>
  <c r="I232" i="15" s="1"/>
  <c r="I233" i="15" s="1"/>
  <c r="I234" i="15" s="1"/>
  <c r="B364" i="15"/>
  <c r="F364" i="15"/>
  <c r="G364" i="15"/>
  <c r="K364" i="15"/>
  <c r="M364" i="15"/>
  <c r="N364" i="15"/>
  <c r="O364" i="15"/>
  <c r="J382" i="15"/>
  <c r="F385" i="15"/>
  <c r="E408" i="15"/>
  <c r="J408" i="15"/>
  <c r="L408" i="15"/>
  <c r="N408" i="15"/>
  <c r="O408" i="15"/>
  <c r="D446" i="15"/>
  <c r="L458" i="15"/>
  <c r="L460" i="15"/>
  <c r="L465" i="15"/>
  <c r="L473" i="15"/>
  <c r="F104" i="16"/>
  <c r="F105" i="16"/>
  <c r="F106" i="16"/>
  <c r="P4" i="16"/>
  <c r="O16" i="16"/>
  <c r="J33" i="16"/>
  <c r="G40" i="16"/>
  <c r="H369" i="16" s="1"/>
  <c r="L40" i="16"/>
  <c r="H164" i="16" s="1"/>
  <c r="N40" i="16"/>
  <c r="K368" i="16" s="1"/>
  <c r="A57" i="16"/>
  <c r="H373" i="16" s="1"/>
  <c r="A60" i="16"/>
  <c r="C63" i="16"/>
  <c r="F63" i="16"/>
  <c r="H390" i="16" s="1"/>
  <c r="L63" i="16"/>
  <c r="H383" i="16" s="1"/>
  <c r="N63" i="16"/>
  <c r="O63" i="16"/>
  <c r="K382" i="16" s="1"/>
  <c r="L382" i="16" s="1"/>
  <c r="L64" i="16"/>
  <c r="F85" i="16"/>
  <c r="F84" i="16" s="1"/>
  <c r="F86" i="16"/>
  <c r="F88" i="16"/>
  <c r="F87" i="16"/>
  <c r="B94" i="16"/>
  <c r="A120" i="16"/>
  <c r="A121" i="16"/>
  <c r="A122" i="16" s="1"/>
  <c r="A123" i="16" s="1"/>
  <c r="A124" i="16" s="1"/>
  <c r="A125" i="16" s="1"/>
  <c r="A126" i="16" s="1"/>
  <c r="A127" i="16" s="1"/>
  <c r="A128" i="16" s="1"/>
  <c r="A129" i="16" s="1"/>
  <c r="A130" i="16" s="1"/>
  <c r="A131" i="16" s="1"/>
  <c r="A132" i="16" s="1"/>
  <c r="A133" i="16" s="1"/>
  <c r="A134" i="16" s="1"/>
  <c r="A135" i="16" s="1"/>
  <c r="A136" i="16" s="1"/>
  <c r="A137" i="16" s="1"/>
  <c r="A138" i="16" s="1"/>
  <c r="A139" i="16" s="1"/>
  <c r="A140" i="16" s="1"/>
  <c r="A141" i="16" s="1"/>
  <c r="A142" i="16" s="1"/>
  <c r="A143" i="16" s="1"/>
  <c r="A144" i="16" s="1"/>
  <c r="A145" i="16" s="1"/>
  <c r="A146" i="16" s="1"/>
  <c r="B133" i="16"/>
  <c r="F155" i="16"/>
  <c r="H155" i="16"/>
  <c r="L155" i="16"/>
  <c r="F156" i="16"/>
  <c r="H156" i="16"/>
  <c r="L156" i="16"/>
  <c r="F157" i="16"/>
  <c r="H157" i="16"/>
  <c r="L157" i="16"/>
  <c r="F158" i="16"/>
  <c r="H158" i="16"/>
  <c r="L158" i="16"/>
  <c r="F159" i="16"/>
  <c r="H159" i="16"/>
  <c r="L159" i="16"/>
  <c r="F160" i="16"/>
  <c r="H160" i="16"/>
  <c r="L160" i="16"/>
  <c r="N163" i="16"/>
  <c r="I203" i="16"/>
  <c r="I204" i="16"/>
  <c r="I205" i="16" s="1"/>
  <c r="I206" i="16" s="1"/>
  <c r="I207" i="16" s="1"/>
  <c r="I208" i="16"/>
  <c r="I209" i="16" s="1"/>
  <c r="I210" i="16" s="1"/>
  <c r="I211" i="16" s="1"/>
  <c r="I212" i="16" s="1"/>
  <c r="I213" i="16" s="1"/>
  <c r="I214" i="16" s="1"/>
  <c r="I215" i="16" s="1"/>
  <c r="I216" i="16" s="1"/>
  <c r="I217" i="16" s="1"/>
  <c r="I218" i="16" s="1"/>
  <c r="I219" i="16" s="1"/>
  <c r="I220" i="16" s="1"/>
  <c r="I221" i="16" s="1"/>
  <c r="I222" i="16" s="1"/>
  <c r="I223" i="16" s="1"/>
  <c r="I224" i="16" s="1"/>
  <c r="I225" i="16" s="1"/>
  <c r="I226" i="16" s="1"/>
  <c r="I227" i="16" s="1"/>
  <c r="I228" i="16" s="1"/>
  <c r="I229" i="16" s="1"/>
  <c r="I230" i="16" s="1"/>
  <c r="I231" i="16" s="1"/>
  <c r="I232" i="16" s="1"/>
  <c r="I233" i="16" s="1"/>
  <c r="I234" i="16" s="1"/>
  <c r="B364" i="16"/>
  <c r="F364" i="16"/>
  <c r="G364" i="16"/>
  <c r="K364" i="16"/>
  <c r="M364" i="16"/>
  <c r="N364" i="16"/>
  <c r="O364" i="16"/>
  <c r="J382" i="16"/>
  <c r="F385" i="16"/>
  <c r="E408" i="16"/>
  <c r="J408" i="16"/>
  <c r="L408" i="16"/>
  <c r="N408" i="16"/>
  <c r="O408" i="16"/>
  <c r="D446" i="16"/>
  <c r="L458" i="16"/>
  <c r="L460" i="16"/>
  <c r="L465" i="16"/>
  <c r="L473" i="16"/>
  <c r="F104" i="17"/>
  <c r="F134" i="17" s="1"/>
  <c r="F134" i="26"/>
  <c r="F105" i="17"/>
  <c r="F106" i="17"/>
  <c r="P4" i="17"/>
  <c r="O16" i="17"/>
  <c r="J33" i="17"/>
  <c r="G40" i="17"/>
  <c r="B164" i="17" s="1"/>
  <c r="L40" i="17"/>
  <c r="I368" i="17"/>
  <c r="N40" i="17"/>
  <c r="K164" i="17" s="1"/>
  <c r="A57" i="17"/>
  <c r="H373" i="17" s="1"/>
  <c r="A60" i="17"/>
  <c r="C63" i="17"/>
  <c r="F63" i="17"/>
  <c r="H390" i="17" s="1"/>
  <c r="L63" i="17"/>
  <c r="H383" i="17"/>
  <c r="N63" i="17"/>
  <c r="O63" i="17"/>
  <c r="K382" i="17" s="1"/>
  <c r="L382" i="17" s="1"/>
  <c r="L64" i="17"/>
  <c r="F85" i="17"/>
  <c r="F84" i="17" s="1"/>
  <c r="F86" i="17"/>
  <c r="F88" i="17" s="1"/>
  <c r="F87" i="17"/>
  <c r="B94" i="17"/>
  <c r="A120" i="17"/>
  <c r="A121" i="17" s="1"/>
  <c r="A122" i="17" s="1"/>
  <c r="A123" i="17"/>
  <c r="A124" i="17"/>
  <c r="A125" i="17" s="1"/>
  <c r="A126" i="17" s="1"/>
  <c r="A127" i="17" s="1"/>
  <c r="A128" i="17" s="1"/>
  <c r="A129" i="17" s="1"/>
  <c r="A130" i="17" s="1"/>
  <c r="A131" i="17" s="1"/>
  <c r="A132" i="17" s="1"/>
  <c r="A133" i="17" s="1"/>
  <c r="A134" i="17" s="1"/>
  <c r="A135" i="17" s="1"/>
  <c r="A136" i="17" s="1"/>
  <c r="A137" i="17" s="1"/>
  <c r="A138" i="17" s="1"/>
  <c r="A139" i="17" s="1"/>
  <c r="A140" i="17" s="1"/>
  <c r="A141" i="17" s="1"/>
  <c r="A142" i="17" s="1"/>
  <c r="A143" i="17" s="1"/>
  <c r="A144" i="17" s="1"/>
  <c r="A145" i="17" s="1"/>
  <c r="A146" i="17" s="1"/>
  <c r="B134" i="17"/>
  <c r="B134" i="19" s="1"/>
  <c r="F155" i="17"/>
  <c r="H155" i="17"/>
  <c r="L155" i="17"/>
  <c r="F156" i="17"/>
  <c r="H156" i="17"/>
  <c r="L156" i="17"/>
  <c r="F157" i="17"/>
  <c r="H157" i="17"/>
  <c r="L157" i="17"/>
  <c r="F158" i="17"/>
  <c r="H158" i="17"/>
  <c r="L158" i="17"/>
  <c r="F159" i="17"/>
  <c r="H159" i="17"/>
  <c r="L159" i="17"/>
  <c r="F160" i="17"/>
  <c r="H160" i="17"/>
  <c r="L160" i="17"/>
  <c r="N163" i="17"/>
  <c r="I203" i="17"/>
  <c r="I204" i="17" s="1"/>
  <c r="I205" i="17"/>
  <c r="I206" i="17"/>
  <c r="I207" i="17" s="1"/>
  <c r="I208" i="17" s="1"/>
  <c r="I209" i="17" s="1"/>
  <c r="I210" i="17"/>
  <c r="I211" i="17" s="1"/>
  <c r="I212" i="17" s="1"/>
  <c r="I213" i="17" s="1"/>
  <c r="I214" i="17" s="1"/>
  <c r="I215" i="17" s="1"/>
  <c r="I216" i="17" s="1"/>
  <c r="I217" i="17" s="1"/>
  <c r="I218" i="17" s="1"/>
  <c r="I219" i="17" s="1"/>
  <c r="I220" i="17" s="1"/>
  <c r="I221" i="17" s="1"/>
  <c r="I222" i="17" s="1"/>
  <c r="I223" i="17" s="1"/>
  <c r="I224" i="17" s="1"/>
  <c r="I225" i="17" s="1"/>
  <c r="I226" i="17" s="1"/>
  <c r="I227" i="17" s="1"/>
  <c r="I228" i="17" s="1"/>
  <c r="I229" i="17" s="1"/>
  <c r="I230" i="17" s="1"/>
  <c r="I231" i="17" s="1"/>
  <c r="I232" i="17" s="1"/>
  <c r="I233" i="17" s="1"/>
  <c r="I234" i="17" s="1"/>
  <c r="B364" i="17"/>
  <c r="F364" i="17"/>
  <c r="G364" i="17"/>
  <c r="K364" i="17"/>
  <c r="M364" i="17"/>
  <c r="N364" i="17"/>
  <c r="O364" i="17"/>
  <c r="J382" i="17"/>
  <c r="F385" i="17"/>
  <c r="E408" i="17"/>
  <c r="J408" i="17"/>
  <c r="L408" i="17"/>
  <c r="N408" i="17"/>
  <c r="O408" i="17"/>
  <c r="D446" i="17"/>
  <c r="L458" i="17"/>
  <c r="L460" i="17"/>
  <c r="L465" i="17"/>
  <c r="L473" i="17"/>
  <c r="F104" i="18"/>
  <c r="F105" i="18"/>
  <c r="F106" i="18"/>
  <c r="P4" i="18"/>
  <c r="O16" i="18" s="1"/>
  <c r="J33" i="18"/>
  <c r="G40" i="18"/>
  <c r="H369" i="18" s="1"/>
  <c r="L40" i="18"/>
  <c r="H164" i="18" s="1"/>
  <c r="N40" i="18"/>
  <c r="K368" i="18" s="1"/>
  <c r="A57" i="18"/>
  <c r="H373" i="18" s="1"/>
  <c r="A60" i="18"/>
  <c r="C63" i="18"/>
  <c r="F63" i="18"/>
  <c r="H390" i="18" s="1"/>
  <c r="L63" i="18"/>
  <c r="H383" i="18" s="1"/>
  <c r="N63" i="18"/>
  <c r="O63" i="18"/>
  <c r="K382" i="18" s="1"/>
  <c r="L382" i="18" s="1"/>
  <c r="L64" i="18"/>
  <c r="F85" i="18"/>
  <c r="F84" i="18" s="1"/>
  <c r="F86" i="18"/>
  <c r="F88" i="18"/>
  <c r="F87" i="18"/>
  <c r="B94" i="18"/>
  <c r="A120" i="18"/>
  <c r="A121" i="18"/>
  <c r="A122" i="18" s="1"/>
  <c r="A123" i="18" s="1"/>
  <c r="A124" i="18" s="1"/>
  <c r="A125" i="18"/>
  <c r="A126" i="18" s="1"/>
  <c r="A127"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B135" i="18"/>
  <c r="B135" i="29"/>
  <c r="F155" i="18"/>
  <c r="H155" i="18"/>
  <c r="L155" i="18"/>
  <c r="F156" i="18"/>
  <c r="H156" i="18"/>
  <c r="L156" i="18"/>
  <c r="F157" i="18"/>
  <c r="H157" i="18"/>
  <c r="L157" i="18"/>
  <c r="F158" i="18"/>
  <c r="H158" i="18"/>
  <c r="L158" i="18"/>
  <c r="F159" i="18"/>
  <c r="H159" i="18"/>
  <c r="L159" i="18"/>
  <c r="F160" i="18"/>
  <c r="H160" i="18"/>
  <c r="L160" i="18"/>
  <c r="N163" i="18"/>
  <c r="I203" i="18"/>
  <c r="I204" i="18" s="1"/>
  <c r="I205" i="18"/>
  <c r="I206" i="18" s="1"/>
  <c r="I207" i="18"/>
  <c r="I208" i="18" s="1"/>
  <c r="I209" i="18" s="1"/>
  <c r="I210" i="18" s="1"/>
  <c r="I211" i="18" s="1"/>
  <c r="I212" i="18" s="1"/>
  <c r="I213" i="18" s="1"/>
  <c r="I214" i="18" s="1"/>
  <c r="I215" i="18" s="1"/>
  <c r="I216" i="18" s="1"/>
  <c r="I217" i="18" s="1"/>
  <c r="I218" i="18" s="1"/>
  <c r="I219" i="18" s="1"/>
  <c r="I220" i="18" s="1"/>
  <c r="I221" i="18" s="1"/>
  <c r="I222" i="18" s="1"/>
  <c r="I223" i="18" s="1"/>
  <c r="I224" i="18" s="1"/>
  <c r="I225" i="18" s="1"/>
  <c r="I226" i="18" s="1"/>
  <c r="I227" i="18" s="1"/>
  <c r="I228" i="18" s="1"/>
  <c r="I229" i="18" s="1"/>
  <c r="I230" i="18" s="1"/>
  <c r="I231" i="18" s="1"/>
  <c r="I232" i="18" s="1"/>
  <c r="I233" i="18" s="1"/>
  <c r="I234" i="18" s="1"/>
  <c r="B364" i="18"/>
  <c r="F364" i="18"/>
  <c r="G364" i="18"/>
  <c r="K364" i="18"/>
  <c r="M364" i="18"/>
  <c r="N364" i="18"/>
  <c r="O364" i="18"/>
  <c r="J382" i="18"/>
  <c r="F385" i="18"/>
  <c r="E408" i="18"/>
  <c r="J408" i="18"/>
  <c r="L408" i="18"/>
  <c r="N408" i="18"/>
  <c r="O408" i="18"/>
  <c r="D446" i="18"/>
  <c r="L458" i="18"/>
  <c r="L460" i="18"/>
  <c r="L465" i="18"/>
  <c r="L473" i="18"/>
  <c r="F104" i="19"/>
  <c r="F105" i="19"/>
  <c r="F106" i="19"/>
  <c r="P4" i="19"/>
  <c r="O16" i="19" s="1"/>
  <c r="J33" i="19"/>
  <c r="G40" i="19"/>
  <c r="N445" i="19" s="1"/>
  <c r="L40" i="19"/>
  <c r="H164" i="19" s="1"/>
  <c r="N40" i="19"/>
  <c r="K164" i="19" s="1"/>
  <c r="A57" i="19"/>
  <c r="H373" i="19" s="1"/>
  <c r="A60" i="19"/>
  <c r="C63" i="19"/>
  <c r="F63" i="19"/>
  <c r="H390" i="19" s="1"/>
  <c r="L63" i="19"/>
  <c r="H383" i="19" s="1"/>
  <c r="N63" i="19"/>
  <c r="O63" i="19"/>
  <c r="K382" i="19" s="1"/>
  <c r="L382" i="19" s="1"/>
  <c r="L64" i="19"/>
  <c r="F85" i="19"/>
  <c r="F84" i="19" s="1"/>
  <c r="F86" i="19"/>
  <c r="F88" i="19"/>
  <c r="F87" i="19"/>
  <c r="B94" i="19"/>
  <c r="A120" i="19"/>
  <c r="A121" i="19"/>
  <c r="A122" i="19"/>
  <c r="A123" i="19" s="1"/>
  <c r="A124" i="19" s="1"/>
  <c r="A125" i="19" s="1"/>
  <c r="A126" i="19" s="1"/>
  <c r="A127" i="19" s="1"/>
  <c r="A128" i="19" s="1"/>
  <c r="A129" i="19" s="1"/>
  <c r="A130" i="19" s="1"/>
  <c r="A131" i="19" s="1"/>
  <c r="A132" i="19" s="1"/>
  <c r="A133" i="19" s="1"/>
  <c r="A134" i="19" s="1"/>
  <c r="A135" i="19" s="1"/>
  <c r="A136" i="19" s="1"/>
  <c r="A137" i="19" s="1"/>
  <c r="A138" i="19" s="1"/>
  <c r="A139" i="19" s="1"/>
  <c r="A140" i="19" s="1"/>
  <c r="A141" i="19" s="1"/>
  <c r="A142" i="19" s="1"/>
  <c r="A143" i="19" s="1"/>
  <c r="A144" i="19" s="1"/>
  <c r="A145" i="19" s="1"/>
  <c r="A146" i="19" s="1"/>
  <c r="B136" i="19"/>
  <c r="B136" i="29" s="1"/>
  <c r="F155" i="19"/>
  <c r="H155" i="19"/>
  <c r="L155" i="19"/>
  <c r="F156" i="19"/>
  <c r="H156" i="19"/>
  <c r="L156" i="19"/>
  <c r="F157" i="19"/>
  <c r="H157" i="19"/>
  <c r="L157" i="19"/>
  <c r="F158" i="19"/>
  <c r="H158" i="19"/>
  <c r="L158" i="19"/>
  <c r="F159" i="19"/>
  <c r="H159" i="19"/>
  <c r="L159" i="19"/>
  <c r="F160" i="19"/>
  <c r="H160" i="19"/>
  <c r="L160" i="19"/>
  <c r="N163" i="19"/>
  <c r="I203" i="19"/>
  <c r="I204" i="19"/>
  <c r="I205" i="19" s="1"/>
  <c r="I206" i="19" s="1"/>
  <c r="I207" i="19" s="1"/>
  <c r="I208" i="19" s="1"/>
  <c r="I209" i="19" s="1"/>
  <c r="I210" i="19" s="1"/>
  <c r="I211" i="19" s="1"/>
  <c r="I212" i="19" s="1"/>
  <c r="I213" i="19" s="1"/>
  <c r="I214" i="19" s="1"/>
  <c r="I215" i="19" s="1"/>
  <c r="I216" i="19" s="1"/>
  <c r="I217" i="19" s="1"/>
  <c r="I218" i="19" s="1"/>
  <c r="I219" i="19" s="1"/>
  <c r="I220" i="19" s="1"/>
  <c r="I221" i="19" s="1"/>
  <c r="I222" i="19" s="1"/>
  <c r="I223" i="19" s="1"/>
  <c r="I224" i="19" s="1"/>
  <c r="I225" i="19" s="1"/>
  <c r="I226" i="19" s="1"/>
  <c r="I227" i="19" s="1"/>
  <c r="I228" i="19" s="1"/>
  <c r="I229" i="19" s="1"/>
  <c r="I230" i="19" s="1"/>
  <c r="I231" i="19" s="1"/>
  <c r="I232" i="19" s="1"/>
  <c r="I233" i="19" s="1"/>
  <c r="I234" i="19" s="1"/>
  <c r="B364" i="19"/>
  <c r="F364" i="19"/>
  <c r="G364" i="19"/>
  <c r="K364" i="19"/>
  <c r="M364" i="19"/>
  <c r="N364" i="19"/>
  <c r="O364" i="19"/>
  <c r="J382" i="19"/>
  <c r="F385" i="19"/>
  <c r="E408" i="19"/>
  <c r="J408" i="19"/>
  <c r="L408" i="19"/>
  <c r="N408" i="19"/>
  <c r="O408" i="19"/>
  <c r="D446" i="19"/>
  <c r="L458" i="19"/>
  <c r="L460" i="19"/>
  <c r="L465" i="19"/>
  <c r="L473" i="19"/>
  <c r="F104" i="20"/>
  <c r="F137" i="20" s="1"/>
  <c r="F105" i="20"/>
  <c r="F106" i="20"/>
  <c r="P4" i="20"/>
  <c r="O16" i="20" s="1"/>
  <c r="J33" i="20"/>
  <c r="G40" i="20"/>
  <c r="N445" i="20" s="1"/>
  <c r="L40" i="20"/>
  <c r="I368" i="20" s="1"/>
  <c r="N40" i="20"/>
  <c r="K368" i="20" s="1"/>
  <c r="A57" i="20"/>
  <c r="H373" i="20" s="1"/>
  <c r="A60" i="20"/>
  <c r="C63" i="20"/>
  <c r="F63" i="20"/>
  <c r="H390" i="20" s="1"/>
  <c r="L63" i="20"/>
  <c r="H383" i="20" s="1"/>
  <c r="N63" i="20"/>
  <c r="O63" i="20"/>
  <c r="K382" i="20" s="1"/>
  <c r="L382" i="20" s="1"/>
  <c r="L64" i="20"/>
  <c r="F85" i="20"/>
  <c r="F84" i="20"/>
  <c r="F86" i="20"/>
  <c r="F88" i="20" s="1"/>
  <c r="F90" i="20" s="1"/>
  <c r="F87" i="20"/>
  <c r="B94" i="20"/>
  <c r="A120" i="20"/>
  <c r="A121" i="20" s="1"/>
  <c r="A122" i="20" s="1"/>
  <c r="A123" i="20" s="1"/>
  <c r="A124" i="20" s="1"/>
  <c r="A125" i="20" s="1"/>
  <c r="A126" i="20" s="1"/>
  <c r="A127" i="20" s="1"/>
  <c r="A128" i="20" s="1"/>
  <c r="A129" i="20" s="1"/>
  <c r="A130" i="20" s="1"/>
  <c r="A131" i="20" s="1"/>
  <c r="A132" i="20" s="1"/>
  <c r="A133" i="20" s="1"/>
  <c r="A134" i="20" s="1"/>
  <c r="A135" i="20" s="1"/>
  <c r="A136" i="20" s="1"/>
  <c r="A137" i="20" s="1"/>
  <c r="A138" i="20" s="1"/>
  <c r="A139" i="20" s="1"/>
  <c r="A140" i="20" s="1"/>
  <c r="A141" i="20" s="1"/>
  <c r="A142" i="20" s="1"/>
  <c r="A143" i="20" s="1"/>
  <c r="A144" i="20" s="1"/>
  <c r="A145" i="20" s="1"/>
  <c r="A146" i="20" s="1"/>
  <c r="B137" i="20"/>
  <c r="B137" i="28" s="1"/>
  <c r="F155" i="20"/>
  <c r="H155" i="20"/>
  <c r="L155" i="20"/>
  <c r="F156" i="20"/>
  <c r="H156" i="20"/>
  <c r="L156" i="20"/>
  <c r="F157" i="20"/>
  <c r="H157" i="20"/>
  <c r="L157" i="20"/>
  <c r="F158" i="20"/>
  <c r="H158" i="20"/>
  <c r="L158" i="20"/>
  <c r="F159" i="20"/>
  <c r="H159" i="20"/>
  <c r="L159" i="20"/>
  <c r="F160" i="20"/>
  <c r="H160" i="20"/>
  <c r="L160" i="20"/>
  <c r="N163" i="20"/>
  <c r="I203" i="20"/>
  <c r="I204" i="20" s="1"/>
  <c r="I205" i="20"/>
  <c r="I206" i="20"/>
  <c r="I207" i="20" s="1"/>
  <c r="I208" i="20" s="1"/>
  <c r="I209" i="20" s="1"/>
  <c r="I210" i="20" s="1"/>
  <c r="I211" i="20" s="1"/>
  <c r="I212" i="20" s="1"/>
  <c r="I213" i="20" s="1"/>
  <c r="I214" i="20" s="1"/>
  <c r="I215" i="20" s="1"/>
  <c r="I216" i="20" s="1"/>
  <c r="I217" i="20" s="1"/>
  <c r="I218" i="20" s="1"/>
  <c r="I219" i="20" s="1"/>
  <c r="I220" i="20" s="1"/>
  <c r="I221" i="20" s="1"/>
  <c r="I222" i="20" s="1"/>
  <c r="I223" i="20" s="1"/>
  <c r="I224" i="20" s="1"/>
  <c r="I225" i="20" s="1"/>
  <c r="I226" i="20" s="1"/>
  <c r="I227" i="20" s="1"/>
  <c r="I228" i="20" s="1"/>
  <c r="I229" i="20" s="1"/>
  <c r="I230" i="20" s="1"/>
  <c r="I231" i="20" s="1"/>
  <c r="I232" i="20" s="1"/>
  <c r="I233" i="20" s="1"/>
  <c r="I234" i="20" s="1"/>
  <c r="B364" i="20"/>
  <c r="F364" i="20"/>
  <c r="G364" i="20"/>
  <c r="K364" i="20"/>
  <c r="M364" i="20"/>
  <c r="N364" i="20"/>
  <c r="O364" i="20"/>
  <c r="J382" i="20"/>
  <c r="F385" i="20"/>
  <c r="E408" i="20"/>
  <c r="J408" i="20"/>
  <c r="L408" i="20"/>
  <c r="N408" i="20"/>
  <c r="O408" i="20"/>
  <c r="D446" i="20"/>
  <c r="L458" i="20"/>
  <c r="L460" i="20"/>
  <c r="L465" i="20"/>
  <c r="L473" i="20"/>
  <c r="F105" i="3"/>
  <c r="F106" i="3"/>
  <c r="P4" i="3"/>
  <c r="O16" i="3"/>
  <c r="J33" i="3"/>
  <c r="G40" i="3"/>
  <c r="H369" i="3" s="1"/>
  <c r="L40" i="3"/>
  <c r="N40" i="3"/>
  <c r="K164" i="3" s="1"/>
  <c r="A57" i="3"/>
  <c r="H373" i="3" s="1"/>
  <c r="C63" i="3"/>
  <c r="C70" i="3" s="1"/>
  <c r="F63" i="3"/>
  <c r="H390" i="3" s="1"/>
  <c r="L63" i="3"/>
  <c r="H383" i="3" s="1"/>
  <c r="N63" i="3"/>
  <c r="O63" i="3"/>
  <c r="K382" i="3" s="1"/>
  <c r="L382" i="3" s="1"/>
  <c r="L64" i="3"/>
  <c r="O66" i="3"/>
  <c r="M385" i="3" s="1"/>
  <c r="N385" i="3" s="1"/>
  <c r="O67" i="3"/>
  <c r="M386" i="3" s="1"/>
  <c r="N386" i="3" s="1"/>
  <c r="O68" i="3"/>
  <c r="O68" i="4"/>
  <c r="O69" i="3"/>
  <c r="M388" i="3"/>
  <c r="N388" i="3" s="1"/>
  <c r="F85" i="3"/>
  <c r="F84" i="3" s="1"/>
  <c r="F86" i="3"/>
  <c r="F87" i="3"/>
  <c r="F88" i="3"/>
  <c r="B94" i="3"/>
  <c r="A120" i="3"/>
  <c r="A121" i="3"/>
  <c r="A122" i="3"/>
  <c r="A123" i="3"/>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F155" i="3"/>
  <c r="L155" i="3"/>
  <c r="F156" i="3"/>
  <c r="H156" i="3"/>
  <c r="L156" i="3"/>
  <c r="F157" i="3"/>
  <c r="H157" i="3"/>
  <c r="L157" i="3"/>
  <c r="F158" i="3"/>
  <c r="H158" i="3"/>
  <c r="L158" i="3"/>
  <c r="F159" i="3"/>
  <c r="H159" i="3"/>
  <c r="L159" i="3"/>
  <c r="F160" i="3"/>
  <c r="H160" i="3"/>
  <c r="L160" i="3"/>
  <c r="N163" i="3"/>
  <c r="I203" i="3"/>
  <c r="I204" i="3" s="1"/>
  <c r="I205" i="3" s="1"/>
  <c r="I206" i="3" s="1"/>
  <c r="I207" i="3" s="1"/>
  <c r="I208" i="3" s="1"/>
  <c r="I209" i="3" s="1"/>
  <c r="I210" i="3" s="1"/>
  <c r="I211" i="3" s="1"/>
  <c r="I212" i="3" s="1"/>
  <c r="I213" i="3" s="1"/>
  <c r="I214" i="3" s="1"/>
  <c r="I215" i="3" s="1"/>
  <c r="I216" i="3" s="1"/>
  <c r="I217" i="3" s="1"/>
  <c r="I218" i="3" s="1"/>
  <c r="I219" i="3" s="1"/>
  <c r="I220" i="3" s="1"/>
  <c r="I221" i="3" s="1"/>
  <c r="I222" i="3" s="1"/>
  <c r="I223" i="3" s="1"/>
  <c r="I224" i="3" s="1"/>
  <c r="I225" i="3" s="1"/>
  <c r="I226" i="3" s="1"/>
  <c r="I227" i="3" s="1"/>
  <c r="I228" i="3" s="1"/>
  <c r="I229" i="3" s="1"/>
  <c r="I230" i="3" s="1"/>
  <c r="I231" i="3" s="1"/>
  <c r="I232" i="3" s="1"/>
  <c r="I233" i="3" s="1"/>
  <c r="I234" i="3" s="1"/>
  <c r="B364" i="3"/>
  <c r="F364" i="3"/>
  <c r="G364" i="3"/>
  <c r="K364" i="3"/>
  <c r="M364" i="3"/>
  <c r="N364" i="3"/>
  <c r="O364" i="3"/>
  <c r="J382" i="3"/>
  <c r="F385" i="3"/>
  <c r="H385" i="3"/>
  <c r="H387" i="3"/>
  <c r="V388" i="3"/>
  <c r="E408" i="3"/>
  <c r="J408" i="3"/>
  <c r="L408" i="3"/>
  <c r="N408" i="3"/>
  <c r="O408" i="3"/>
  <c r="D446" i="3"/>
  <c r="F104" i="21"/>
  <c r="F105" i="21"/>
  <c r="F106" i="21"/>
  <c r="P4" i="21"/>
  <c r="O16" i="21"/>
  <c r="J33" i="21"/>
  <c r="G40" i="21"/>
  <c r="H369" i="21" s="1"/>
  <c r="L40" i="21"/>
  <c r="H164" i="21" s="1"/>
  <c r="N40" i="21"/>
  <c r="K368" i="21" s="1"/>
  <c r="A57" i="21"/>
  <c r="H373" i="21" s="1"/>
  <c r="A60" i="21"/>
  <c r="C63" i="21"/>
  <c r="F63" i="21"/>
  <c r="H390" i="21" s="1"/>
  <c r="L63" i="21"/>
  <c r="H383" i="21" s="1"/>
  <c r="N63" i="21"/>
  <c r="O63" i="21"/>
  <c r="K382" i="21" s="1"/>
  <c r="L382" i="21" s="1"/>
  <c r="L64" i="21"/>
  <c r="F85" i="21"/>
  <c r="F84" i="21" s="1"/>
  <c r="F86" i="21"/>
  <c r="F88" i="21" s="1"/>
  <c r="F87" i="21"/>
  <c r="B94" i="21"/>
  <c r="A120" i="21"/>
  <c r="A121" i="21" s="1"/>
  <c r="A122" i="21" s="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B125" i="21"/>
  <c r="B126" i="21"/>
  <c r="B138" i="21"/>
  <c r="B138" i="29"/>
  <c r="F155" i="21"/>
  <c r="H155" i="21"/>
  <c r="L155" i="21"/>
  <c r="F156" i="21"/>
  <c r="H156" i="21"/>
  <c r="L156" i="21"/>
  <c r="F157" i="21"/>
  <c r="H157" i="21"/>
  <c r="L157" i="21"/>
  <c r="F158" i="21"/>
  <c r="H158" i="21"/>
  <c r="L158" i="21"/>
  <c r="F159" i="21"/>
  <c r="H159" i="21"/>
  <c r="L159" i="21"/>
  <c r="F160" i="21"/>
  <c r="H160" i="21"/>
  <c r="L160" i="21"/>
  <c r="N163" i="21"/>
  <c r="I203" i="21"/>
  <c r="I204" i="21" s="1"/>
  <c r="I205" i="21" s="1"/>
  <c r="I206" i="21" s="1"/>
  <c r="I207" i="21" s="1"/>
  <c r="I208" i="21" s="1"/>
  <c r="I209" i="21" s="1"/>
  <c r="I210" i="21" s="1"/>
  <c r="I211" i="21" s="1"/>
  <c r="I212" i="21" s="1"/>
  <c r="I213" i="21" s="1"/>
  <c r="I214" i="21" s="1"/>
  <c r="I215" i="21" s="1"/>
  <c r="I216" i="21" s="1"/>
  <c r="I217" i="21" s="1"/>
  <c r="I218" i="21" s="1"/>
  <c r="I219" i="21" s="1"/>
  <c r="I220" i="21" s="1"/>
  <c r="I221" i="21" s="1"/>
  <c r="I222" i="21" s="1"/>
  <c r="I223" i="21" s="1"/>
  <c r="I224" i="21" s="1"/>
  <c r="I225" i="21" s="1"/>
  <c r="I226" i="21" s="1"/>
  <c r="I227" i="21" s="1"/>
  <c r="I228" i="21" s="1"/>
  <c r="I229" i="21" s="1"/>
  <c r="I230" i="21" s="1"/>
  <c r="I231" i="21" s="1"/>
  <c r="I232" i="21" s="1"/>
  <c r="I233" i="21" s="1"/>
  <c r="I234" i="21" s="1"/>
  <c r="B364" i="21"/>
  <c r="F364" i="21"/>
  <c r="G364" i="21"/>
  <c r="K364" i="21"/>
  <c r="M364" i="21"/>
  <c r="N364" i="21"/>
  <c r="O364" i="21"/>
  <c r="J382" i="21"/>
  <c r="F385" i="21"/>
  <c r="E408" i="21"/>
  <c r="J408" i="21"/>
  <c r="L408" i="21"/>
  <c r="N408" i="21"/>
  <c r="O408" i="21"/>
  <c r="D446" i="21"/>
  <c r="L458" i="21"/>
  <c r="L460" i="21"/>
  <c r="L465" i="21"/>
  <c r="L473" i="21"/>
  <c r="F104" i="22"/>
  <c r="F139" i="22"/>
  <c r="F105" i="22"/>
  <c r="F106" i="22"/>
  <c r="P4" i="22"/>
  <c r="O16" i="22"/>
  <c r="J33" i="22"/>
  <c r="G40" i="22"/>
  <c r="H369" i="22" s="1"/>
  <c r="L40" i="22"/>
  <c r="H164" i="22" s="1"/>
  <c r="N40" i="22"/>
  <c r="K368" i="22" s="1"/>
  <c r="A57" i="22"/>
  <c r="H373" i="22" s="1"/>
  <c r="A60" i="22"/>
  <c r="C63" i="22"/>
  <c r="F63" i="22"/>
  <c r="H390" i="22" s="1"/>
  <c r="L63" i="22"/>
  <c r="H383" i="22" s="1"/>
  <c r="N63" i="22"/>
  <c r="O63" i="22"/>
  <c r="K382" i="22" s="1"/>
  <c r="L382" i="22" s="1"/>
  <c r="L64" i="22"/>
  <c r="F85" i="22"/>
  <c r="F84" i="22"/>
  <c r="F86" i="22"/>
  <c r="F88" i="22"/>
  <c r="F87" i="22"/>
  <c r="F90" i="22" s="1"/>
  <c r="B94" i="22"/>
  <c r="A120" i="22"/>
  <c r="A121" i="22" s="1"/>
  <c r="A122" i="22" s="1"/>
  <c r="A123" i="22" s="1"/>
  <c r="A124" i="22" s="1"/>
  <c r="A125" i="22" s="1"/>
  <c r="A126" i="22" s="1"/>
  <c r="A127"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B125" i="22"/>
  <c r="B131" i="22"/>
  <c r="B139" i="22"/>
  <c r="F155" i="22"/>
  <c r="H155" i="22"/>
  <c r="L155" i="22"/>
  <c r="F156" i="22"/>
  <c r="H156" i="22"/>
  <c r="L156" i="22"/>
  <c r="F157" i="22"/>
  <c r="H157" i="22"/>
  <c r="L157" i="22"/>
  <c r="F158" i="22"/>
  <c r="H158" i="22"/>
  <c r="L158" i="22"/>
  <c r="F159" i="22"/>
  <c r="H159" i="22"/>
  <c r="L159" i="22"/>
  <c r="F160" i="22"/>
  <c r="H160" i="22"/>
  <c r="L160" i="22"/>
  <c r="N163" i="22"/>
  <c r="I203" i="22"/>
  <c r="I204" i="22"/>
  <c r="I205" i="22" s="1"/>
  <c r="I206" i="22" s="1"/>
  <c r="I207" i="22" s="1"/>
  <c r="I208" i="22" s="1"/>
  <c r="I209" i="22" s="1"/>
  <c r="I210" i="22" s="1"/>
  <c r="I211" i="22" s="1"/>
  <c r="I212" i="22" s="1"/>
  <c r="I213" i="22" s="1"/>
  <c r="I214" i="22" s="1"/>
  <c r="I215" i="22" s="1"/>
  <c r="I216" i="22" s="1"/>
  <c r="I217" i="22" s="1"/>
  <c r="I218" i="22" s="1"/>
  <c r="I219" i="22" s="1"/>
  <c r="I220" i="22" s="1"/>
  <c r="I221" i="22" s="1"/>
  <c r="I222" i="22" s="1"/>
  <c r="I223" i="22" s="1"/>
  <c r="I224" i="22" s="1"/>
  <c r="I225" i="22" s="1"/>
  <c r="I226" i="22" s="1"/>
  <c r="I227" i="22" s="1"/>
  <c r="I228" i="22" s="1"/>
  <c r="I229" i="22" s="1"/>
  <c r="I230" i="22" s="1"/>
  <c r="I231" i="22" s="1"/>
  <c r="I232" i="22" s="1"/>
  <c r="I233" i="22" s="1"/>
  <c r="I234" i="22" s="1"/>
  <c r="B364" i="22"/>
  <c r="F364" i="22"/>
  <c r="G364" i="22"/>
  <c r="K364" i="22"/>
  <c r="M364" i="22"/>
  <c r="N364" i="22"/>
  <c r="O364" i="22"/>
  <c r="J382" i="22"/>
  <c r="F385" i="22"/>
  <c r="E408" i="22"/>
  <c r="J408" i="22"/>
  <c r="L408" i="22"/>
  <c r="N408" i="22"/>
  <c r="O408" i="22"/>
  <c r="D446" i="22"/>
  <c r="L458" i="22"/>
  <c r="L460" i="22"/>
  <c r="L465" i="22"/>
  <c r="L473" i="22"/>
  <c r="F104" i="23"/>
  <c r="F140" i="23"/>
  <c r="F105" i="23"/>
  <c r="F106" i="23"/>
  <c r="P4" i="23"/>
  <c r="O16" i="23"/>
  <c r="J33" i="23"/>
  <c r="G40" i="23"/>
  <c r="N445" i="23" s="1"/>
  <c r="L40" i="23"/>
  <c r="I368" i="23" s="1"/>
  <c r="N40" i="23"/>
  <c r="K368" i="23" s="1"/>
  <c r="A57" i="23"/>
  <c r="H373" i="23" s="1"/>
  <c r="A60" i="23"/>
  <c r="C63" i="23"/>
  <c r="F63" i="23"/>
  <c r="H390" i="23" s="1"/>
  <c r="L63" i="23"/>
  <c r="H383" i="23" s="1"/>
  <c r="N63" i="23"/>
  <c r="O63" i="23"/>
  <c r="K382" i="23" s="1"/>
  <c r="L382" i="23" s="1"/>
  <c r="L64" i="23"/>
  <c r="F85" i="23"/>
  <c r="F84" i="23" s="1"/>
  <c r="F86" i="23"/>
  <c r="F88" i="23" s="1"/>
  <c r="F87" i="23"/>
  <c r="B94" i="23"/>
  <c r="M109" i="23"/>
  <c r="A120" i="23"/>
  <c r="A121" i="23"/>
  <c r="A122" i="23" s="1"/>
  <c r="A123" i="23" s="1"/>
  <c r="A124" i="23" s="1"/>
  <c r="A125" i="23" s="1"/>
  <c r="A126" i="23" s="1"/>
  <c r="A127" i="23" s="1"/>
  <c r="A128" i="23" s="1"/>
  <c r="A129" i="23" s="1"/>
  <c r="A130" i="23" s="1"/>
  <c r="A131" i="23" s="1"/>
  <c r="A132" i="23" s="1"/>
  <c r="A133" i="23" s="1"/>
  <c r="A134" i="23" s="1"/>
  <c r="A135" i="23" s="1"/>
  <c r="A136" i="23" s="1"/>
  <c r="A137" i="23" s="1"/>
  <c r="A138" i="23" s="1"/>
  <c r="A139" i="23" s="1"/>
  <c r="A140" i="23" s="1"/>
  <c r="A141" i="23" s="1"/>
  <c r="A142" i="23" s="1"/>
  <c r="A143" i="23" s="1"/>
  <c r="A144" i="23" s="1"/>
  <c r="A145" i="23" s="1"/>
  <c r="A146" i="23" s="1"/>
  <c r="B125" i="23"/>
  <c r="B131" i="23"/>
  <c r="B140" i="23"/>
  <c r="F155" i="23"/>
  <c r="H155" i="23"/>
  <c r="L155" i="23"/>
  <c r="F156" i="23"/>
  <c r="H156" i="23"/>
  <c r="L156" i="23"/>
  <c r="F157" i="23"/>
  <c r="H157" i="23"/>
  <c r="L157" i="23"/>
  <c r="F158" i="23"/>
  <c r="H158" i="23"/>
  <c r="L158" i="23"/>
  <c r="F159" i="23"/>
  <c r="H159" i="23"/>
  <c r="L159" i="23"/>
  <c r="F160" i="23"/>
  <c r="H160" i="23"/>
  <c r="L160" i="23"/>
  <c r="N163" i="23"/>
  <c r="I203" i="23"/>
  <c r="I204" i="23" s="1"/>
  <c r="I205" i="23" s="1"/>
  <c r="I206" i="23" s="1"/>
  <c r="I207" i="23" s="1"/>
  <c r="I208" i="23" s="1"/>
  <c r="I209" i="23" s="1"/>
  <c r="I210" i="23" s="1"/>
  <c r="I211" i="23" s="1"/>
  <c r="I212" i="23" s="1"/>
  <c r="I213" i="23" s="1"/>
  <c r="I214" i="23" s="1"/>
  <c r="I215" i="23" s="1"/>
  <c r="I216" i="23" s="1"/>
  <c r="I217" i="23" s="1"/>
  <c r="I218" i="23" s="1"/>
  <c r="I219" i="23" s="1"/>
  <c r="I220" i="23" s="1"/>
  <c r="I221" i="23" s="1"/>
  <c r="I222" i="23" s="1"/>
  <c r="I223" i="23" s="1"/>
  <c r="I224" i="23" s="1"/>
  <c r="I225" i="23" s="1"/>
  <c r="I226" i="23" s="1"/>
  <c r="I227" i="23" s="1"/>
  <c r="I228" i="23" s="1"/>
  <c r="I229" i="23" s="1"/>
  <c r="I230" i="23" s="1"/>
  <c r="I231" i="23" s="1"/>
  <c r="I232" i="23" s="1"/>
  <c r="I233" i="23" s="1"/>
  <c r="I234" i="23" s="1"/>
  <c r="B364" i="23"/>
  <c r="F364" i="23"/>
  <c r="G364" i="23"/>
  <c r="K364" i="23"/>
  <c r="M364" i="23"/>
  <c r="N364" i="23"/>
  <c r="O364" i="23"/>
  <c r="J382" i="23"/>
  <c r="F385" i="23"/>
  <c r="E408" i="23"/>
  <c r="J408" i="23"/>
  <c r="L408" i="23"/>
  <c r="N408" i="23"/>
  <c r="O408" i="23"/>
  <c r="D446" i="23"/>
  <c r="L458" i="23"/>
  <c r="L460" i="23"/>
  <c r="L465" i="23"/>
  <c r="L473" i="23"/>
  <c r="F104" i="24"/>
  <c r="F108" i="24"/>
  <c r="F109" i="24" s="1"/>
  <c r="F105" i="24"/>
  <c r="F106" i="24"/>
  <c r="P4" i="24"/>
  <c r="O16" i="24" s="1"/>
  <c r="J33" i="24"/>
  <c r="G40" i="24"/>
  <c r="H369" i="24" s="1"/>
  <c r="L40" i="24"/>
  <c r="H164" i="24" s="1"/>
  <c r="N40" i="24"/>
  <c r="K368" i="24"/>
  <c r="A57" i="24"/>
  <c r="H373" i="24" s="1"/>
  <c r="A60" i="24"/>
  <c r="C63" i="24"/>
  <c r="F63" i="24"/>
  <c r="H390" i="24" s="1"/>
  <c r="L63" i="24"/>
  <c r="H383" i="24" s="1"/>
  <c r="N63" i="24"/>
  <c r="O63" i="24"/>
  <c r="K382" i="24" s="1"/>
  <c r="L382" i="24" s="1"/>
  <c r="L64" i="24"/>
  <c r="F85" i="24"/>
  <c r="F84" i="24" s="1"/>
  <c r="F86" i="24"/>
  <c r="F88" i="24"/>
  <c r="F87" i="24"/>
  <c r="F90" i="24" s="1"/>
  <c r="B94" i="24"/>
  <c r="M109" i="24"/>
  <c r="A120" i="24"/>
  <c r="A121" i="24" s="1"/>
  <c r="A122" i="24" s="1"/>
  <c r="A123" i="24"/>
  <c r="A124" i="24" s="1"/>
  <c r="A125" i="24" s="1"/>
  <c r="A126" i="24" s="1"/>
  <c r="A127" i="24" s="1"/>
  <c r="A128" i="24" s="1"/>
  <c r="A129" i="24" s="1"/>
  <c r="A130" i="24" s="1"/>
  <c r="A131" i="24" s="1"/>
  <c r="A132" i="24" s="1"/>
  <c r="A133" i="24" s="1"/>
  <c r="A134" i="24" s="1"/>
  <c r="A135" i="24" s="1"/>
  <c r="A136" i="24" s="1"/>
  <c r="A137" i="24" s="1"/>
  <c r="A138" i="24" s="1"/>
  <c r="A139" i="24" s="1"/>
  <c r="A140" i="24" s="1"/>
  <c r="A141" i="24" s="1"/>
  <c r="A142" i="24" s="1"/>
  <c r="A143" i="24" s="1"/>
  <c r="A144" i="24" s="1"/>
  <c r="A145" i="24" s="1"/>
  <c r="A146" i="24" s="1"/>
  <c r="B122" i="24"/>
  <c r="B125" i="24"/>
  <c r="B141" i="24"/>
  <c r="B141" i="25"/>
  <c r="F155" i="24"/>
  <c r="H155" i="24"/>
  <c r="L155" i="24"/>
  <c r="F156" i="24"/>
  <c r="H156" i="24"/>
  <c r="L156" i="24"/>
  <c r="F157" i="24"/>
  <c r="H157" i="24"/>
  <c r="L157" i="24"/>
  <c r="F158" i="24"/>
  <c r="H158" i="24"/>
  <c r="L158" i="24"/>
  <c r="F159" i="24"/>
  <c r="H159" i="24"/>
  <c r="L159" i="24"/>
  <c r="F160" i="24"/>
  <c r="H160" i="24"/>
  <c r="L160" i="24"/>
  <c r="N163" i="24"/>
  <c r="I203" i="24"/>
  <c r="I204" i="24"/>
  <c r="I205" i="24" s="1"/>
  <c r="I206" i="24" s="1"/>
  <c r="I207" i="24" s="1"/>
  <c r="I208" i="24" s="1"/>
  <c r="I209" i="24" s="1"/>
  <c r="I210" i="24" s="1"/>
  <c r="I211" i="24" s="1"/>
  <c r="I212" i="24" s="1"/>
  <c r="I213" i="24" s="1"/>
  <c r="I214" i="24" s="1"/>
  <c r="I215" i="24" s="1"/>
  <c r="I216" i="24" s="1"/>
  <c r="I217" i="24" s="1"/>
  <c r="I218" i="24" s="1"/>
  <c r="I219" i="24" s="1"/>
  <c r="I220" i="24" s="1"/>
  <c r="I221" i="24" s="1"/>
  <c r="I222" i="24" s="1"/>
  <c r="I223" i="24" s="1"/>
  <c r="I224" i="24" s="1"/>
  <c r="I225" i="24" s="1"/>
  <c r="I226" i="24" s="1"/>
  <c r="I227" i="24" s="1"/>
  <c r="I228" i="24" s="1"/>
  <c r="I229" i="24" s="1"/>
  <c r="I230" i="24" s="1"/>
  <c r="I231" i="24" s="1"/>
  <c r="I232" i="24" s="1"/>
  <c r="I233" i="24" s="1"/>
  <c r="I234" i="24" s="1"/>
  <c r="B364" i="24"/>
  <c r="F364" i="24"/>
  <c r="G364" i="24"/>
  <c r="K364" i="24"/>
  <c r="M364" i="24"/>
  <c r="N364" i="24"/>
  <c r="O364" i="24"/>
  <c r="J382" i="24"/>
  <c r="F385" i="24"/>
  <c r="E408" i="24"/>
  <c r="J408" i="24"/>
  <c r="L408" i="24"/>
  <c r="N408" i="24"/>
  <c r="O408" i="24"/>
  <c r="D446" i="24"/>
  <c r="L458" i="24"/>
  <c r="L460" i="24"/>
  <c r="L465" i="24"/>
  <c r="L473" i="24"/>
  <c r="F104" i="25"/>
  <c r="F142" i="25"/>
  <c r="F105" i="25"/>
  <c r="F106" i="25"/>
  <c r="P4" i="25"/>
  <c r="O16" i="25"/>
  <c r="J33" i="25"/>
  <c r="G40" i="25"/>
  <c r="B164" i="25" s="1"/>
  <c r="L40" i="25"/>
  <c r="I368" i="25" s="1"/>
  <c r="N40" i="25"/>
  <c r="K164" i="25" s="1"/>
  <c r="A57" i="25"/>
  <c r="H373" i="25" s="1"/>
  <c r="A60" i="25"/>
  <c r="C63" i="25"/>
  <c r="F63" i="25"/>
  <c r="H390" i="25" s="1"/>
  <c r="L63" i="25"/>
  <c r="H383" i="25" s="1"/>
  <c r="N63" i="25"/>
  <c r="O63" i="25"/>
  <c r="K382" i="25" s="1"/>
  <c r="L382" i="25" s="1"/>
  <c r="L64" i="25"/>
  <c r="F85" i="25"/>
  <c r="F84" i="25" s="1"/>
  <c r="F86" i="25"/>
  <c r="F88" i="25"/>
  <c r="F90" i="25"/>
  <c r="F87" i="25"/>
  <c r="B94" i="25"/>
  <c r="M109" i="25"/>
  <c r="A120" i="25"/>
  <c r="A121" i="25" s="1"/>
  <c r="A122" i="25" s="1"/>
  <c r="A123" i="25" s="1"/>
  <c r="A124" i="25" s="1"/>
  <c r="A125" i="25" s="1"/>
  <c r="A126" i="25" s="1"/>
  <c r="A127" i="25" s="1"/>
  <c r="A128" i="25" s="1"/>
  <c r="A129" i="25" s="1"/>
  <c r="A130" i="25" s="1"/>
  <c r="A131" i="25" s="1"/>
  <c r="A132" i="25" s="1"/>
  <c r="A133" i="25" s="1"/>
  <c r="A134" i="25" s="1"/>
  <c r="A135" i="25" s="1"/>
  <c r="A136" i="25" s="1"/>
  <c r="A137" i="25" s="1"/>
  <c r="A138" i="25" s="1"/>
  <c r="A139" i="25" s="1"/>
  <c r="A140" i="25" s="1"/>
  <c r="A141" i="25" s="1"/>
  <c r="A142" i="25" s="1"/>
  <c r="A143" i="25" s="1"/>
  <c r="A144" i="25" s="1"/>
  <c r="A145" i="25" s="1"/>
  <c r="A146" i="25" s="1"/>
  <c r="B125" i="25"/>
  <c r="B142" i="25"/>
  <c r="F155" i="25"/>
  <c r="H155" i="25"/>
  <c r="L155" i="25"/>
  <c r="F156" i="25"/>
  <c r="H156" i="25"/>
  <c r="L156" i="25"/>
  <c r="F157" i="25"/>
  <c r="H157" i="25"/>
  <c r="L157" i="25"/>
  <c r="F158" i="25"/>
  <c r="H158" i="25"/>
  <c r="L158" i="25"/>
  <c r="F159" i="25"/>
  <c r="H159" i="25"/>
  <c r="L159" i="25"/>
  <c r="F160" i="25"/>
  <c r="H160" i="25"/>
  <c r="L160" i="25"/>
  <c r="N163" i="25"/>
  <c r="I203" i="25"/>
  <c r="I204" i="25" s="1"/>
  <c r="I205" i="25" s="1"/>
  <c r="I206" i="25" s="1"/>
  <c r="I207" i="25" s="1"/>
  <c r="I208" i="25" s="1"/>
  <c r="I209" i="25" s="1"/>
  <c r="I210" i="25" s="1"/>
  <c r="I211" i="25" s="1"/>
  <c r="I212" i="25" s="1"/>
  <c r="I213" i="25" s="1"/>
  <c r="I214" i="25" s="1"/>
  <c r="I215" i="25" s="1"/>
  <c r="I216" i="25" s="1"/>
  <c r="I217" i="25" s="1"/>
  <c r="I218" i="25" s="1"/>
  <c r="I219" i="25" s="1"/>
  <c r="I220" i="25" s="1"/>
  <c r="I221" i="25" s="1"/>
  <c r="I222" i="25" s="1"/>
  <c r="I223" i="25" s="1"/>
  <c r="I224" i="25" s="1"/>
  <c r="I225" i="25" s="1"/>
  <c r="I226" i="25" s="1"/>
  <c r="I227" i="25" s="1"/>
  <c r="I228" i="25" s="1"/>
  <c r="I229" i="25" s="1"/>
  <c r="I230" i="25" s="1"/>
  <c r="I231" i="25" s="1"/>
  <c r="I232" i="25" s="1"/>
  <c r="I233" i="25" s="1"/>
  <c r="I234" i="25" s="1"/>
  <c r="B364" i="25"/>
  <c r="F364" i="25"/>
  <c r="G364" i="25"/>
  <c r="K364" i="25"/>
  <c r="M364" i="25"/>
  <c r="N364" i="25"/>
  <c r="O364" i="25"/>
  <c r="J382" i="25"/>
  <c r="F385" i="25"/>
  <c r="E408" i="25"/>
  <c r="J408" i="25"/>
  <c r="L408" i="25"/>
  <c r="N408" i="25"/>
  <c r="O408" i="25"/>
  <c r="D446" i="25"/>
  <c r="L458" i="25"/>
  <c r="L460" i="25"/>
  <c r="L465" i="25"/>
  <c r="L473" i="25"/>
  <c r="F105" i="4"/>
  <c r="F106" i="4"/>
  <c r="P4" i="4"/>
  <c r="O16" i="4" s="1"/>
  <c r="J33" i="4"/>
  <c r="G40" i="4"/>
  <c r="H369" i="4" s="1"/>
  <c r="L40" i="4"/>
  <c r="I368" i="4" s="1"/>
  <c r="N40" i="4"/>
  <c r="K164" i="4" s="1"/>
  <c r="A57" i="4"/>
  <c r="H373" i="4" s="1"/>
  <c r="C63" i="4"/>
  <c r="F63" i="4"/>
  <c r="H390" i="4" s="1"/>
  <c r="L63" i="4"/>
  <c r="H383" i="4" s="1"/>
  <c r="N63" i="4"/>
  <c r="O63" i="4"/>
  <c r="K382" i="4" s="1"/>
  <c r="L382" i="4" s="1"/>
  <c r="L64" i="4"/>
  <c r="F85" i="4"/>
  <c r="F84" i="4" s="1"/>
  <c r="F86" i="4"/>
  <c r="F88" i="4" s="1"/>
  <c r="F87" i="4"/>
  <c r="B94" i="4"/>
  <c r="A120" i="4"/>
  <c r="A121" i="4" s="1"/>
  <c r="A122" i="4" s="1"/>
  <c r="A123" i="4"/>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F155" i="4"/>
  <c r="H155" i="4"/>
  <c r="L155" i="4"/>
  <c r="F156" i="4"/>
  <c r="H156" i="4"/>
  <c r="L156" i="4"/>
  <c r="F157" i="4"/>
  <c r="H157" i="4"/>
  <c r="L157" i="4"/>
  <c r="F158" i="4"/>
  <c r="H158" i="4"/>
  <c r="L158" i="4"/>
  <c r="F159" i="4"/>
  <c r="H159" i="4"/>
  <c r="L159" i="4"/>
  <c r="F160" i="4"/>
  <c r="H160" i="4"/>
  <c r="L160" i="4"/>
  <c r="N163" i="4"/>
  <c r="I203" i="4"/>
  <c r="I204" i="4"/>
  <c r="I205" i="4" s="1"/>
  <c r="I206" i="4" s="1"/>
  <c r="I207" i="4" s="1"/>
  <c r="I208" i="4" s="1"/>
  <c r="I209" i="4" s="1"/>
  <c r="I210" i="4" s="1"/>
  <c r="I211" i="4" s="1"/>
  <c r="I212" i="4" s="1"/>
  <c r="I213" i="4" s="1"/>
  <c r="I214" i="4" s="1"/>
  <c r="I215" i="4" s="1"/>
  <c r="I216" i="4" s="1"/>
  <c r="I217" i="4" s="1"/>
  <c r="I218" i="4" s="1"/>
  <c r="I219" i="4" s="1"/>
  <c r="I220" i="4" s="1"/>
  <c r="I221" i="4" s="1"/>
  <c r="I222" i="4" s="1"/>
  <c r="I223" i="4" s="1"/>
  <c r="I224" i="4" s="1"/>
  <c r="I225" i="4" s="1"/>
  <c r="I226" i="4" s="1"/>
  <c r="I227" i="4" s="1"/>
  <c r="I228" i="4" s="1"/>
  <c r="I229" i="4" s="1"/>
  <c r="I230" i="4" s="1"/>
  <c r="I231" i="4" s="1"/>
  <c r="I232" i="4" s="1"/>
  <c r="I233" i="4" s="1"/>
  <c r="I234" i="4" s="1"/>
  <c r="B364" i="4"/>
  <c r="F364" i="4"/>
  <c r="G364" i="4"/>
  <c r="K364" i="4"/>
  <c r="M364" i="4"/>
  <c r="N364" i="4"/>
  <c r="O364" i="4"/>
  <c r="J382" i="4"/>
  <c r="F385" i="4"/>
  <c r="E408" i="4"/>
  <c r="J408" i="4"/>
  <c r="L408" i="4"/>
  <c r="N408" i="4"/>
  <c r="O408" i="4"/>
  <c r="D446" i="4"/>
  <c r="F105" i="5"/>
  <c r="F106" i="5"/>
  <c r="P4" i="5"/>
  <c r="O16" i="5"/>
  <c r="J33" i="5"/>
  <c r="G40" i="5"/>
  <c r="N445" i="5" s="1"/>
  <c r="L40" i="5"/>
  <c r="H164" i="5" s="1"/>
  <c r="N40" i="5"/>
  <c r="K164" i="5" s="1"/>
  <c r="A57" i="5"/>
  <c r="H373" i="5" s="1"/>
  <c r="C63" i="5"/>
  <c r="F63" i="5"/>
  <c r="H390" i="5" s="1"/>
  <c r="L63" i="5"/>
  <c r="H383" i="5" s="1"/>
  <c r="N63" i="5"/>
  <c r="O63" i="5"/>
  <c r="L64" i="5"/>
  <c r="F85" i="5"/>
  <c r="F84" i="5" s="1"/>
  <c r="F86" i="5"/>
  <c r="F88" i="5"/>
  <c r="F87" i="5"/>
  <c r="B94" i="5"/>
  <c r="A120" i="5"/>
  <c r="A121" i="5"/>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F155" i="5"/>
  <c r="H155" i="5"/>
  <c r="L155" i="5"/>
  <c r="F156" i="5"/>
  <c r="H156" i="5"/>
  <c r="L156" i="5"/>
  <c r="F157" i="5"/>
  <c r="H157" i="5"/>
  <c r="L157" i="5"/>
  <c r="F158" i="5"/>
  <c r="H158" i="5"/>
  <c r="L158" i="5"/>
  <c r="F159" i="5"/>
  <c r="H159" i="5"/>
  <c r="L159" i="5"/>
  <c r="F160" i="5"/>
  <c r="H160" i="5"/>
  <c r="L160" i="5"/>
  <c r="N163" i="5"/>
  <c r="I203" i="5"/>
  <c r="I204" i="5" s="1"/>
  <c r="I205" i="5" s="1"/>
  <c r="I206" i="5" s="1"/>
  <c r="I207" i="5" s="1"/>
  <c r="I208" i="5" s="1"/>
  <c r="I209" i="5" s="1"/>
  <c r="I210" i="5" s="1"/>
  <c r="I211" i="5" s="1"/>
  <c r="I212" i="5" s="1"/>
  <c r="I213" i="5" s="1"/>
  <c r="I214" i="5" s="1"/>
  <c r="I215" i="5" s="1"/>
  <c r="I216" i="5" s="1"/>
  <c r="I217" i="5" s="1"/>
  <c r="I218" i="5" s="1"/>
  <c r="I219" i="5" s="1"/>
  <c r="I220" i="5" s="1"/>
  <c r="I221" i="5" s="1"/>
  <c r="I222" i="5" s="1"/>
  <c r="I223" i="5" s="1"/>
  <c r="I224" i="5" s="1"/>
  <c r="I225" i="5" s="1"/>
  <c r="I226" i="5" s="1"/>
  <c r="I227" i="5" s="1"/>
  <c r="I228" i="5" s="1"/>
  <c r="I229" i="5" s="1"/>
  <c r="I230" i="5" s="1"/>
  <c r="I231" i="5" s="1"/>
  <c r="I232" i="5" s="1"/>
  <c r="I233" i="5" s="1"/>
  <c r="I234" i="5" s="1"/>
  <c r="B364" i="5"/>
  <c r="F364" i="5"/>
  <c r="G364" i="5"/>
  <c r="K364" i="5"/>
  <c r="M364" i="5"/>
  <c r="N364" i="5"/>
  <c r="O364" i="5"/>
  <c r="J382" i="5"/>
  <c r="F385" i="5"/>
  <c r="E408" i="5"/>
  <c r="J408" i="5"/>
  <c r="L408" i="5"/>
  <c r="N408" i="5"/>
  <c r="O408" i="5"/>
  <c r="D446" i="5"/>
  <c r="F105" i="6"/>
  <c r="F106" i="6"/>
  <c r="P4" i="6"/>
  <c r="O16" i="6"/>
  <c r="J33" i="6"/>
  <c r="G40" i="6"/>
  <c r="H369" i="6" s="1"/>
  <c r="L40" i="6"/>
  <c r="H164" i="6" s="1"/>
  <c r="N40" i="6"/>
  <c r="K368" i="6" s="1"/>
  <c r="A57" i="6"/>
  <c r="H373" i="6" s="1"/>
  <c r="C63" i="6"/>
  <c r="F63" i="6"/>
  <c r="H390" i="6" s="1"/>
  <c r="L63" i="6"/>
  <c r="H383" i="6" s="1"/>
  <c r="N63" i="6"/>
  <c r="O63" i="6"/>
  <c r="O70" i="6" s="1"/>
  <c r="R70" i="6" s="1"/>
  <c r="G446" i="6" s="1"/>
  <c r="L64" i="6"/>
  <c r="F85" i="6"/>
  <c r="F84" i="6" s="1"/>
  <c r="F86" i="6"/>
  <c r="F88" i="6" s="1"/>
  <c r="F87" i="6"/>
  <c r="B94" i="6"/>
  <c r="A120" i="6"/>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F155" i="6"/>
  <c r="H155" i="6"/>
  <c r="L155" i="6"/>
  <c r="F156" i="6"/>
  <c r="H156" i="6"/>
  <c r="L156" i="6"/>
  <c r="F157" i="6"/>
  <c r="H157" i="6"/>
  <c r="L157" i="6"/>
  <c r="F158" i="6"/>
  <c r="H158" i="6"/>
  <c r="L158" i="6"/>
  <c r="F159" i="6"/>
  <c r="H159" i="6"/>
  <c r="L159" i="6"/>
  <c r="F160" i="6"/>
  <c r="H160" i="6"/>
  <c r="L160" i="6"/>
  <c r="N163" i="6"/>
  <c r="I203" i="6"/>
  <c r="I204" i="6" s="1"/>
  <c r="I205" i="6" s="1"/>
  <c r="I206" i="6" s="1"/>
  <c r="I207" i="6" s="1"/>
  <c r="I208" i="6" s="1"/>
  <c r="I209" i="6" s="1"/>
  <c r="I210" i="6" s="1"/>
  <c r="I211" i="6" s="1"/>
  <c r="I212" i="6" s="1"/>
  <c r="I213" i="6" s="1"/>
  <c r="I214" i="6" s="1"/>
  <c r="I215" i="6" s="1"/>
  <c r="I216" i="6" s="1"/>
  <c r="I217" i="6" s="1"/>
  <c r="I218" i="6" s="1"/>
  <c r="I219" i="6" s="1"/>
  <c r="I220" i="6" s="1"/>
  <c r="I221" i="6" s="1"/>
  <c r="I222" i="6" s="1"/>
  <c r="I223" i="6" s="1"/>
  <c r="I224" i="6" s="1"/>
  <c r="I225" i="6" s="1"/>
  <c r="I226" i="6" s="1"/>
  <c r="I227" i="6" s="1"/>
  <c r="I228" i="6" s="1"/>
  <c r="I229" i="6" s="1"/>
  <c r="I230" i="6" s="1"/>
  <c r="I231" i="6" s="1"/>
  <c r="I232" i="6" s="1"/>
  <c r="I233" i="6" s="1"/>
  <c r="I234" i="6" s="1"/>
  <c r="B364" i="6"/>
  <c r="F364" i="6"/>
  <c r="G364" i="6"/>
  <c r="K364" i="6"/>
  <c r="M364" i="6"/>
  <c r="N364" i="6"/>
  <c r="O364" i="6"/>
  <c r="J382" i="6"/>
  <c r="F385" i="6"/>
  <c r="E408" i="6"/>
  <c r="J408" i="6"/>
  <c r="L408" i="6"/>
  <c r="N408" i="6"/>
  <c r="O408" i="6"/>
  <c r="D446" i="6"/>
  <c r="F105" i="7"/>
  <c r="F108" i="7" s="1"/>
  <c r="F109" i="7" s="1"/>
  <c r="F106" i="7"/>
  <c r="P4" i="7"/>
  <c r="O16" i="7"/>
  <c r="J33" i="7"/>
  <c r="G40" i="7"/>
  <c r="H369" i="7" s="1"/>
  <c r="L40" i="7"/>
  <c r="I368" i="7" s="1"/>
  <c r="N40" i="7"/>
  <c r="A57" i="7"/>
  <c r="H373" i="7" s="1"/>
  <c r="A60" i="7"/>
  <c r="C63" i="7"/>
  <c r="F63" i="7"/>
  <c r="H390" i="7" s="1"/>
  <c r="L63" i="7"/>
  <c r="H383" i="7" s="1"/>
  <c r="N63" i="7"/>
  <c r="O63" i="7"/>
  <c r="K382" i="7" s="1"/>
  <c r="L382" i="7" s="1"/>
  <c r="L64" i="7"/>
  <c r="F85" i="7"/>
  <c r="F84" i="7"/>
  <c r="F86" i="7"/>
  <c r="F88" i="7"/>
  <c r="F87" i="7"/>
  <c r="B94" i="7"/>
  <c r="A120" i="7"/>
  <c r="A121" i="7"/>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F155" i="7"/>
  <c r="H155" i="7"/>
  <c r="L155" i="7"/>
  <c r="F156" i="7"/>
  <c r="H156" i="7"/>
  <c r="L156" i="7"/>
  <c r="F157" i="7"/>
  <c r="H157" i="7"/>
  <c r="L157" i="7"/>
  <c r="F158" i="7"/>
  <c r="H158" i="7"/>
  <c r="L158" i="7"/>
  <c r="F159" i="7"/>
  <c r="H159" i="7"/>
  <c r="L159" i="7"/>
  <c r="F160" i="7"/>
  <c r="H160" i="7"/>
  <c r="L160" i="7"/>
  <c r="N163" i="7"/>
  <c r="I203" i="7"/>
  <c r="I204" i="7"/>
  <c r="I205" i="7" s="1"/>
  <c r="I206" i="7" s="1"/>
  <c r="I207" i="7" s="1"/>
  <c r="I208" i="7" s="1"/>
  <c r="I209" i="7" s="1"/>
  <c r="I210" i="7" s="1"/>
  <c r="I211" i="7" s="1"/>
  <c r="I212" i="7" s="1"/>
  <c r="I213" i="7" s="1"/>
  <c r="I214" i="7" s="1"/>
  <c r="I215" i="7" s="1"/>
  <c r="I216" i="7" s="1"/>
  <c r="I217" i="7" s="1"/>
  <c r="I218" i="7" s="1"/>
  <c r="I219" i="7" s="1"/>
  <c r="I220" i="7" s="1"/>
  <c r="I221" i="7" s="1"/>
  <c r="I222" i="7" s="1"/>
  <c r="I223" i="7" s="1"/>
  <c r="I224" i="7" s="1"/>
  <c r="I225" i="7" s="1"/>
  <c r="I226" i="7" s="1"/>
  <c r="I227" i="7" s="1"/>
  <c r="I228" i="7" s="1"/>
  <c r="I229" i="7" s="1"/>
  <c r="I230" i="7" s="1"/>
  <c r="I231" i="7" s="1"/>
  <c r="I232" i="7" s="1"/>
  <c r="I233" i="7" s="1"/>
  <c r="I234" i="7" s="1"/>
  <c r="B364" i="7"/>
  <c r="F364" i="7"/>
  <c r="G364" i="7"/>
  <c r="K364" i="7"/>
  <c r="M364" i="7"/>
  <c r="N364" i="7"/>
  <c r="O364" i="7"/>
  <c r="J382" i="7"/>
  <c r="F385" i="7"/>
  <c r="E408" i="7"/>
  <c r="J408" i="7"/>
  <c r="L408" i="7"/>
  <c r="N408" i="7"/>
  <c r="O408" i="7"/>
  <c r="D446" i="7"/>
  <c r="F105" i="8"/>
  <c r="F106" i="8"/>
  <c r="F108" i="8"/>
  <c r="F109" i="8" s="1"/>
  <c r="P4" i="8"/>
  <c r="O16" i="8" s="1"/>
  <c r="J33" i="8"/>
  <c r="G40" i="8"/>
  <c r="B164" i="8" s="1"/>
  <c r="L40" i="8"/>
  <c r="I368" i="8" s="1"/>
  <c r="N40" i="8"/>
  <c r="K164" i="8" s="1"/>
  <c r="A57" i="8"/>
  <c r="H373" i="8" s="1"/>
  <c r="A60" i="8"/>
  <c r="C63" i="8"/>
  <c r="F63" i="8"/>
  <c r="H390" i="8" s="1"/>
  <c r="L63" i="8"/>
  <c r="H383" i="8" s="1"/>
  <c r="N63" i="8"/>
  <c r="O63" i="8"/>
  <c r="K382" i="8" s="1"/>
  <c r="L382" i="8" s="1"/>
  <c r="L64" i="8"/>
  <c r="F85" i="8"/>
  <c r="F84" i="8"/>
  <c r="F86" i="8"/>
  <c r="F88" i="8"/>
  <c r="F87" i="8"/>
  <c r="B94" i="8"/>
  <c r="A120" i="8"/>
  <c r="A121" i="8"/>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F155" i="8"/>
  <c r="H155" i="8"/>
  <c r="L155" i="8"/>
  <c r="F156" i="8"/>
  <c r="H156" i="8"/>
  <c r="L156" i="8"/>
  <c r="F157" i="8"/>
  <c r="H157" i="8"/>
  <c r="L157" i="8"/>
  <c r="F158" i="8"/>
  <c r="H158" i="8"/>
  <c r="L158" i="8"/>
  <c r="F159" i="8"/>
  <c r="H159" i="8"/>
  <c r="L159" i="8"/>
  <c r="F160" i="8"/>
  <c r="H160" i="8"/>
  <c r="L160" i="8"/>
  <c r="N163" i="8"/>
  <c r="I203" i="8"/>
  <c r="I204" i="8"/>
  <c r="I205" i="8" s="1"/>
  <c r="I206" i="8" s="1"/>
  <c r="I207" i="8" s="1"/>
  <c r="I208" i="8" s="1"/>
  <c r="I209" i="8" s="1"/>
  <c r="I210" i="8" s="1"/>
  <c r="I211" i="8" s="1"/>
  <c r="I212" i="8" s="1"/>
  <c r="I213" i="8" s="1"/>
  <c r="I214" i="8" s="1"/>
  <c r="I215" i="8" s="1"/>
  <c r="I216" i="8" s="1"/>
  <c r="I217" i="8" s="1"/>
  <c r="I218" i="8" s="1"/>
  <c r="I219" i="8" s="1"/>
  <c r="I220" i="8" s="1"/>
  <c r="I221" i="8" s="1"/>
  <c r="I222" i="8" s="1"/>
  <c r="I223" i="8" s="1"/>
  <c r="I224" i="8" s="1"/>
  <c r="I225" i="8" s="1"/>
  <c r="I226" i="8" s="1"/>
  <c r="I227" i="8" s="1"/>
  <c r="I228" i="8" s="1"/>
  <c r="I229" i="8" s="1"/>
  <c r="I230" i="8" s="1"/>
  <c r="I231" i="8" s="1"/>
  <c r="I232" i="8" s="1"/>
  <c r="I233" i="8" s="1"/>
  <c r="I234" i="8" s="1"/>
  <c r="B364" i="8"/>
  <c r="F364" i="8"/>
  <c r="G364" i="8"/>
  <c r="K364" i="8"/>
  <c r="M364" i="8"/>
  <c r="N364" i="8"/>
  <c r="O364" i="8"/>
  <c r="J382" i="8"/>
  <c r="F385" i="8"/>
  <c r="E408" i="8"/>
  <c r="J408" i="8"/>
  <c r="L408" i="8"/>
  <c r="N408" i="8"/>
  <c r="O408" i="8"/>
  <c r="D446" i="8"/>
  <c r="F105" i="9"/>
  <c r="F108" i="9" s="1"/>
  <c r="F109" i="9" s="1"/>
  <c r="F106" i="9"/>
  <c r="P4" i="9"/>
  <c r="O16" i="9" s="1"/>
  <c r="J33" i="9"/>
  <c r="G40" i="9"/>
  <c r="N445" i="9" s="1"/>
  <c r="L40" i="9"/>
  <c r="I368" i="9" s="1"/>
  <c r="N40" i="9"/>
  <c r="K164" i="9" s="1"/>
  <c r="A57" i="9"/>
  <c r="H373" i="9" s="1"/>
  <c r="A60" i="9"/>
  <c r="C63" i="9"/>
  <c r="F63" i="9"/>
  <c r="H390" i="9" s="1"/>
  <c r="L63" i="9"/>
  <c r="H383" i="9" s="1"/>
  <c r="N63" i="9"/>
  <c r="O63" i="9"/>
  <c r="K382" i="9" s="1"/>
  <c r="L382" i="9" s="1"/>
  <c r="L64" i="9"/>
  <c r="F85" i="9"/>
  <c r="F84" i="9" s="1"/>
  <c r="F86" i="9"/>
  <c r="F88" i="9" s="1"/>
  <c r="F90" i="9" s="1"/>
  <c r="F87" i="9"/>
  <c r="B94" i="9"/>
  <c r="A120" i="9"/>
  <c r="A121" i="9"/>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B125" i="9"/>
  <c r="F155" i="9"/>
  <c r="H155" i="9"/>
  <c r="L155" i="9"/>
  <c r="F156" i="9"/>
  <c r="H156" i="9"/>
  <c r="L156" i="9"/>
  <c r="F157" i="9"/>
  <c r="H157" i="9"/>
  <c r="L157" i="9"/>
  <c r="F158" i="9"/>
  <c r="H158" i="9"/>
  <c r="L158" i="9"/>
  <c r="F159" i="9"/>
  <c r="H159" i="9"/>
  <c r="L159" i="9"/>
  <c r="F160" i="9"/>
  <c r="H160" i="9"/>
  <c r="L160" i="9"/>
  <c r="N163" i="9"/>
  <c r="I203" i="9"/>
  <c r="I204" i="9" s="1"/>
  <c r="I205" i="9" s="1"/>
  <c r="I206" i="9" s="1"/>
  <c r="I207" i="9" s="1"/>
  <c r="I208" i="9" s="1"/>
  <c r="I209" i="9" s="1"/>
  <c r="I210" i="9" s="1"/>
  <c r="I211" i="9" s="1"/>
  <c r="I212" i="9" s="1"/>
  <c r="I213" i="9" s="1"/>
  <c r="I214" i="9" s="1"/>
  <c r="I215" i="9" s="1"/>
  <c r="I216" i="9" s="1"/>
  <c r="I217" i="9" s="1"/>
  <c r="I218" i="9" s="1"/>
  <c r="I219" i="9" s="1"/>
  <c r="I220" i="9" s="1"/>
  <c r="I221" i="9" s="1"/>
  <c r="I222" i="9" s="1"/>
  <c r="I223" i="9" s="1"/>
  <c r="I224" i="9" s="1"/>
  <c r="I225" i="9" s="1"/>
  <c r="I226" i="9" s="1"/>
  <c r="I227" i="9" s="1"/>
  <c r="I228" i="9" s="1"/>
  <c r="I229" i="9" s="1"/>
  <c r="I230" i="9" s="1"/>
  <c r="I231" i="9" s="1"/>
  <c r="I232" i="9" s="1"/>
  <c r="I233" i="9" s="1"/>
  <c r="I234" i="9" s="1"/>
  <c r="B364" i="9"/>
  <c r="F364" i="9"/>
  <c r="G364" i="9"/>
  <c r="K364" i="9"/>
  <c r="M364" i="9"/>
  <c r="N364" i="9"/>
  <c r="O364" i="9"/>
  <c r="J382" i="9"/>
  <c r="F385" i="9"/>
  <c r="E408" i="9"/>
  <c r="J408" i="9"/>
  <c r="L408" i="9"/>
  <c r="N408" i="9"/>
  <c r="O408" i="9"/>
  <c r="D446" i="9"/>
  <c r="F105" i="10"/>
  <c r="F106" i="10"/>
  <c r="F108" i="10" s="1"/>
  <c r="F109" i="10" s="1"/>
  <c r="P4" i="10"/>
  <c r="O16" i="10"/>
  <c r="J33" i="10"/>
  <c r="G40" i="10"/>
  <c r="H369" i="10" s="1"/>
  <c r="L40" i="10"/>
  <c r="I368" i="10" s="1"/>
  <c r="N40" i="10"/>
  <c r="K368" i="10" s="1"/>
  <c r="A57" i="10"/>
  <c r="H373" i="10" s="1"/>
  <c r="A60" i="10"/>
  <c r="C63" i="10"/>
  <c r="F63" i="10"/>
  <c r="H390" i="10" s="1"/>
  <c r="L63" i="10"/>
  <c r="H383" i="10" s="1"/>
  <c r="N63" i="10"/>
  <c r="O63" i="10"/>
  <c r="K382" i="10" s="1"/>
  <c r="L382" i="10" s="1"/>
  <c r="L64" i="10"/>
  <c r="F85" i="10"/>
  <c r="F84" i="10" s="1"/>
  <c r="F86" i="10"/>
  <c r="F88" i="10" s="1"/>
  <c r="F87" i="10"/>
  <c r="B94" i="10"/>
  <c r="A120" i="10"/>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B125" i="10"/>
  <c r="F155" i="10"/>
  <c r="H155" i="10"/>
  <c r="L155" i="10"/>
  <c r="F156" i="10"/>
  <c r="H156" i="10"/>
  <c r="L156" i="10"/>
  <c r="F157" i="10"/>
  <c r="H157" i="10"/>
  <c r="L157" i="10"/>
  <c r="F158" i="10"/>
  <c r="H158" i="10"/>
  <c r="L158" i="10"/>
  <c r="F159" i="10"/>
  <c r="H159" i="10"/>
  <c r="L159" i="10"/>
  <c r="F160" i="10"/>
  <c r="H160" i="10"/>
  <c r="L160" i="10"/>
  <c r="N163" i="10"/>
  <c r="I203" i="10"/>
  <c r="I204" i="10"/>
  <c r="I205" i="10" s="1"/>
  <c r="I206" i="10" s="1"/>
  <c r="I207" i="10" s="1"/>
  <c r="I208" i="10" s="1"/>
  <c r="I209" i="10" s="1"/>
  <c r="I210" i="10" s="1"/>
  <c r="I211" i="10" s="1"/>
  <c r="I212" i="10" s="1"/>
  <c r="I213" i="10" s="1"/>
  <c r="I214" i="10" s="1"/>
  <c r="I215" i="10" s="1"/>
  <c r="I216" i="10" s="1"/>
  <c r="I217" i="10" s="1"/>
  <c r="I218" i="10" s="1"/>
  <c r="I219" i="10" s="1"/>
  <c r="I220" i="10" s="1"/>
  <c r="I221" i="10" s="1"/>
  <c r="I222" i="10" s="1"/>
  <c r="I223" i="10" s="1"/>
  <c r="I224" i="10" s="1"/>
  <c r="I225" i="10" s="1"/>
  <c r="I226" i="10" s="1"/>
  <c r="I227" i="10" s="1"/>
  <c r="I228" i="10" s="1"/>
  <c r="I229" i="10" s="1"/>
  <c r="I230" i="10" s="1"/>
  <c r="I231" i="10" s="1"/>
  <c r="I232" i="10" s="1"/>
  <c r="I233" i="10" s="1"/>
  <c r="I234" i="10" s="1"/>
  <c r="B364" i="10"/>
  <c r="F364" i="10"/>
  <c r="G364" i="10"/>
  <c r="K364" i="10"/>
  <c r="M364" i="10"/>
  <c r="N364" i="10"/>
  <c r="O364" i="10"/>
  <c r="J382" i="10"/>
  <c r="F385" i="10"/>
  <c r="E408" i="10"/>
  <c r="J408" i="10"/>
  <c r="L408" i="10"/>
  <c r="N408" i="10"/>
  <c r="O408" i="10"/>
  <c r="D446" i="10"/>
  <c r="F104" i="26"/>
  <c r="F108" i="26" s="1"/>
  <c r="F109" i="26" s="1"/>
  <c r="H394" i="26" s="1"/>
  <c r="F105" i="26"/>
  <c r="P4" i="26"/>
  <c r="O16" i="26"/>
  <c r="J33" i="26"/>
  <c r="G40" i="26"/>
  <c r="B164" i="26" s="1"/>
  <c r="L40" i="26"/>
  <c r="I368" i="26" s="1"/>
  <c r="N40" i="26"/>
  <c r="K164" i="26" s="1"/>
  <c r="A57" i="26"/>
  <c r="H373" i="26" s="1"/>
  <c r="A60" i="26"/>
  <c r="C63" i="26"/>
  <c r="F63" i="26"/>
  <c r="H390" i="26" s="1"/>
  <c r="L63" i="26"/>
  <c r="H383" i="26" s="1"/>
  <c r="N63" i="26"/>
  <c r="O63" i="26"/>
  <c r="K382" i="26" s="1"/>
  <c r="L382" i="26" s="1"/>
  <c r="L64" i="26"/>
  <c r="F85" i="26"/>
  <c r="F84" i="26" s="1"/>
  <c r="F86" i="26"/>
  <c r="F88" i="26" s="1"/>
  <c r="F90" i="26" s="1"/>
  <c r="F87" i="26"/>
  <c r="B94" i="26"/>
  <c r="N94" i="26"/>
  <c r="M109" i="26"/>
  <c r="S109" i="26" s="1"/>
  <c r="M110" i="26" s="1"/>
  <c r="A120" i="26"/>
  <c r="A121" i="26"/>
  <c r="A122" i="26" s="1"/>
  <c r="A123" i="26" s="1"/>
  <c r="A124" i="26" s="1"/>
  <c r="A125" i="26" s="1"/>
  <c r="A126" i="26" s="1"/>
  <c r="A127" i="26" s="1"/>
  <c r="A128" i="26" s="1"/>
  <c r="A129" i="26" s="1"/>
  <c r="A130" i="26" s="1"/>
  <c r="A131" i="26" s="1"/>
  <c r="A132" i="26" s="1"/>
  <c r="A133" i="26" s="1"/>
  <c r="A134" i="26" s="1"/>
  <c r="A135" i="26" s="1"/>
  <c r="A136" i="26" s="1"/>
  <c r="A137" i="26" s="1"/>
  <c r="A138" i="26" s="1"/>
  <c r="A139" i="26" s="1"/>
  <c r="A140" i="26" s="1"/>
  <c r="A141" i="26" s="1"/>
  <c r="A142" i="26" s="1"/>
  <c r="A143" i="26" s="1"/>
  <c r="A144" i="26" s="1"/>
  <c r="A145" i="26" s="1"/>
  <c r="A146" i="26" s="1"/>
  <c r="B125" i="26"/>
  <c r="B135" i="26"/>
  <c r="F155" i="26"/>
  <c r="H155" i="26"/>
  <c r="L155" i="26"/>
  <c r="F156" i="26"/>
  <c r="H156" i="26"/>
  <c r="L156" i="26"/>
  <c r="F157" i="26"/>
  <c r="H157" i="26"/>
  <c r="L157" i="26"/>
  <c r="F158" i="26"/>
  <c r="H158" i="26"/>
  <c r="L158" i="26"/>
  <c r="F159" i="26"/>
  <c r="H159" i="26"/>
  <c r="L159" i="26"/>
  <c r="F160" i="26"/>
  <c r="H160" i="26"/>
  <c r="L160" i="26"/>
  <c r="N163" i="26"/>
  <c r="I203" i="26"/>
  <c r="I204" i="26"/>
  <c r="I205" i="26" s="1"/>
  <c r="I206" i="26" s="1"/>
  <c r="I207" i="26" s="1"/>
  <c r="I208" i="26" s="1"/>
  <c r="I209" i="26" s="1"/>
  <c r="I210" i="26" s="1"/>
  <c r="I211" i="26" s="1"/>
  <c r="I212" i="26" s="1"/>
  <c r="I213" i="26" s="1"/>
  <c r="I214" i="26" s="1"/>
  <c r="I215" i="26" s="1"/>
  <c r="I216" i="26" s="1"/>
  <c r="I217" i="26" s="1"/>
  <c r="I218" i="26" s="1"/>
  <c r="I219" i="26" s="1"/>
  <c r="I220" i="26" s="1"/>
  <c r="I221" i="26" s="1"/>
  <c r="I222" i="26" s="1"/>
  <c r="I223" i="26" s="1"/>
  <c r="I224" i="26" s="1"/>
  <c r="I225" i="26" s="1"/>
  <c r="I226" i="26" s="1"/>
  <c r="I227" i="26" s="1"/>
  <c r="I228" i="26" s="1"/>
  <c r="I229" i="26" s="1"/>
  <c r="I230" i="26" s="1"/>
  <c r="I231" i="26" s="1"/>
  <c r="I232" i="26" s="1"/>
  <c r="I233" i="26" s="1"/>
  <c r="I234" i="26" s="1"/>
  <c r="B364" i="26"/>
  <c r="F364" i="26"/>
  <c r="G364" i="26"/>
  <c r="K364" i="26"/>
  <c r="M364" i="26"/>
  <c r="N364" i="26"/>
  <c r="O364" i="26"/>
  <c r="J382" i="26"/>
  <c r="F385" i="26"/>
  <c r="E408" i="26"/>
  <c r="J408" i="26"/>
  <c r="L408" i="26"/>
  <c r="N408" i="26"/>
  <c r="O408" i="26"/>
  <c r="D446" i="26"/>
  <c r="L458" i="26"/>
  <c r="L460" i="26"/>
  <c r="L465" i="26"/>
  <c r="L473" i="26"/>
  <c r="R76" i="1"/>
  <c r="G450" i="1" s="1"/>
  <c r="F86" i="1"/>
  <c r="Q109" i="1"/>
  <c r="R109" i="1"/>
  <c r="F364" i="1"/>
  <c r="G364" i="1"/>
  <c r="K364" i="1"/>
  <c r="M364" i="1"/>
  <c r="N364" i="1"/>
  <c r="O364" i="1"/>
  <c r="H377" i="1"/>
  <c r="K382" i="1"/>
  <c r="L382" i="1" s="1"/>
  <c r="H385" i="1"/>
  <c r="K385" i="1"/>
  <c r="L385" i="1"/>
  <c r="M385" i="1"/>
  <c r="N385" i="1" s="1"/>
  <c r="H386" i="1"/>
  <c r="K386" i="1"/>
  <c r="L386" i="1" s="1"/>
  <c r="M386" i="1"/>
  <c r="N386" i="1" s="1"/>
  <c r="H387" i="1"/>
  <c r="K387" i="1"/>
  <c r="L387" i="1" s="1"/>
  <c r="M387" i="1"/>
  <c r="N387" i="1"/>
  <c r="H388" i="1"/>
  <c r="K388" i="1"/>
  <c r="L388" i="1" s="1"/>
  <c r="M388" i="1"/>
  <c r="N388" i="1" s="1"/>
  <c r="F389" i="1"/>
  <c r="H389" i="1"/>
  <c r="K389" i="1"/>
  <c r="L389" i="1" s="1"/>
  <c r="M389" i="1"/>
  <c r="N389" i="1" s="1"/>
  <c r="V389" i="1"/>
  <c r="H390" i="1"/>
  <c r="K390" i="1"/>
  <c r="L390" i="1" s="1"/>
  <c r="M390" i="1"/>
  <c r="N390" i="1" s="1"/>
  <c r="V390" i="1"/>
  <c r="H391" i="1"/>
  <c r="K391" i="1"/>
  <c r="L391" i="1" s="1"/>
  <c r="M391" i="1"/>
  <c r="N391" i="1" s="1"/>
  <c r="H392" i="1"/>
  <c r="L392" i="1"/>
  <c r="M392" i="1"/>
  <c r="N392" i="1" s="1"/>
  <c r="V392" i="1"/>
  <c r="H394" i="1"/>
  <c r="V394" i="1"/>
  <c r="K423" i="1"/>
  <c r="K424" i="1"/>
  <c r="B425" i="1"/>
  <c r="F425" i="1"/>
  <c r="L425" i="1"/>
  <c r="O425" i="1"/>
  <c r="A427" i="1"/>
  <c r="B427" i="1"/>
  <c r="E427" i="1"/>
  <c r="F427" i="1"/>
  <c r="N445" i="1"/>
  <c r="N449" i="1"/>
  <c r="D450" i="1"/>
  <c r="F451" i="1"/>
  <c r="L455" i="1"/>
  <c r="L461" i="1"/>
  <c r="J475" i="1"/>
  <c r="L475" i="1"/>
  <c r="F135" i="18"/>
  <c r="F135" i="21" s="1"/>
  <c r="F138" i="21"/>
  <c r="F129" i="12"/>
  <c r="F129" i="24"/>
  <c r="O67" i="9"/>
  <c r="O67" i="10" s="1"/>
  <c r="M386" i="8"/>
  <c r="N386" i="8" s="1"/>
  <c r="K386" i="8"/>
  <c r="L386" i="8" s="1"/>
  <c r="B137" i="25"/>
  <c r="B129" i="25"/>
  <c r="B129" i="24"/>
  <c r="B129" i="20"/>
  <c r="B129" i="21"/>
  <c r="B135" i="20"/>
  <c r="B125" i="19"/>
  <c r="B125" i="17"/>
  <c r="B129" i="16"/>
  <c r="B129" i="13"/>
  <c r="B135" i="25"/>
  <c r="B135" i="24"/>
  <c r="B134" i="24"/>
  <c r="B129" i="23"/>
  <c r="B129" i="22"/>
  <c r="B125" i="18"/>
  <c r="B122" i="6"/>
  <c r="B129" i="19"/>
  <c r="B129" i="17"/>
  <c r="B127" i="12"/>
  <c r="B122" i="7"/>
  <c r="B129" i="26"/>
  <c r="B135" i="22"/>
  <c r="B135" i="21"/>
  <c r="B135" i="23"/>
  <c r="F90" i="17"/>
  <c r="F125" i="20"/>
  <c r="F125" i="24"/>
  <c r="B128" i="26"/>
  <c r="M385" i="6"/>
  <c r="N385" i="6" s="1"/>
  <c r="K164" i="16"/>
  <c r="N67" i="9"/>
  <c r="N67" i="10"/>
  <c r="K386" i="10" s="1"/>
  <c r="K386" i="9"/>
  <c r="L386" i="9" s="1"/>
  <c r="B125" i="11"/>
  <c r="B125" i="15"/>
  <c r="B125" i="12"/>
  <c r="B125" i="14"/>
  <c r="B125" i="13"/>
  <c r="F109" i="2"/>
  <c r="M103" i="2" s="1"/>
  <c r="K385" i="8"/>
  <c r="L385" i="8" s="1"/>
  <c r="N66" i="9"/>
  <c r="N66" i="10" s="1"/>
  <c r="B120" i="24"/>
  <c r="B120" i="18"/>
  <c r="B129" i="18"/>
  <c r="B120" i="25"/>
  <c r="B120" i="16"/>
  <c r="B124" i="13"/>
  <c r="H382" i="6"/>
  <c r="H382" i="7"/>
  <c r="F90" i="23"/>
  <c r="L171" i="23"/>
  <c r="L171" i="24"/>
  <c r="L471" i="24" s="1"/>
  <c r="L471" i="22"/>
  <c r="K419" i="22"/>
  <c r="N68" i="19"/>
  <c r="N68" i="20" s="1"/>
  <c r="K387" i="18"/>
  <c r="L387" i="18" s="1"/>
  <c r="N69" i="19"/>
  <c r="K388" i="18"/>
  <c r="L388" i="18" s="1"/>
  <c r="M173" i="23"/>
  <c r="M173" i="24"/>
  <c r="L421" i="22"/>
  <c r="O173" i="23"/>
  <c r="O173" i="24" s="1"/>
  <c r="O421" i="22"/>
  <c r="B128" i="17"/>
  <c r="B128" i="25"/>
  <c r="B128" i="20"/>
  <c r="B128" i="23"/>
  <c r="B128" i="13"/>
  <c r="B128" i="15"/>
  <c r="B128" i="19"/>
  <c r="B128" i="12"/>
  <c r="B128" i="16"/>
  <c r="B128" i="18"/>
  <c r="B128" i="21"/>
  <c r="B128" i="24"/>
  <c r="B128" i="14"/>
  <c r="F128" i="13"/>
  <c r="F128" i="25"/>
  <c r="F128" i="17"/>
  <c r="B136" i="22"/>
  <c r="B123" i="17"/>
  <c r="B123" i="21"/>
  <c r="F108" i="17"/>
  <c r="F109" i="17" s="1"/>
  <c r="F90" i="18"/>
  <c r="F108" i="11"/>
  <c r="F109" i="11" s="1"/>
  <c r="B1" i="11" s="1"/>
  <c r="B140" i="24"/>
  <c r="B129" i="14"/>
  <c r="F108" i="23"/>
  <c r="F109" i="23"/>
  <c r="F135" i="19"/>
  <c r="F108" i="18"/>
  <c r="F109" i="18"/>
  <c r="B138" i="26"/>
  <c r="B138" i="22"/>
  <c r="B138" i="23"/>
  <c r="B138" i="25"/>
  <c r="B136" i="26"/>
  <c r="B136" i="25"/>
  <c r="B136" i="23"/>
  <c r="B136" i="21"/>
  <c r="B136" i="24"/>
  <c r="B134" i="21"/>
  <c r="B134" i="25"/>
  <c r="B134" i="23"/>
  <c r="B134" i="18"/>
  <c r="B134" i="22"/>
  <c r="B134" i="20"/>
  <c r="B134" i="26"/>
  <c r="F134" i="19"/>
  <c r="F133" i="16"/>
  <c r="B132" i="26"/>
  <c r="B132" i="18"/>
  <c r="B132" i="22"/>
  <c r="B132" i="24"/>
  <c r="B132" i="19"/>
  <c r="B132" i="25"/>
  <c r="B132" i="17"/>
  <c r="B132" i="21"/>
  <c r="B132" i="20"/>
  <c r="B132" i="23"/>
  <c r="B131" i="26"/>
  <c r="B131" i="24"/>
  <c r="B131" i="18"/>
  <c r="B131" i="16"/>
  <c r="B131" i="25"/>
  <c r="B131" i="20"/>
  <c r="B131" i="17"/>
  <c r="B130" i="23"/>
  <c r="B130" i="26"/>
  <c r="B130" i="17"/>
  <c r="B130" i="15"/>
  <c r="B130" i="24"/>
  <c r="B130" i="18"/>
  <c r="B130" i="14"/>
  <c r="B130" i="25"/>
  <c r="B130" i="22"/>
  <c r="B130" i="16"/>
  <c r="B130" i="20"/>
  <c r="B130" i="19"/>
  <c r="F131" i="21"/>
  <c r="F133" i="24"/>
  <c r="F145" i="26"/>
  <c r="B142" i="28"/>
  <c r="I368" i="15"/>
  <c r="N73" i="25"/>
  <c r="N73" i="27" s="1"/>
  <c r="N73" i="28" s="1"/>
  <c r="N73" i="29" s="1"/>
  <c r="N73" i="30" s="1"/>
  <c r="N73" i="26" s="1"/>
  <c r="O68" i="5"/>
  <c r="M387" i="5" s="1"/>
  <c r="N387" i="5" s="1"/>
  <c r="M387" i="4"/>
  <c r="N387" i="4" s="1"/>
  <c r="K419" i="3"/>
  <c r="J471" i="3"/>
  <c r="N157" i="25"/>
  <c r="N157" i="27" s="1"/>
  <c r="N157" i="28" s="1"/>
  <c r="N157" i="29" s="1"/>
  <c r="N157" i="30" s="1"/>
  <c r="N157" i="26" s="1"/>
  <c r="L421" i="23"/>
  <c r="K387" i="19"/>
  <c r="L387" i="19" s="1"/>
  <c r="N72" i="25"/>
  <c r="N72" i="27" s="1"/>
  <c r="N72" i="28" s="1"/>
  <c r="N72" i="29" s="1"/>
  <c r="N72" i="30" s="1"/>
  <c r="N72" i="26" s="1"/>
  <c r="L72" i="28"/>
  <c r="L72" i="29" s="1"/>
  <c r="L72" i="30" s="1"/>
  <c r="L72" i="26" s="1"/>
  <c r="N155" i="25"/>
  <c r="N155" i="27" s="1"/>
  <c r="N155" i="28" s="1"/>
  <c r="N155" i="29" s="1"/>
  <c r="N155" i="30" s="1"/>
  <c r="N155" i="26" s="1"/>
  <c r="N160" i="25"/>
  <c r="N160" i="27" s="1"/>
  <c r="N160" i="28" s="1"/>
  <c r="N160" i="29" s="1"/>
  <c r="N160" i="30" s="1"/>
  <c r="N160" i="26" s="1"/>
  <c r="N156" i="28"/>
  <c r="N156" i="29" s="1"/>
  <c r="N156" i="30"/>
  <c r="N156" i="26" s="1"/>
  <c r="M386" i="9"/>
  <c r="N386" i="9" s="1"/>
  <c r="K382" i="27"/>
  <c r="L382" i="27" s="1"/>
  <c r="F142" i="27"/>
  <c r="F142" i="28" s="1"/>
  <c r="F142" i="29" s="1"/>
  <c r="N445" i="27"/>
  <c r="B135" i="27"/>
  <c r="B135" i="30"/>
  <c r="B135" i="28"/>
  <c r="B135" i="19"/>
  <c r="B144" i="30"/>
  <c r="B144" i="26"/>
  <c r="B143" i="28"/>
  <c r="B142" i="29"/>
  <c r="B142" i="30"/>
  <c r="B138" i="30"/>
  <c r="B138" i="27"/>
  <c r="B138" i="28"/>
  <c r="B137" i="29"/>
  <c r="B137" i="26"/>
  <c r="B137" i="27"/>
  <c r="B137" i="30"/>
  <c r="B136" i="27"/>
  <c r="B136" i="20"/>
  <c r="B136" i="28"/>
  <c r="B136" i="30"/>
  <c r="B133" i="18"/>
  <c r="B133" i="17"/>
  <c r="B133" i="29"/>
  <c r="B133" i="25"/>
  <c r="B133" i="27"/>
  <c r="B133" i="21"/>
  <c r="B133" i="24"/>
  <c r="B133" i="30"/>
  <c r="B133" i="20"/>
  <c r="B133" i="22"/>
  <c r="B133" i="23"/>
  <c r="B133" i="26"/>
  <c r="B132" i="27"/>
  <c r="B132" i="29"/>
  <c r="B132" i="30"/>
  <c r="B132" i="16"/>
  <c r="B124" i="25"/>
  <c r="B124" i="19"/>
  <c r="B124" i="26"/>
  <c r="B124" i="21"/>
  <c r="B124" i="27"/>
  <c r="B124" i="30"/>
  <c r="F133" i="21"/>
  <c r="F133" i="25"/>
  <c r="F133" i="19"/>
  <c r="F133" i="20"/>
  <c r="F133" i="26"/>
  <c r="F132" i="14"/>
  <c r="B133" i="28"/>
  <c r="B133" i="19"/>
  <c r="F136" i="19"/>
  <c r="F136" i="25"/>
  <c r="B143" i="30"/>
  <c r="F90" i="27"/>
  <c r="F90" i="29"/>
  <c r="F90" i="16"/>
  <c r="F90" i="28"/>
  <c r="B142" i="26"/>
  <c r="B142" i="27"/>
  <c r="H164" i="9"/>
  <c r="B1" i="26"/>
  <c r="F133" i="29"/>
  <c r="F133" i="27"/>
  <c r="F138" i="30"/>
  <c r="F138" i="27"/>
  <c r="F138" i="26"/>
  <c r="B139" i="29"/>
  <c r="F138" i="22"/>
  <c r="F135" i="30"/>
  <c r="F135" i="29"/>
  <c r="F135" i="28"/>
  <c r="F135" i="27"/>
  <c r="B140" i="27"/>
  <c r="B140" i="28"/>
  <c r="B140" i="30" s="1"/>
  <c r="F128" i="29"/>
  <c r="F128" i="12"/>
  <c r="B141" i="30"/>
  <c r="B141" i="26"/>
  <c r="B141" i="27"/>
  <c r="B141" i="28" s="1"/>
  <c r="B141" i="29"/>
  <c r="B138" i="24"/>
  <c r="B129" i="30"/>
  <c r="B129" i="29"/>
  <c r="B129" i="28"/>
  <c r="B129" i="27"/>
  <c r="B129" i="15"/>
  <c r="B122" i="30"/>
  <c r="B126" i="29"/>
  <c r="B126" i="11"/>
  <c r="B130" i="30"/>
  <c r="B130" i="28"/>
  <c r="B130" i="27"/>
  <c r="B130" i="29"/>
  <c r="B131" i="30"/>
  <c r="B131" i="27"/>
  <c r="B131" i="29"/>
  <c r="B131" i="28"/>
  <c r="B134" i="30"/>
  <c r="B134" i="29"/>
  <c r="B134" i="28"/>
  <c r="B134" i="27"/>
  <c r="B125" i="30"/>
  <c r="B125" i="29"/>
  <c r="B125" i="28"/>
  <c r="B128" i="30"/>
  <c r="B128" i="29"/>
  <c r="B128" i="28"/>
  <c r="B128" i="27"/>
  <c r="B125" i="27"/>
  <c r="F108" i="27"/>
  <c r="F109" i="27" s="1"/>
  <c r="B1" i="27" s="1"/>
  <c r="F108" i="29"/>
  <c r="F109" i="29" s="1"/>
  <c r="S109" i="29" s="1"/>
  <c r="B1" i="29"/>
  <c r="B13" i="29" s="1"/>
  <c r="F143" i="28"/>
  <c r="F143" i="29" s="1"/>
  <c r="F143" i="26"/>
  <c r="B143" i="26"/>
  <c r="F136" i="26"/>
  <c r="F136" i="20"/>
  <c r="B140" i="29"/>
  <c r="I368" i="3"/>
  <c r="H164" i="3"/>
  <c r="K419" i="23"/>
  <c r="L171" i="25"/>
  <c r="K419" i="24"/>
  <c r="L386" i="10"/>
  <c r="N67" i="11"/>
  <c r="K386" i="11" s="1"/>
  <c r="L386" i="11" s="1"/>
  <c r="N67" i="12"/>
  <c r="N67" i="13" s="1"/>
  <c r="K386" i="13" s="1"/>
  <c r="L386" i="13" s="1"/>
  <c r="F135" i="20"/>
  <c r="F135" i="24"/>
  <c r="F135" i="23"/>
  <c r="F135" i="25"/>
  <c r="F135" i="22"/>
  <c r="F129" i="17"/>
  <c r="M387" i="3"/>
  <c r="N387" i="3"/>
  <c r="B137" i="23"/>
  <c r="B137" i="22"/>
  <c r="F90" i="21"/>
  <c r="B137" i="21"/>
  <c r="B137" i="24"/>
  <c r="F90" i="19"/>
  <c r="B125" i="16"/>
  <c r="B126" i="18"/>
  <c r="B126" i="17"/>
  <c r="B126" i="19"/>
  <c r="F146" i="30"/>
  <c r="F146" i="26"/>
  <c r="F108" i="30"/>
  <c r="F109" i="30" s="1"/>
  <c r="H394" i="30" s="1"/>
  <c r="K385" i="3"/>
  <c r="L385" i="3" s="1"/>
  <c r="L66" i="5"/>
  <c r="V385" i="5" s="1"/>
  <c r="V385" i="4"/>
  <c r="H385" i="4"/>
  <c r="V385" i="3"/>
  <c r="K382" i="11"/>
  <c r="L382" i="11" s="1"/>
  <c r="H369" i="25"/>
  <c r="A171" i="3"/>
  <c r="A418" i="3" s="1"/>
  <c r="K368" i="25"/>
  <c r="K386" i="12"/>
  <c r="L386" i="12" s="1"/>
  <c r="N2" i="29"/>
  <c r="O2" i="29" s="1"/>
  <c r="B2" i="29"/>
  <c r="G2" i="29" s="1"/>
  <c r="M110" i="29"/>
  <c r="H394" i="29"/>
  <c r="K385" i="10"/>
  <c r="L385" i="10"/>
  <c r="N66" i="11"/>
  <c r="N445" i="16"/>
  <c r="H394" i="27"/>
  <c r="F136" i="27"/>
  <c r="F136" i="28"/>
  <c r="F136" i="21"/>
  <c r="F136" i="22"/>
  <c r="F136" i="29"/>
  <c r="F136" i="24"/>
  <c r="F136" i="30"/>
  <c r="F136" i="23"/>
  <c r="K108" i="17"/>
  <c r="N69" i="20"/>
  <c r="K388" i="20" s="1"/>
  <c r="L388" i="20" s="1"/>
  <c r="K388" i="19"/>
  <c r="L388" i="19"/>
  <c r="F129" i="18"/>
  <c r="B139" i="23"/>
  <c r="B139" i="28"/>
  <c r="B139" i="27"/>
  <c r="F128" i="16"/>
  <c r="F128" i="24"/>
  <c r="F128" i="21"/>
  <c r="F128" i="28"/>
  <c r="F128" i="26"/>
  <c r="F128" i="15"/>
  <c r="F128" i="23"/>
  <c r="F128" i="20"/>
  <c r="F128" i="27"/>
  <c r="B126" i="15"/>
  <c r="B126" i="20"/>
  <c r="B126" i="22"/>
  <c r="B126" i="23"/>
  <c r="B126" i="25"/>
  <c r="B126" i="26"/>
  <c r="B126" i="14"/>
  <c r="B126" i="30"/>
  <c r="B126" i="24"/>
  <c r="B126" i="12"/>
  <c r="B126" i="13"/>
  <c r="B126" i="28"/>
  <c r="B124" i="28"/>
  <c r="B124" i="14"/>
  <c r="B124" i="8"/>
  <c r="B124" i="9"/>
  <c r="B124" i="23"/>
  <c r="B124" i="29"/>
  <c r="B124" i="12"/>
  <c r="B124" i="18"/>
  <c r="B124" i="10"/>
  <c r="B124" i="24"/>
  <c r="B124" i="11"/>
  <c r="B126" i="27"/>
  <c r="F128" i="30"/>
  <c r="B139" i="30"/>
  <c r="B124" i="20"/>
  <c r="B124" i="16"/>
  <c r="B124" i="17"/>
  <c r="F128" i="22"/>
  <c r="F128" i="18"/>
  <c r="B139" i="24"/>
  <c r="B126" i="10"/>
  <c r="B124" i="22"/>
  <c r="B124" i="15"/>
  <c r="F133" i="18"/>
  <c r="F133" i="22"/>
  <c r="F133" i="30"/>
  <c r="F133" i="17"/>
  <c r="F133" i="23"/>
  <c r="F133" i="28"/>
  <c r="B126" i="16"/>
  <c r="F128" i="14"/>
  <c r="F128" i="19"/>
  <c r="L471" i="23"/>
  <c r="L171" i="27"/>
  <c r="L471" i="27"/>
  <c r="B139" i="25"/>
  <c r="B139" i="26"/>
  <c r="F138" i="25"/>
  <c r="F138" i="29"/>
  <c r="F138" i="23"/>
  <c r="F138" i="28"/>
  <c r="F138" i="24"/>
  <c r="F90" i="8"/>
  <c r="B140" i="25"/>
  <c r="B140" i="26"/>
  <c r="F90" i="11"/>
  <c r="K108" i="18"/>
  <c r="K108" i="19" s="1"/>
  <c r="K108" i="20" s="1"/>
  <c r="K108" i="21" s="1"/>
  <c r="K108" i="22" s="1"/>
  <c r="I3" i="29"/>
  <c r="M3" i="29"/>
  <c r="M4" i="29" s="1"/>
  <c r="D3" i="29"/>
  <c r="G3" i="29"/>
  <c r="J3" i="29"/>
  <c r="N66" i="12"/>
  <c r="K385" i="12"/>
  <c r="L385" i="12" s="1"/>
  <c r="K385" i="11"/>
  <c r="L385" i="11" s="1"/>
  <c r="I4" i="29"/>
  <c r="K108" i="23"/>
  <c r="K108" i="24" s="1"/>
  <c r="K108" i="25" s="1"/>
  <c r="K108" i="27" s="1"/>
  <c r="K108" i="28" s="1"/>
  <c r="K108" i="29" s="1"/>
  <c r="K108" i="30" s="1"/>
  <c r="K108" i="26" s="1"/>
  <c r="N66" i="13"/>
  <c r="S109" i="30"/>
  <c r="M110" i="30"/>
  <c r="B1" i="30"/>
  <c r="L13" i="26"/>
  <c r="N2" i="26"/>
  <c r="O2" i="26"/>
  <c r="B2" i="26"/>
  <c r="H2" i="26" s="1"/>
  <c r="C14" i="26"/>
  <c r="B13" i="26"/>
  <c r="K419" i="27"/>
  <c r="L171" i="28"/>
  <c r="K419" i="28" s="1"/>
  <c r="L421" i="24"/>
  <c r="M173" i="25"/>
  <c r="N68" i="21"/>
  <c r="K387" i="21" s="1"/>
  <c r="K387" i="20"/>
  <c r="L387" i="20" s="1"/>
  <c r="F142" i="30"/>
  <c r="F142" i="26"/>
  <c r="F66" i="10"/>
  <c r="L471" i="25"/>
  <c r="K419" i="25"/>
  <c r="O421" i="23"/>
  <c r="F90" i="10"/>
  <c r="F90" i="7"/>
  <c r="F108" i="21"/>
  <c r="F109" i="21" s="1"/>
  <c r="F90" i="12"/>
  <c r="F108" i="25"/>
  <c r="F109" i="25" s="1"/>
  <c r="F108" i="19"/>
  <c r="F109" i="19" s="1"/>
  <c r="F90" i="13"/>
  <c r="B131" i="15"/>
  <c r="B131" i="21"/>
  <c r="B131" i="19"/>
  <c r="F90" i="14"/>
  <c r="F90" i="15"/>
  <c r="F108" i="12"/>
  <c r="F109" i="12" s="1"/>
  <c r="L387" i="21"/>
  <c r="N68" i="22"/>
  <c r="K3" i="26"/>
  <c r="I3" i="26"/>
  <c r="G3" i="26"/>
  <c r="I8" i="26"/>
  <c r="M3" i="26"/>
  <c r="M4" i="26" s="1"/>
  <c r="D3" i="26"/>
  <c r="F8" i="26"/>
  <c r="L3" i="26"/>
  <c r="E3" i="26"/>
  <c r="L171" i="29"/>
  <c r="L471" i="28"/>
  <c r="B13" i="30"/>
  <c r="L13" i="30"/>
  <c r="B2" i="30"/>
  <c r="G2" i="30" s="1"/>
  <c r="C14" i="30"/>
  <c r="N2" i="30"/>
  <c r="O2" i="30" s="1"/>
  <c r="K385" i="13"/>
  <c r="L385" i="13" s="1"/>
  <c r="N66" i="14"/>
  <c r="N66" i="15" s="1"/>
  <c r="K385" i="15" s="1"/>
  <c r="L385" i="15" s="1"/>
  <c r="M173" i="27"/>
  <c r="M173" i="28" s="1"/>
  <c r="L421" i="25"/>
  <c r="F66" i="11"/>
  <c r="F66" i="12" s="1"/>
  <c r="F66" i="13" s="1"/>
  <c r="F66" i="14" s="1"/>
  <c r="F66" i="15" s="1"/>
  <c r="F66" i="16" s="1"/>
  <c r="F66" i="17" s="1"/>
  <c r="F66" i="18" s="1"/>
  <c r="F66" i="19" s="1"/>
  <c r="F66" i="20" s="1"/>
  <c r="F66" i="21" s="1"/>
  <c r="F66" i="22" s="1"/>
  <c r="F66" i="23" s="1"/>
  <c r="F66" i="24" s="1"/>
  <c r="F66" i="25" s="1"/>
  <c r="F66" i="27" s="1"/>
  <c r="L4" i="26"/>
  <c r="L6" i="26" s="1"/>
  <c r="L171" i="30"/>
  <c r="K419" i="30" s="1"/>
  <c r="L471" i="29"/>
  <c r="K419" i="29"/>
  <c r="I8" i="30"/>
  <c r="G3" i="30"/>
  <c r="F8" i="30"/>
  <c r="H2" i="30"/>
  <c r="L3" i="30"/>
  <c r="I3" i="30"/>
  <c r="C3" i="30"/>
  <c r="B3" i="30"/>
  <c r="E3" i="30"/>
  <c r="H3" i="30"/>
  <c r="H4" i="30" s="1"/>
  <c r="M3" i="30"/>
  <c r="M4" i="30" s="1"/>
  <c r="D3" i="30"/>
  <c r="D4" i="30"/>
  <c r="D6" i="30" s="1"/>
  <c r="F3" i="30"/>
  <c r="F4" i="30" s="1"/>
  <c r="D4" i="26"/>
  <c r="C7" i="26" s="1"/>
  <c r="C8" i="26" s="1"/>
  <c r="K387" i="22"/>
  <c r="L387" i="22" s="1"/>
  <c r="N68" i="23"/>
  <c r="N68" i="24"/>
  <c r="K387" i="23"/>
  <c r="L387" i="23" s="1"/>
  <c r="C4" i="30"/>
  <c r="C5" i="30" s="1"/>
  <c r="L471" i="30"/>
  <c r="L171" i="26"/>
  <c r="L4" i="30"/>
  <c r="L5" i="30" s="1"/>
  <c r="D5" i="26"/>
  <c r="N66" i="16"/>
  <c r="N66" i="17" s="1"/>
  <c r="D5" i="30"/>
  <c r="D11" i="30" s="1"/>
  <c r="C7" i="30"/>
  <c r="L7" i="30"/>
  <c r="L8" i="30"/>
  <c r="M9" i="30"/>
  <c r="L6" i="30"/>
  <c r="L11" i="30"/>
  <c r="N68" i="27"/>
  <c r="N68" i="30"/>
  <c r="K387" i="30" s="1"/>
  <c r="L387" i="30" s="1"/>
  <c r="N68" i="25"/>
  <c r="K387" i="24"/>
  <c r="L387" i="24" s="1"/>
  <c r="L471" i="26"/>
  <c r="K419" i="26"/>
  <c r="K385" i="16"/>
  <c r="L385" i="16" s="1"/>
  <c r="L12" i="30"/>
  <c r="M10" i="30"/>
  <c r="N68" i="26"/>
  <c r="K387" i="26"/>
  <c r="L387" i="26"/>
  <c r="K387" i="25"/>
  <c r="L387" i="25"/>
  <c r="K387" i="27"/>
  <c r="L387" i="27"/>
  <c r="N68" i="28"/>
  <c r="N68" i="29"/>
  <c r="K387" i="29"/>
  <c r="L387" i="29" s="1"/>
  <c r="K387" i="28"/>
  <c r="L387" i="28"/>
  <c r="B1" i="24"/>
  <c r="S109" i="24"/>
  <c r="M110" i="24"/>
  <c r="H394" i="24"/>
  <c r="F141" i="24"/>
  <c r="S109" i="23"/>
  <c r="M110" i="23"/>
  <c r="H394" i="23"/>
  <c r="B1" i="23"/>
  <c r="F140" i="26"/>
  <c r="F140" i="24"/>
  <c r="F140" i="25"/>
  <c r="F140" i="27"/>
  <c r="F140" i="28"/>
  <c r="F139" i="29"/>
  <c r="F139" i="28"/>
  <c r="F139" i="27"/>
  <c r="F139" i="26"/>
  <c r="F139" i="30"/>
  <c r="F139" i="24"/>
  <c r="F139" i="25"/>
  <c r="F139" i="23"/>
  <c r="F108" i="22"/>
  <c r="F109" i="22" s="1"/>
  <c r="B1" i="21"/>
  <c r="M103" i="21"/>
  <c r="M109" i="21"/>
  <c r="S109" i="21" s="1"/>
  <c r="M110" i="21" s="1"/>
  <c r="H394" i="21"/>
  <c r="F137" i="22"/>
  <c r="F137" i="27"/>
  <c r="F137" i="28"/>
  <c r="F137" i="24"/>
  <c r="F137" i="21"/>
  <c r="F137" i="29"/>
  <c r="F137" i="23"/>
  <c r="F137" i="25"/>
  <c r="F137" i="26"/>
  <c r="F137" i="30"/>
  <c r="F108" i="20"/>
  <c r="F109" i="20"/>
  <c r="M103" i="19"/>
  <c r="M109" i="19" s="1"/>
  <c r="S109" i="19" s="1"/>
  <c r="M110" i="19" s="1"/>
  <c r="B1" i="19"/>
  <c r="H394" i="19"/>
  <c r="B1" i="18"/>
  <c r="H394" i="18"/>
  <c r="M103" i="18"/>
  <c r="M109" i="18" s="1"/>
  <c r="S109" i="18" s="1"/>
  <c r="M110" i="18" s="1"/>
  <c r="B1" i="17"/>
  <c r="H394" i="17"/>
  <c r="M103" i="17"/>
  <c r="M109" i="17"/>
  <c r="S109" i="17"/>
  <c r="M110" i="17" s="1"/>
  <c r="F134" i="18"/>
  <c r="F134" i="25"/>
  <c r="F134" i="24"/>
  <c r="F134" i="22"/>
  <c r="F134" i="23"/>
  <c r="F134" i="27"/>
  <c r="F134" i="21"/>
  <c r="F134" i="28"/>
  <c r="F134" i="29"/>
  <c r="F134" i="30"/>
  <c r="F134" i="20"/>
  <c r="F132" i="16"/>
  <c r="F132" i="19"/>
  <c r="F132" i="27"/>
  <c r="F132" i="26"/>
  <c r="F132" i="20"/>
  <c r="F132" i="25"/>
  <c r="F132" i="18"/>
  <c r="F132" i="21"/>
  <c r="F132" i="17"/>
  <c r="F132" i="22"/>
  <c r="F132" i="30"/>
  <c r="F132" i="29"/>
  <c r="F132" i="24"/>
  <c r="F132" i="23"/>
  <c r="F132" i="28"/>
  <c r="F108" i="15"/>
  <c r="F109" i="15"/>
  <c r="B1" i="14"/>
  <c r="M103" i="14"/>
  <c r="M109" i="14"/>
  <c r="S109" i="14"/>
  <c r="M110" i="14"/>
  <c r="H394" i="14"/>
  <c r="F131" i="27"/>
  <c r="F131" i="24"/>
  <c r="F131" i="28"/>
  <c r="F131" i="26"/>
  <c r="F131" i="29"/>
  <c r="F131" i="15"/>
  <c r="F131" i="30"/>
  <c r="F131" i="25"/>
  <c r="F131" i="23"/>
  <c r="F131" i="19"/>
  <c r="F131" i="16"/>
  <c r="F131" i="22"/>
  <c r="F131" i="18"/>
  <c r="F131" i="20"/>
  <c r="F130" i="15"/>
  <c r="F130" i="14"/>
  <c r="F130" i="24"/>
  <c r="F130" i="26"/>
  <c r="F130" i="29"/>
  <c r="F130" i="20"/>
  <c r="F130" i="28"/>
  <c r="F130" i="21"/>
  <c r="F130" i="30"/>
  <c r="F130" i="17"/>
  <c r="F130" i="27"/>
  <c r="F130" i="18"/>
  <c r="F130" i="22"/>
  <c r="F130" i="19"/>
  <c r="F130" i="23"/>
  <c r="F130" i="25"/>
  <c r="F130" i="16"/>
  <c r="F108" i="13"/>
  <c r="F109" i="13" s="1"/>
  <c r="M103" i="12"/>
  <c r="M109" i="12"/>
  <c r="S109" i="12"/>
  <c r="M110" i="12" s="1"/>
  <c r="B1" i="12"/>
  <c r="H394" i="12"/>
  <c r="F129" i="19"/>
  <c r="F129" i="13"/>
  <c r="F129" i="26"/>
  <c r="F129" i="16"/>
  <c r="F129" i="14"/>
  <c r="F129" i="21"/>
  <c r="F129" i="25"/>
  <c r="F129" i="15"/>
  <c r="F129" i="29"/>
  <c r="F129" i="28"/>
  <c r="F129" i="27"/>
  <c r="F129" i="22"/>
  <c r="F129" i="23"/>
  <c r="F129" i="30"/>
  <c r="F129" i="20"/>
  <c r="C14" i="11"/>
  <c r="B13" i="11"/>
  <c r="B2" i="11"/>
  <c r="E3" i="11" s="1"/>
  <c r="D4" i="11" s="1"/>
  <c r="D6" i="11" s="1"/>
  <c r="L13" i="11"/>
  <c r="N2" i="11"/>
  <c r="O2" i="11"/>
  <c r="M103" i="11"/>
  <c r="M109" i="11" s="1"/>
  <c r="S109" i="11" s="1"/>
  <c r="M110" i="11" s="1"/>
  <c r="H394" i="11"/>
  <c r="F127" i="14"/>
  <c r="F127" i="13"/>
  <c r="F127" i="19"/>
  <c r="F127" i="20"/>
  <c r="F127" i="24"/>
  <c r="F127" i="11"/>
  <c r="F127" i="17"/>
  <c r="F127" i="26"/>
  <c r="F127" i="12"/>
  <c r="F127" i="21"/>
  <c r="F127" i="22"/>
  <c r="F127" i="30"/>
  <c r="F127" i="16"/>
  <c r="F127" i="29"/>
  <c r="F127" i="18"/>
  <c r="F127" i="28"/>
  <c r="F127" i="23"/>
  <c r="F127" i="25"/>
  <c r="F127" i="15"/>
  <c r="F127" i="27"/>
  <c r="B1" i="10"/>
  <c r="M103" i="10"/>
  <c r="M109" i="10"/>
  <c r="S109" i="10"/>
  <c r="M110" i="10" s="1"/>
  <c r="H394" i="10"/>
  <c r="F126" i="14"/>
  <c r="F126" i="21"/>
  <c r="F126" i="24"/>
  <c r="F126" i="22"/>
  <c r="F126" i="12"/>
  <c r="F126" i="11"/>
  <c r="F126" i="19"/>
  <c r="F126" i="13"/>
  <c r="F126" i="26"/>
  <c r="F126" i="30"/>
  <c r="F126" i="25"/>
  <c r="F126" i="18"/>
  <c r="F126" i="16"/>
  <c r="F126" i="29"/>
  <c r="F126" i="15"/>
  <c r="F126" i="23"/>
  <c r="F126" i="28"/>
  <c r="F126" i="17"/>
  <c r="F126" i="27"/>
  <c r="F126" i="10"/>
  <c r="F126" i="20"/>
  <c r="H394" i="9"/>
  <c r="M103" i="9"/>
  <c r="M109" i="9"/>
  <c r="S109" i="9"/>
  <c r="M110" i="9" s="1"/>
  <c r="B1" i="9"/>
  <c r="B1" i="8"/>
  <c r="B13" i="8" s="1"/>
  <c r="M103" i="8"/>
  <c r="M109" i="8" s="1"/>
  <c r="S109" i="8" s="1"/>
  <c r="M110" i="8" s="1"/>
  <c r="H394" i="8"/>
  <c r="F125" i="11"/>
  <c r="F125" i="13"/>
  <c r="F125" i="16"/>
  <c r="F125" i="12"/>
  <c r="F125" i="14"/>
  <c r="F125" i="9"/>
  <c r="F125" i="25"/>
  <c r="F125" i="23"/>
  <c r="F125" i="27"/>
  <c r="F125" i="19"/>
  <c r="F125" i="28"/>
  <c r="F125" i="26"/>
  <c r="F125" i="22"/>
  <c r="F125" i="29"/>
  <c r="F125" i="18"/>
  <c r="F125" i="30"/>
  <c r="F125" i="15"/>
  <c r="F125" i="17"/>
  <c r="F125" i="10"/>
  <c r="M103" i="7"/>
  <c r="M109" i="7" s="1"/>
  <c r="S109" i="7" s="1"/>
  <c r="M110" i="7" s="1"/>
  <c r="H394" i="7"/>
  <c r="B1" i="7"/>
  <c r="F124" i="26"/>
  <c r="F124" i="10"/>
  <c r="F124" i="20"/>
  <c r="F124" i="15"/>
  <c r="F124" i="17"/>
  <c r="F124" i="30"/>
  <c r="F124" i="13"/>
  <c r="F124" i="24"/>
  <c r="F124" i="27"/>
  <c r="F124" i="8"/>
  <c r="F124" i="21"/>
  <c r="F124" i="29"/>
  <c r="F124" i="22"/>
  <c r="F124" i="11"/>
  <c r="F124" i="14"/>
  <c r="F124" i="9"/>
  <c r="F124" i="28"/>
  <c r="F124" i="25"/>
  <c r="F124" i="23"/>
  <c r="F124" i="18"/>
  <c r="F124" i="12"/>
  <c r="F124" i="19"/>
  <c r="F124" i="16"/>
  <c r="B127" i="13"/>
  <c r="B127" i="15"/>
  <c r="B127" i="20"/>
  <c r="B127" i="26"/>
  <c r="B127" i="16"/>
  <c r="B127" i="24"/>
  <c r="B127" i="17"/>
  <c r="B127" i="21"/>
  <c r="B127" i="25"/>
  <c r="B127" i="19"/>
  <c r="B127" i="11"/>
  <c r="B127" i="30"/>
  <c r="B145" i="30"/>
  <c r="B127" i="29"/>
  <c r="B127" i="18"/>
  <c r="B127" i="27"/>
  <c r="B127" i="14"/>
  <c r="B127" i="28"/>
  <c r="B127" i="22"/>
  <c r="F141" i="30"/>
  <c r="F141" i="26"/>
  <c r="F141" i="27"/>
  <c r="F141" i="28"/>
  <c r="F141" i="29"/>
  <c r="F141" i="25"/>
  <c r="C14" i="24"/>
  <c r="N2" i="24"/>
  <c r="O2" i="24"/>
  <c r="L13" i="24"/>
  <c r="B2" i="24"/>
  <c r="B13" i="24"/>
  <c r="F140" i="30"/>
  <c r="F140" i="29"/>
  <c r="L13" i="23"/>
  <c r="C14" i="23"/>
  <c r="N2" i="23"/>
  <c r="O2" i="23"/>
  <c r="B13" i="23"/>
  <c r="B2" i="23"/>
  <c r="B13" i="21"/>
  <c r="C14" i="21"/>
  <c r="L13" i="21"/>
  <c r="B2" i="21"/>
  <c r="F3" i="21" s="1"/>
  <c r="N2" i="21"/>
  <c r="O2" i="21"/>
  <c r="H394" i="20"/>
  <c r="B1" i="20"/>
  <c r="M103" i="20"/>
  <c r="M109" i="20"/>
  <c r="S109" i="20"/>
  <c r="M110" i="20"/>
  <c r="L13" i="19"/>
  <c r="N2" i="19"/>
  <c r="O2" i="19"/>
  <c r="B13" i="19"/>
  <c r="C14" i="19"/>
  <c r="B2" i="19"/>
  <c r="L3" i="19" s="1"/>
  <c r="L4" i="19" s="1"/>
  <c r="L6" i="19" s="1"/>
  <c r="C14" i="18"/>
  <c r="B13" i="18"/>
  <c r="N2" i="18"/>
  <c r="O2" i="18"/>
  <c r="B2" i="18"/>
  <c r="B3" i="18" s="1"/>
  <c r="L13" i="18"/>
  <c r="B2" i="17"/>
  <c r="N2" i="17"/>
  <c r="O2" i="17"/>
  <c r="B13" i="17"/>
  <c r="L13" i="17"/>
  <c r="C14" i="17"/>
  <c r="H394" i="15"/>
  <c r="M103" i="15"/>
  <c r="M109" i="15"/>
  <c r="S109" i="15"/>
  <c r="M110" i="15" s="1"/>
  <c r="B1" i="15"/>
  <c r="C14" i="14"/>
  <c r="N2" i="14"/>
  <c r="O2" i="14" s="1"/>
  <c r="B13" i="14"/>
  <c r="B2" i="14"/>
  <c r="F8" i="14" s="1"/>
  <c r="L13" i="14"/>
  <c r="N2" i="12"/>
  <c r="O2" i="12"/>
  <c r="C14" i="12"/>
  <c r="B13" i="12"/>
  <c r="B2" i="12"/>
  <c r="G2" i="12" s="1"/>
  <c r="F3" i="11"/>
  <c r="F4" i="11" s="1"/>
  <c r="F6" i="11" s="1"/>
  <c r="B3" i="11"/>
  <c r="H3" i="11"/>
  <c r="I8" i="11"/>
  <c r="D3" i="11"/>
  <c r="L3" i="11"/>
  <c r="L4" i="11" s="1"/>
  <c r="C3" i="11"/>
  <c r="C4" i="11"/>
  <c r="C5" i="11" s="1"/>
  <c r="H2" i="11"/>
  <c r="M3" i="11"/>
  <c r="M4" i="11"/>
  <c r="L7" i="11" s="1"/>
  <c r="G3" i="11"/>
  <c r="G4" i="11"/>
  <c r="G5" i="11" s="1"/>
  <c r="I3" i="11"/>
  <c r="G2" i="11"/>
  <c r="L13" i="10"/>
  <c r="B2" i="10"/>
  <c r="B13" i="10"/>
  <c r="C14" i="10"/>
  <c r="N2" i="10"/>
  <c r="O2" i="10"/>
  <c r="L13" i="9"/>
  <c r="C14" i="9"/>
  <c r="N2" i="9"/>
  <c r="O2" i="9"/>
  <c r="B13" i="9"/>
  <c r="B2" i="9"/>
  <c r="B2" i="8"/>
  <c r="C14" i="8"/>
  <c r="N2" i="8"/>
  <c r="O2" i="8" s="1"/>
  <c r="L13" i="7"/>
  <c r="B2" i="7"/>
  <c r="B13" i="7"/>
  <c r="N2" i="7"/>
  <c r="O2" i="7"/>
  <c r="C14" i="7"/>
  <c r="D3" i="24"/>
  <c r="G2" i="24"/>
  <c r="K3" i="24"/>
  <c r="K4" i="24"/>
  <c r="K7" i="24" s="1"/>
  <c r="H2" i="24"/>
  <c r="M3" i="24"/>
  <c r="M4" i="24"/>
  <c r="L7" i="24" s="1"/>
  <c r="H3" i="24"/>
  <c r="H4" i="24" s="1"/>
  <c r="H5" i="24" s="1"/>
  <c r="I8" i="24"/>
  <c r="F3" i="24"/>
  <c r="B3" i="24"/>
  <c r="L3" i="24"/>
  <c r="L4" i="24"/>
  <c r="G3" i="24"/>
  <c r="F8" i="24"/>
  <c r="C3" i="24"/>
  <c r="I3" i="24"/>
  <c r="E3" i="24"/>
  <c r="E4" i="24" s="1"/>
  <c r="E7" i="24" s="1"/>
  <c r="J3" i="24"/>
  <c r="C3" i="23"/>
  <c r="C4" i="23"/>
  <c r="C6" i="23" s="1"/>
  <c r="F3" i="23"/>
  <c r="I8" i="23"/>
  <c r="L3" i="23"/>
  <c r="L4" i="23" s="1"/>
  <c r="M9" i="23" s="1"/>
  <c r="H2" i="23"/>
  <c r="J3" i="23"/>
  <c r="J4" i="23"/>
  <c r="I7" i="23" s="1"/>
  <c r="D3" i="23"/>
  <c r="M3" i="23"/>
  <c r="M4" i="23"/>
  <c r="M5" i="23" s="1"/>
  <c r="F8" i="23"/>
  <c r="K3" i="23"/>
  <c r="G3" i="23"/>
  <c r="F4" i="23" s="1"/>
  <c r="H3" i="23"/>
  <c r="I3" i="23"/>
  <c r="I4" i="23" s="1"/>
  <c r="I5" i="23" s="1"/>
  <c r="E3" i="23"/>
  <c r="E4" i="23"/>
  <c r="E6" i="23" s="1"/>
  <c r="B3" i="23"/>
  <c r="B4" i="23" s="1"/>
  <c r="B6" i="23" s="1"/>
  <c r="G2" i="23"/>
  <c r="E3" i="21"/>
  <c r="E4" i="21" s="1"/>
  <c r="B3" i="21"/>
  <c r="B4" i="21"/>
  <c r="B6" i="21" s="1"/>
  <c r="C3" i="21"/>
  <c r="G2" i="21"/>
  <c r="H3" i="21"/>
  <c r="J3" i="21"/>
  <c r="F8" i="21"/>
  <c r="M3" i="21"/>
  <c r="M4" i="21" s="1"/>
  <c r="L7" i="21" s="1"/>
  <c r="B2" i="20"/>
  <c r="C14" i="20"/>
  <c r="L13" i="20"/>
  <c r="J3" i="19"/>
  <c r="D3" i="19"/>
  <c r="D4" i="19" s="1"/>
  <c r="D6" i="19" s="1"/>
  <c r="H2" i="19"/>
  <c r="I8" i="19"/>
  <c r="F8" i="19"/>
  <c r="E3" i="19"/>
  <c r="G3" i="19"/>
  <c r="G2" i="19"/>
  <c r="B3" i="19"/>
  <c r="I3" i="19"/>
  <c r="K3" i="19"/>
  <c r="F3" i="19"/>
  <c r="F4" i="19" s="1"/>
  <c r="G9" i="19" s="1"/>
  <c r="M3" i="19"/>
  <c r="M4" i="19"/>
  <c r="M5" i="19" s="1"/>
  <c r="J3" i="18"/>
  <c r="H2" i="18"/>
  <c r="H3" i="18"/>
  <c r="E3" i="18"/>
  <c r="D3" i="18"/>
  <c r="D4" i="18" s="1"/>
  <c r="D5" i="18" s="1"/>
  <c r="D11" i="18" s="1"/>
  <c r="D12" i="18" s="1"/>
  <c r="F8" i="18"/>
  <c r="L3" i="18"/>
  <c r="C3" i="18"/>
  <c r="C4" i="18"/>
  <c r="D9" i="18" s="1"/>
  <c r="G3" i="18"/>
  <c r="F3" i="18"/>
  <c r="H2" i="17"/>
  <c r="F3" i="17"/>
  <c r="F4" i="17"/>
  <c r="G7" i="17" s="1"/>
  <c r="K3" i="17"/>
  <c r="K4" i="17"/>
  <c r="I8" i="17"/>
  <c r="F8" i="17"/>
  <c r="B3" i="17"/>
  <c r="C3" i="17"/>
  <c r="B4" i="17" s="1"/>
  <c r="B7" i="17" s="1"/>
  <c r="H3" i="17"/>
  <c r="G4" i="17" s="1"/>
  <c r="G5" i="17" s="1"/>
  <c r="G3" i="17"/>
  <c r="J3" i="17"/>
  <c r="E3" i="17"/>
  <c r="D4" i="17" s="1"/>
  <c r="C7" i="17" s="1"/>
  <c r="D3" i="17"/>
  <c r="I3" i="17"/>
  <c r="I4" i="17" s="1"/>
  <c r="L3" i="17"/>
  <c r="G2" i="17"/>
  <c r="M3" i="17"/>
  <c r="L4" i="17" s="1"/>
  <c r="L5" i="17" s="1"/>
  <c r="B13" i="15"/>
  <c r="C14" i="15"/>
  <c r="N2" i="15"/>
  <c r="O2" i="15"/>
  <c r="B2" i="15"/>
  <c r="L13" i="15"/>
  <c r="J3" i="14"/>
  <c r="D3" i="14"/>
  <c r="H3" i="14"/>
  <c r="G3" i="14"/>
  <c r="G4" i="14" s="1"/>
  <c r="F7" i="14" s="1"/>
  <c r="L3" i="14"/>
  <c r="I8" i="14"/>
  <c r="G2" i="14"/>
  <c r="H2" i="14"/>
  <c r="G3" i="12"/>
  <c r="J3" i="12"/>
  <c r="H2" i="12"/>
  <c r="I3" i="12"/>
  <c r="I4" i="12" s="1"/>
  <c r="B3" i="12"/>
  <c r="C3" i="12"/>
  <c r="F3" i="12"/>
  <c r="D9" i="11"/>
  <c r="C6" i="11"/>
  <c r="G9" i="11"/>
  <c r="F5" i="11"/>
  <c r="H4" i="11"/>
  <c r="L8" i="11"/>
  <c r="M6" i="11"/>
  <c r="M5" i="11"/>
  <c r="B4" i="11"/>
  <c r="C3" i="10"/>
  <c r="M3" i="10"/>
  <c r="M4" i="10" s="1"/>
  <c r="M6" i="10" s="1"/>
  <c r="L3" i="9"/>
  <c r="K4" i="9" s="1"/>
  <c r="E3" i="9"/>
  <c r="H2" i="9"/>
  <c r="C3" i="9"/>
  <c r="C4" i="9"/>
  <c r="D9" i="9" s="1"/>
  <c r="G2" i="9"/>
  <c r="I3" i="9"/>
  <c r="I8" i="9"/>
  <c r="F8" i="9"/>
  <c r="K3" i="9"/>
  <c r="D3" i="9"/>
  <c r="J3" i="9"/>
  <c r="J4" i="9" s="1"/>
  <c r="G3" i="9"/>
  <c r="B3" i="9"/>
  <c r="H3" i="9"/>
  <c r="H4" i="9"/>
  <c r="H5" i="9" s="1"/>
  <c r="M3" i="9"/>
  <c r="M4" i="9"/>
  <c r="M6" i="9" s="1"/>
  <c r="F3" i="9"/>
  <c r="F4" i="9"/>
  <c r="F5" i="9" s="1"/>
  <c r="M3" i="8"/>
  <c r="M4" i="8" s="1"/>
  <c r="E3" i="8"/>
  <c r="C3" i="8"/>
  <c r="L3" i="7"/>
  <c r="H2" i="7"/>
  <c r="M9" i="24"/>
  <c r="L6" i="24"/>
  <c r="L5" i="24"/>
  <c r="B4" i="24"/>
  <c r="F4" i="24"/>
  <c r="J4" i="24"/>
  <c r="H7" i="24"/>
  <c r="E6" i="24"/>
  <c r="E8" i="24"/>
  <c r="E5" i="24"/>
  <c r="E11" i="24"/>
  <c r="E12" i="24" s="1"/>
  <c r="M6" i="24"/>
  <c r="M5" i="24"/>
  <c r="M11" i="24"/>
  <c r="L8" i="24"/>
  <c r="I4" i="24"/>
  <c r="C4" i="24"/>
  <c r="K6" i="24"/>
  <c r="G4" i="23"/>
  <c r="K4" i="23"/>
  <c r="B7" i="23"/>
  <c r="B5" i="23"/>
  <c r="F6" i="23"/>
  <c r="F5" i="23"/>
  <c r="G9" i="23"/>
  <c r="M6" i="23"/>
  <c r="M11" i="23" s="1"/>
  <c r="M12" i="23" s="1"/>
  <c r="L7" i="23"/>
  <c r="L8" i="23"/>
  <c r="E7" i="23"/>
  <c r="E8" i="23" s="1"/>
  <c r="E11" i="23" s="1"/>
  <c r="E12" i="23" s="1"/>
  <c r="E5" i="23"/>
  <c r="D9" i="23"/>
  <c r="C5" i="23"/>
  <c r="C11" i="23" s="1"/>
  <c r="D4" i="23"/>
  <c r="L6" i="23"/>
  <c r="L11" i="23" s="1"/>
  <c r="L12" i="23" s="1"/>
  <c r="L5" i="23"/>
  <c r="E5" i="21"/>
  <c r="E11" i="21" s="1"/>
  <c r="E12" i="21" s="1"/>
  <c r="E6" i="21"/>
  <c r="E7" i="21"/>
  <c r="E8" i="21" s="1"/>
  <c r="L8" i="21"/>
  <c r="M6" i="21"/>
  <c r="M5" i="21"/>
  <c r="B7" i="21"/>
  <c r="B8" i="21" s="1"/>
  <c r="D3" i="20"/>
  <c r="I8" i="20"/>
  <c r="L3" i="20"/>
  <c r="F3" i="20"/>
  <c r="C3" i="20"/>
  <c r="C4" i="20" s="1"/>
  <c r="I3" i="20"/>
  <c r="H3" i="20"/>
  <c r="H4" i="20"/>
  <c r="E3" i="20"/>
  <c r="J4" i="19"/>
  <c r="M9" i="19"/>
  <c r="L5" i="19"/>
  <c r="L11" i="19" s="1"/>
  <c r="M6" i="19"/>
  <c r="L7" i="19"/>
  <c r="L8" i="19"/>
  <c r="F6" i="19"/>
  <c r="G4" i="18"/>
  <c r="D6" i="18"/>
  <c r="C7" i="18"/>
  <c r="C5" i="18"/>
  <c r="C6" i="18"/>
  <c r="B4" i="18"/>
  <c r="E4" i="18"/>
  <c r="J4" i="17"/>
  <c r="F7" i="17"/>
  <c r="E4" i="17"/>
  <c r="J9" i="17"/>
  <c r="C4" i="17"/>
  <c r="B8" i="17"/>
  <c r="B6" i="17"/>
  <c r="B5" i="17"/>
  <c r="K7" i="17"/>
  <c r="K6" i="17"/>
  <c r="K5" i="17"/>
  <c r="D6" i="17"/>
  <c r="D5" i="17"/>
  <c r="D11" i="17"/>
  <c r="C8" i="17"/>
  <c r="G2" i="15"/>
  <c r="F8" i="15"/>
  <c r="H3" i="15"/>
  <c r="L3" i="15"/>
  <c r="K3" i="15"/>
  <c r="J3" i="15"/>
  <c r="E3" i="15"/>
  <c r="B3" i="15"/>
  <c r="G3" i="15"/>
  <c r="H2" i="15"/>
  <c r="I8" i="15"/>
  <c r="M3" i="15"/>
  <c r="M4" i="15" s="1"/>
  <c r="L7" i="15" s="1"/>
  <c r="L8" i="15" s="1"/>
  <c r="F3" i="15"/>
  <c r="F4" i="15" s="1"/>
  <c r="D3" i="15"/>
  <c r="D4" i="15"/>
  <c r="I8" i="12"/>
  <c r="B4" i="12"/>
  <c r="B6" i="12" s="1"/>
  <c r="F4" i="12"/>
  <c r="F5" i="12" s="1"/>
  <c r="G10" i="11"/>
  <c r="B5" i="11"/>
  <c r="B6" i="11"/>
  <c r="B7" i="11"/>
  <c r="M11" i="11"/>
  <c r="C7" i="11"/>
  <c r="C8" i="11"/>
  <c r="D5" i="11"/>
  <c r="H6" i="11"/>
  <c r="H7" i="11"/>
  <c r="H8" i="11" s="1"/>
  <c r="H5" i="11"/>
  <c r="H11" i="11" s="1"/>
  <c r="H12" i="11" s="1"/>
  <c r="D10" i="11"/>
  <c r="L7" i="10"/>
  <c r="C6" i="9"/>
  <c r="B4" i="9"/>
  <c r="B5" i="9" s="1"/>
  <c r="G4" i="9"/>
  <c r="E4" i="9"/>
  <c r="D4" i="9"/>
  <c r="D6" i="9" s="1"/>
  <c r="G7" i="9"/>
  <c r="M5" i="9"/>
  <c r="L7" i="9"/>
  <c r="L8" i="9"/>
  <c r="K5" i="9"/>
  <c r="M5" i="8"/>
  <c r="D9" i="24"/>
  <c r="C5" i="24"/>
  <c r="C6" i="24"/>
  <c r="J6" i="24"/>
  <c r="I7" i="24"/>
  <c r="J5" i="24"/>
  <c r="I6" i="24"/>
  <c r="I5" i="24"/>
  <c r="I11" i="24"/>
  <c r="J9" i="24"/>
  <c r="F6" i="24"/>
  <c r="G9" i="24"/>
  <c r="F5" i="24"/>
  <c r="B6" i="24"/>
  <c r="B5" i="24"/>
  <c r="B7" i="24"/>
  <c r="M10" i="24"/>
  <c r="M12" i="24"/>
  <c r="G10" i="23"/>
  <c r="C7" i="23"/>
  <c r="C8" i="23"/>
  <c r="C12" i="23"/>
  <c r="D5" i="23"/>
  <c r="D6" i="23"/>
  <c r="D11" i="23" s="1"/>
  <c r="D12" i="23" s="1"/>
  <c r="D10" i="23"/>
  <c r="B8" i="23"/>
  <c r="B11" i="23" s="1"/>
  <c r="B12" i="23" s="1"/>
  <c r="K5" i="23"/>
  <c r="K6" i="23"/>
  <c r="K7" i="23"/>
  <c r="K8" i="23"/>
  <c r="K11" i="23" s="1"/>
  <c r="K12" i="23" s="1"/>
  <c r="M10" i="23"/>
  <c r="F7" i="23"/>
  <c r="H7" i="20"/>
  <c r="H8" i="20"/>
  <c r="H5" i="20"/>
  <c r="H6" i="20"/>
  <c r="M10" i="19"/>
  <c r="L12" i="19"/>
  <c r="I7" i="19"/>
  <c r="J5" i="19"/>
  <c r="J6" i="19"/>
  <c r="M11" i="19"/>
  <c r="M12" i="19"/>
  <c r="G10" i="19"/>
  <c r="E7" i="18"/>
  <c r="E6" i="18"/>
  <c r="E5" i="18"/>
  <c r="B6" i="18"/>
  <c r="B7" i="18"/>
  <c r="B5" i="18"/>
  <c r="D10" i="18"/>
  <c r="G5" i="18"/>
  <c r="L6" i="17"/>
  <c r="M9" i="17"/>
  <c r="J5" i="17"/>
  <c r="K11" i="17"/>
  <c r="K12" i="17" s="1"/>
  <c r="K8" i="17"/>
  <c r="E6" i="17"/>
  <c r="E7" i="17"/>
  <c r="E5" i="17"/>
  <c r="B11" i="17"/>
  <c r="B12" i="17" s="1"/>
  <c r="D9" i="17"/>
  <c r="C6" i="17"/>
  <c r="C11" i="17" s="1"/>
  <c r="C5" i="17"/>
  <c r="M5" i="15"/>
  <c r="M11" i="15"/>
  <c r="M6" i="15"/>
  <c r="C7" i="15"/>
  <c r="C8" i="15"/>
  <c r="G9" i="15"/>
  <c r="F6" i="15"/>
  <c r="F5" i="15"/>
  <c r="F11" i="15"/>
  <c r="G4" i="15"/>
  <c r="E4" i="15"/>
  <c r="G7" i="15" s="1"/>
  <c r="J4" i="15"/>
  <c r="I6" i="12"/>
  <c r="J9" i="12"/>
  <c r="I5" i="12"/>
  <c r="F8" i="12"/>
  <c r="B5" i="12"/>
  <c r="B7" i="12"/>
  <c r="B8" i="12"/>
  <c r="F6" i="12"/>
  <c r="G9" i="12"/>
  <c r="B8" i="11"/>
  <c r="B11" i="11" s="1"/>
  <c r="B12" i="11" s="1"/>
  <c r="D11" i="11"/>
  <c r="D12" i="11" s="1"/>
  <c r="D10" i="9"/>
  <c r="C7" i="9"/>
  <c r="C8" i="9" s="1"/>
  <c r="D5" i="9"/>
  <c r="J5" i="9"/>
  <c r="J6" i="9"/>
  <c r="I7" i="9"/>
  <c r="E7" i="9"/>
  <c r="E8" i="9" s="1"/>
  <c r="E5" i="9"/>
  <c r="E11" i="9" s="1"/>
  <c r="E12" i="9" s="1"/>
  <c r="E6" i="9"/>
  <c r="G5" i="9"/>
  <c r="F7" i="9"/>
  <c r="G6" i="9"/>
  <c r="G8" i="9" s="1"/>
  <c r="B6" i="9"/>
  <c r="B7" i="9"/>
  <c r="M11" i="9"/>
  <c r="F66" i="28"/>
  <c r="B8" i="24"/>
  <c r="B11" i="24"/>
  <c r="B12" i="24" s="1"/>
  <c r="F11" i="24"/>
  <c r="F12" i="24"/>
  <c r="G10" i="24"/>
  <c r="D10" i="24"/>
  <c r="J10" i="24"/>
  <c r="I12" i="24"/>
  <c r="H11" i="20"/>
  <c r="H12" i="20" s="1"/>
  <c r="D9" i="20"/>
  <c r="C5" i="20"/>
  <c r="C6" i="20"/>
  <c r="E11" i="18"/>
  <c r="E12" i="18" s="1"/>
  <c r="E8" i="18"/>
  <c r="B8" i="18"/>
  <c r="B11" i="18" s="1"/>
  <c r="B12" i="18" s="1"/>
  <c r="D10" i="17"/>
  <c r="D12" i="17"/>
  <c r="C12" i="17"/>
  <c r="M10" i="17"/>
  <c r="F12" i="15"/>
  <c r="G10" i="15"/>
  <c r="E5" i="15"/>
  <c r="E7" i="15"/>
  <c r="E6" i="15"/>
  <c r="G6" i="15"/>
  <c r="G8" i="15" s="1"/>
  <c r="F7" i="15"/>
  <c r="G5" i="15"/>
  <c r="G11" i="15" s="1"/>
  <c r="G12" i="15" s="1"/>
  <c r="J6" i="15"/>
  <c r="J5" i="15"/>
  <c r="I7" i="15"/>
  <c r="B11" i="12"/>
  <c r="B12" i="12" s="1"/>
  <c r="L13" i="12"/>
  <c r="G10" i="12"/>
  <c r="F11" i="12"/>
  <c r="F12" i="12" s="1"/>
  <c r="J10" i="12"/>
  <c r="B8" i="9"/>
  <c r="B11" i="9" s="1"/>
  <c r="B12" i="9" s="1"/>
  <c r="D11" i="9"/>
  <c r="D12" i="9" s="1"/>
  <c r="F66" i="29"/>
  <c r="D10" i="20"/>
  <c r="E8" i="15"/>
  <c r="E11" i="15"/>
  <c r="E12" i="15" s="1"/>
  <c r="K162" i="3"/>
  <c r="L451" i="3"/>
  <c r="H370" i="3"/>
  <c r="J361" i="3"/>
  <c r="J398" i="3"/>
  <c r="F43" i="4"/>
  <c r="J361" i="4" s="1"/>
  <c r="L457" i="3"/>
  <c r="I368" i="5"/>
  <c r="N446" i="5"/>
  <c r="K368" i="5"/>
  <c r="K164" i="15"/>
  <c r="F94" i="3"/>
  <c r="N445" i="25"/>
  <c r="H384" i="2"/>
  <c r="L106" i="3"/>
  <c r="N106" i="3" s="1"/>
  <c r="M386" i="6"/>
  <c r="N386" i="6" s="1"/>
  <c r="H369" i="28"/>
  <c r="K164" i="18"/>
  <c r="B120" i="6"/>
  <c r="B120" i="5"/>
  <c r="B120" i="27"/>
  <c r="B120" i="11"/>
  <c r="V386" i="3"/>
  <c r="O66" i="4"/>
  <c r="O66" i="5" s="1"/>
  <c r="M385" i="5" s="1"/>
  <c r="N385" i="5" s="1"/>
  <c r="B120" i="7"/>
  <c r="B120" i="14"/>
  <c r="B164" i="20"/>
  <c r="B120" i="28"/>
  <c r="L67" i="4"/>
  <c r="L67" i="5" s="1"/>
  <c r="B120" i="10"/>
  <c r="B120" i="8"/>
  <c r="B120" i="30"/>
  <c r="B120" i="26"/>
  <c r="B120" i="19"/>
  <c r="B120" i="22"/>
  <c r="B120" i="17"/>
  <c r="B120" i="12"/>
  <c r="B120" i="15"/>
  <c r="N445" i="10"/>
  <c r="B120" i="21"/>
  <c r="B120" i="20"/>
  <c r="B120" i="13"/>
  <c r="B120" i="23"/>
  <c r="B120" i="9"/>
  <c r="B120" i="4"/>
  <c r="B123" i="28"/>
  <c r="B123" i="20"/>
  <c r="B123" i="26"/>
  <c r="B123" i="30"/>
  <c r="B123" i="19"/>
  <c r="B123" i="24"/>
  <c r="K368" i="3"/>
  <c r="B123" i="29"/>
  <c r="B123" i="10"/>
  <c r="B123" i="16"/>
  <c r="N446" i="3"/>
  <c r="B123" i="25"/>
  <c r="B123" i="14"/>
  <c r="B123" i="23"/>
  <c r="B123" i="12"/>
  <c r="B123" i="15"/>
  <c r="B123" i="11"/>
  <c r="B123" i="22"/>
  <c r="B123" i="9"/>
  <c r="B123" i="13"/>
  <c r="B123" i="8"/>
  <c r="B123" i="7"/>
  <c r="B123" i="18"/>
  <c r="L420" i="3"/>
  <c r="A172" i="3"/>
  <c r="I368" i="19"/>
  <c r="N68" i="4"/>
  <c r="N68" i="5" s="1"/>
  <c r="K387" i="5" s="1"/>
  <c r="L387" i="5" s="1"/>
  <c r="H70" i="2"/>
  <c r="B164" i="28"/>
  <c r="L107" i="3"/>
  <c r="N107" i="3" s="1"/>
  <c r="I368" i="18"/>
  <c r="F90" i="5"/>
  <c r="G114" i="2"/>
  <c r="N446" i="18"/>
  <c r="B173" i="4"/>
  <c r="B419" i="4" s="1"/>
  <c r="F99" i="2"/>
  <c r="B164" i="10"/>
  <c r="O67" i="4"/>
  <c r="O67" i="5" s="1"/>
  <c r="M386" i="5" s="1"/>
  <c r="N386" i="5" s="1"/>
  <c r="I368" i="14"/>
  <c r="M94" i="3"/>
  <c r="O94" i="3" s="1"/>
  <c r="N445" i="22"/>
  <c r="O69" i="4"/>
  <c r="M388" i="4" s="1"/>
  <c r="N388" i="4" s="1"/>
  <c r="H164" i="20"/>
  <c r="I368" i="29"/>
  <c r="M388" i="6"/>
  <c r="N388" i="6"/>
  <c r="K368" i="19"/>
  <c r="N43" i="4"/>
  <c r="N43" i="5" s="1"/>
  <c r="H371" i="5" s="1"/>
  <c r="H164" i="17"/>
  <c r="L171" i="4"/>
  <c r="K418" i="4" s="1"/>
  <c r="K386" i="3"/>
  <c r="L386" i="3" s="1"/>
  <c r="K418" i="3"/>
  <c r="I368" i="6"/>
  <c r="N445" i="30"/>
  <c r="H369" i="30"/>
  <c r="V390" i="3"/>
  <c r="H388" i="3"/>
  <c r="F90" i="4"/>
  <c r="N445" i="24"/>
  <c r="H392" i="3"/>
  <c r="B164" i="6"/>
  <c r="N445" i="6"/>
  <c r="K386" i="4"/>
  <c r="L386" i="4" s="1"/>
  <c r="N446" i="23"/>
  <c r="K368" i="26"/>
  <c r="K368" i="4"/>
  <c r="N445" i="4"/>
  <c r="H369" i="8"/>
  <c r="F94" i="4"/>
  <c r="N445" i="7"/>
  <c r="N445" i="8"/>
  <c r="F108" i="3"/>
  <c r="F109" i="3" s="1"/>
  <c r="B1" i="3" s="1"/>
  <c r="K164" i="12"/>
  <c r="F90" i="3"/>
  <c r="H369" i="27"/>
  <c r="F123" i="20"/>
  <c r="F123" i="16"/>
  <c r="F123" i="29"/>
  <c r="F123" i="28"/>
  <c r="F123" i="23"/>
  <c r="F123" i="7"/>
  <c r="F123" i="19"/>
  <c r="F123" i="30"/>
  <c r="F123" i="8"/>
  <c r="F123" i="17"/>
  <c r="F123" i="26"/>
  <c r="F123" i="25"/>
  <c r="F123" i="27"/>
  <c r="F123" i="18"/>
  <c r="F123" i="12"/>
  <c r="F123" i="10"/>
  <c r="F123" i="14"/>
  <c r="F123" i="22"/>
  <c r="F123" i="24"/>
  <c r="F123" i="21"/>
  <c r="F123" i="9"/>
  <c r="F123" i="15"/>
  <c r="F123" i="13"/>
  <c r="F123" i="11"/>
  <c r="F67" i="9"/>
  <c r="H392" i="8"/>
  <c r="O69" i="9"/>
  <c r="N446" i="30"/>
  <c r="F419" i="3"/>
  <c r="F108" i="6"/>
  <c r="F109" i="6"/>
  <c r="M103" i="6"/>
  <c r="M109" i="6" s="1"/>
  <c r="S109" i="6" s="1"/>
  <c r="M110" i="6" s="1"/>
  <c r="K368" i="8"/>
  <c r="K164" i="27"/>
  <c r="H164" i="30"/>
  <c r="M388" i="7"/>
  <c r="N388" i="7" s="1"/>
  <c r="F121" i="23"/>
  <c r="F121" i="12"/>
  <c r="F121" i="17"/>
  <c r="F121" i="21"/>
  <c r="F121" i="19"/>
  <c r="F121" i="16"/>
  <c r="F121" i="5"/>
  <c r="F121" i="13"/>
  <c r="F121" i="15"/>
  <c r="F121" i="14"/>
  <c r="F121" i="28"/>
  <c r="M385" i="7"/>
  <c r="N385" i="7" s="1"/>
  <c r="O66" i="8"/>
  <c r="H369" i="9"/>
  <c r="N445" i="26"/>
  <c r="B122" i="27"/>
  <c r="B122" i="12"/>
  <c r="N70" i="3"/>
  <c r="H382" i="3" s="1"/>
  <c r="B122" i="28"/>
  <c r="C94" i="5"/>
  <c r="C94" i="6" s="1"/>
  <c r="B122" i="20"/>
  <c r="B122" i="9"/>
  <c r="B122" i="8"/>
  <c r="F108" i="4"/>
  <c r="F109" i="4"/>
  <c r="H394" i="4" s="1"/>
  <c r="K164" i="6"/>
  <c r="B122" i="10"/>
  <c r="B122" i="21"/>
  <c r="B122" i="25"/>
  <c r="K164" i="22"/>
  <c r="O173" i="4"/>
  <c r="O420" i="4" s="1"/>
  <c r="I368" i="24"/>
  <c r="N446" i="6"/>
  <c r="H369" i="26"/>
  <c r="L108" i="3"/>
  <c r="N108" i="3" s="1"/>
  <c r="K106" i="4"/>
  <c r="K106" i="5"/>
  <c r="K388" i="3"/>
  <c r="L388" i="3" s="1"/>
  <c r="K368" i="13"/>
  <c r="C78" i="5"/>
  <c r="C78" i="6" s="1"/>
  <c r="N69" i="5"/>
  <c r="B122" i="16"/>
  <c r="B122" i="18"/>
  <c r="B122" i="13"/>
  <c r="B122" i="26"/>
  <c r="N446" i="17"/>
  <c r="N120" i="2"/>
  <c r="B122" i="14"/>
  <c r="B122" i="17"/>
  <c r="B122" i="22"/>
  <c r="B122" i="29"/>
  <c r="B122" i="11"/>
  <c r="H164" i="4"/>
  <c r="B122" i="19"/>
  <c r="B122" i="23"/>
  <c r="H109" i="15"/>
  <c r="H109" i="26"/>
  <c r="H109" i="23"/>
  <c r="K385" i="5"/>
  <c r="L385" i="5" s="1"/>
  <c r="N66" i="6"/>
  <c r="N66" i="7" s="1"/>
  <c r="K385" i="7" s="1"/>
  <c r="L385" i="7" s="1"/>
  <c r="C70" i="4"/>
  <c r="F122" i="20"/>
  <c r="F122" i="17"/>
  <c r="F122" i="28"/>
  <c r="F122" i="23"/>
  <c r="F122" i="18"/>
  <c r="F122" i="27"/>
  <c r="F122" i="8"/>
  <c r="F122" i="24"/>
  <c r="F122" i="16"/>
  <c r="F122" i="29"/>
  <c r="F122" i="25"/>
  <c r="F122" i="11"/>
  <c r="F122" i="7"/>
  <c r="F122" i="22"/>
  <c r="F122" i="9"/>
  <c r="F122" i="26"/>
  <c r="F122" i="10"/>
  <c r="F122" i="19"/>
  <c r="F122" i="15"/>
  <c r="F122" i="13"/>
  <c r="F122" i="30"/>
  <c r="F122" i="14"/>
  <c r="F122" i="6"/>
  <c r="F122" i="21"/>
  <c r="F122" i="12"/>
  <c r="F66" i="5"/>
  <c r="F66" i="6" s="1"/>
  <c r="F70" i="4"/>
  <c r="H392" i="4"/>
  <c r="C67" i="6"/>
  <c r="C70" i="5"/>
  <c r="K52" i="15"/>
  <c r="K52" i="14"/>
  <c r="K52" i="16"/>
  <c r="K52" i="18"/>
  <c r="K52" i="19"/>
  <c r="K52" i="20" s="1"/>
  <c r="K52" i="22" s="1"/>
  <c r="K52" i="23" s="1"/>
  <c r="K52" i="24" s="1"/>
  <c r="K52" i="25" s="1"/>
  <c r="K52" i="27" s="1"/>
  <c r="K52" i="28" s="1"/>
  <c r="K52" i="29" s="1"/>
  <c r="K52" i="30" s="1"/>
  <c r="K52" i="26" s="1"/>
  <c r="K52" i="13"/>
  <c r="K52" i="17"/>
  <c r="M386" i="7"/>
  <c r="N386" i="7" s="1"/>
  <c r="A52" i="26"/>
  <c r="A52" i="27"/>
  <c r="A52" i="28" s="1"/>
  <c r="A52" i="29" s="1"/>
  <c r="A52" i="30" s="1"/>
  <c r="I109" i="27"/>
  <c r="I109" i="22"/>
  <c r="I109" i="18"/>
  <c r="I109" i="21"/>
  <c r="I109" i="16"/>
  <c r="I109" i="23"/>
  <c r="I109" i="15"/>
  <c r="I109" i="25"/>
  <c r="I109" i="26"/>
  <c r="L69" i="5"/>
  <c r="H388" i="4"/>
  <c r="V390" i="4"/>
  <c r="N446" i="7"/>
  <c r="K368" i="17"/>
  <c r="F447" i="4"/>
  <c r="B164" i="22"/>
  <c r="L104" i="3"/>
  <c r="N104" i="3" s="1"/>
  <c r="L104" i="4" s="1"/>
  <c r="N104" i="4" s="1"/>
  <c r="K385" i="4"/>
  <c r="L385" i="4" s="1"/>
  <c r="H164" i="10"/>
  <c r="V388" i="4"/>
  <c r="F90" i="6"/>
  <c r="H387" i="4"/>
  <c r="N445" i="29"/>
  <c r="N446" i="8"/>
  <c r="O68" i="7"/>
  <c r="I368" i="21"/>
  <c r="H164" i="27"/>
  <c r="N446" i="27"/>
  <c r="B164" i="29"/>
  <c r="I368" i="13"/>
  <c r="N446" i="13"/>
  <c r="M134" i="2"/>
  <c r="I368" i="16"/>
  <c r="C66" i="15"/>
  <c r="K386" i="6"/>
  <c r="L386" i="6" s="1"/>
  <c r="N67" i="7"/>
  <c r="K386" i="7"/>
  <c r="L386" i="7" s="1"/>
  <c r="F121" i="18"/>
  <c r="K368" i="9"/>
  <c r="F121" i="27"/>
  <c r="L68" i="6"/>
  <c r="F121" i="6"/>
  <c r="F121" i="11"/>
  <c r="K94" i="4"/>
  <c r="N120" i="4" s="1"/>
  <c r="F121" i="29"/>
  <c r="F121" i="26"/>
  <c r="F121" i="7"/>
  <c r="K164" i="7"/>
  <c r="F121" i="30"/>
  <c r="F121" i="8"/>
  <c r="F121" i="22"/>
  <c r="F121" i="20"/>
  <c r="K368" i="7"/>
  <c r="F52" i="22"/>
  <c r="F52" i="23" s="1"/>
  <c r="F52" i="24" s="1"/>
  <c r="F52" i="25" s="1"/>
  <c r="F52" i="21"/>
  <c r="H52" i="22"/>
  <c r="H52" i="23"/>
  <c r="H52" i="24" s="1"/>
  <c r="H52" i="25" s="1"/>
  <c r="H52" i="27" s="1"/>
  <c r="H52" i="28" s="1"/>
  <c r="H52" i="29" s="1"/>
  <c r="H52" i="30" s="1"/>
  <c r="H52" i="26" s="1"/>
  <c r="H52" i="21"/>
  <c r="F121" i="25"/>
  <c r="K386" i="5"/>
  <c r="L386" i="5" s="1"/>
  <c r="F121" i="10"/>
  <c r="F121" i="24"/>
  <c r="V388" i="5"/>
  <c r="F121" i="9"/>
  <c r="N52" i="22"/>
  <c r="N52" i="23" s="1"/>
  <c r="N52" i="24" s="1"/>
  <c r="N52" i="25" s="1"/>
  <c r="N52" i="27" s="1"/>
  <c r="N52" i="28" s="1"/>
  <c r="N52" i="29" s="1"/>
  <c r="N52" i="30" s="1"/>
  <c r="N52" i="26" s="1"/>
  <c r="N52" i="21"/>
  <c r="F108" i="5"/>
  <c r="F109" i="5" s="1"/>
  <c r="N446" i="15"/>
  <c r="F90" i="2"/>
  <c r="I368" i="22"/>
  <c r="K164" i="30"/>
  <c r="K368" i="30"/>
  <c r="C52" i="21"/>
  <c r="C52" i="22"/>
  <c r="C52" i="23" s="1"/>
  <c r="C52" i="24" s="1"/>
  <c r="C52" i="25" s="1"/>
  <c r="F100" i="3"/>
  <c r="F100" i="4" s="1"/>
  <c r="F100" i="5" s="1"/>
  <c r="H394" i="2"/>
  <c r="N70" i="4"/>
  <c r="H382" i="4" s="1"/>
  <c r="M385" i="4"/>
  <c r="N385" i="4"/>
  <c r="V386" i="4"/>
  <c r="M386" i="4"/>
  <c r="N386" i="4"/>
  <c r="N68" i="6"/>
  <c r="N68" i="7" s="1"/>
  <c r="K387" i="7" s="1"/>
  <c r="L387" i="7" s="1"/>
  <c r="N70" i="5"/>
  <c r="H382" i="5" s="1"/>
  <c r="K387" i="4"/>
  <c r="L387" i="4"/>
  <c r="F94" i="5"/>
  <c r="O69" i="5"/>
  <c r="M388" i="5"/>
  <c r="N388" i="5" s="1"/>
  <c r="H371" i="4"/>
  <c r="L171" i="5"/>
  <c r="K418" i="5" s="1"/>
  <c r="L171" i="7"/>
  <c r="K419" i="7" s="1"/>
  <c r="L471" i="4"/>
  <c r="B174" i="6"/>
  <c r="M103" i="4"/>
  <c r="M109" i="4" s="1"/>
  <c r="S109" i="4" s="1"/>
  <c r="M110" i="4" s="1"/>
  <c r="B1" i="4"/>
  <c r="N2" i="4" s="1"/>
  <c r="O2" i="4" s="1"/>
  <c r="B1" i="6"/>
  <c r="B2" i="6"/>
  <c r="H394" i="6"/>
  <c r="M388" i="9"/>
  <c r="N388" i="9" s="1"/>
  <c r="O69" i="10"/>
  <c r="M388" i="10" s="1"/>
  <c r="N388" i="10" s="1"/>
  <c r="K52" i="21"/>
  <c r="F67" i="10"/>
  <c r="F67" i="11" s="1"/>
  <c r="H392" i="9"/>
  <c r="A172" i="5"/>
  <c r="N69" i="6"/>
  <c r="N69" i="7" s="1"/>
  <c r="K388" i="7" s="1"/>
  <c r="L388" i="7" s="1"/>
  <c r="K388" i="5"/>
  <c r="L388" i="5" s="1"/>
  <c r="M385" i="8"/>
  <c r="N385" i="8" s="1"/>
  <c r="O66" i="9"/>
  <c r="M385" i="9" s="1"/>
  <c r="N385" i="9" s="1"/>
  <c r="L69" i="6"/>
  <c r="V390" i="6" s="1"/>
  <c r="V390" i="5"/>
  <c r="H388" i="5"/>
  <c r="K385" i="6"/>
  <c r="L385" i="6" s="1"/>
  <c r="L420" i="6"/>
  <c r="M173" i="7"/>
  <c r="M173" i="8" s="1"/>
  <c r="H392" i="5"/>
  <c r="F70" i="5"/>
  <c r="M134" i="5" s="1"/>
  <c r="C67" i="7"/>
  <c r="C70" i="7" s="1"/>
  <c r="C70" i="6"/>
  <c r="M387" i="7"/>
  <c r="N387" i="7" s="1"/>
  <c r="O68" i="8"/>
  <c r="O68" i="9" s="1"/>
  <c r="M387" i="9" s="1"/>
  <c r="K94" i="5"/>
  <c r="N120" i="5" s="1"/>
  <c r="L68" i="7"/>
  <c r="H387" i="7" s="1"/>
  <c r="V388" i="6"/>
  <c r="H387" i="6"/>
  <c r="C66" i="16"/>
  <c r="C66" i="17" s="1"/>
  <c r="C66" i="18" s="1"/>
  <c r="C66" i="19" s="1"/>
  <c r="C66" i="20" s="1"/>
  <c r="F174" i="6"/>
  <c r="F174" i="7" s="1"/>
  <c r="C94" i="7"/>
  <c r="F94" i="6"/>
  <c r="K418" i="6"/>
  <c r="L471" i="6"/>
  <c r="C14" i="6"/>
  <c r="L13" i="6"/>
  <c r="N2" i="6"/>
  <c r="O2" i="6"/>
  <c r="B13" i="6"/>
  <c r="B174" i="7"/>
  <c r="A423" i="7" s="1"/>
  <c r="O69" i="11"/>
  <c r="H392" i="10"/>
  <c r="F70" i="10"/>
  <c r="M134" i="10" s="1"/>
  <c r="K388" i="6"/>
  <c r="L388" i="6"/>
  <c r="H392" i="6"/>
  <c r="L421" i="7"/>
  <c r="C67" i="8"/>
  <c r="C70" i="8" s="1"/>
  <c r="H388" i="6"/>
  <c r="I8" i="6"/>
  <c r="L3" i="6"/>
  <c r="H2" i="6"/>
  <c r="D3" i="6"/>
  <c r="F8" i="6"/>
  <c r="J3" i="6"/>
  <c r="J4" i="6" s="1"/>
  <c r="B3" i="6"/>
  <c r="E3" i="6"/>
  <c r="H3" i="6"/>
  <c r="H4" i="6" s="1"/>
  <c r="M3" i="6"/>
  <c r="M4" i="6" s="1"/>
  <c r="F3" i="6"/>
  <c r="G3" i="6"/>
  <c r="G4" i="6" s="1"/>
  <c r="K3" i="6"/>
  <c r="K4" i="6" s="1"/>
  <c r="G2" i="6"/>
  <c r="C3" i="6"/>
  <c r="I3" i="6"/>
  <c r="L68" i="8"/>
  <c r="L68" i="9" s="1"/>
  <c r="H387" i="9" s="1"/>
  <c r="F94" i="7"/>
  <c r="C94" i="8"/>
  <c r="F94" i="8" s="1"/>
  <c r="B174" i="8"/>
  <c r="B174" i="9" s="1"/>
  <c r="B174" i="10" s="1"/>
  <c r="F99" i="10"/>
  <c r="D4" i="6"/>
  <c r="D5" i="6" s="1"/>
  <c r="D11" i="6" s="1"/>
  <c r="D12" i="6" s="1"/>
  <c r="M388" i="11"/>
  <c r="N388" i="11" s="1"/>
  <c r="O69" i="12"/>
  <c r="O69" i="13" s="1"/>
  <c r="O69" i="14" s="1"/>
  <c r="O69" i="15" s="1"/>
  <c r="M388" i="15" s="1"/>
  <c r="C4" i="6"/>
  <c r="C5" i="6" s="1"/>
  <c r="O68" i="10"/>
  <c r="M387" i="10" s="1"/>
  <c r="N387" i="10" s="1"/>
  <c r="N387" i="9"/>
  <c r="B4" i="6"/>
  <c r="B5" i="6" s="1"/>
  <c r="B7" i="6"/>
  <c r="B8" i="6" s="1"/>
  <c r="L4" i="6"/>
  <c r="M9" i="6" s="1"/>
  <c r="F4" i="6"/>
  <c r="F5" i="6" s="1"/>
  <c r="F11" i="6" s="1"/>
  <c r="F12" i="6" s="1"/>
  <c r="E4" i="6"/>
  <c r="E7" i="6" s="1"/>
  <c r="E8" i="6" s="1"/>
  <c r="E423" i="7"/>
  <c r="D9" i="6"/>
  <c r="B6" i="6"/>
  <c r="D6" i="6"/>
  <c r="M388" i="12"/>
  <c r="N388" i="12" s="1"/>
  <c r="G9" i="6"/>
  <c r="F6" i="6"/>
  <c r="L6" i="6"/>
  <c r="E6" i="6"/>
  <c r="E5" i="6"/>
  <c r="E11" i="6" s="1"/>
  <c r="E12" i="6" s="1"/>
  <c r="A423" i="9"/>
  <c r="M388" i="13"/>
  <c r="N388" i="13" s="1"/>
  <c r="C66" i="21"/>
  <c r="C66" i="22" s="1"/>
  <c r="C66" i="23" s="1"/>
  <c r="C66" i="24" s="1"/>
  <c r="G10" i="6"/>
  <c r="B423" i="10"/>
  <c r="M388" i="14"/>
  <c r="N388" i="14" s="1"/>
  <c r="O69" i="16"/>
  <c r="N388" i="15"/>
  <c r="C66" i="25"/>
  <c r="C66" i="27" s="1"/>
  <c r="C66" i="28" s="1"/>
  <c r="C66" i="29" s="1"/>
  <c r="B173" i="5"/>
  <c r="B419" i="5" s="1"/>
  <c r="O104" i="3"/>
  <c r="O108" i="3"/>
  <c r="L108" i="4"/>
  <c r="N108" i="4" s="1"/>
  <c r="L106" i="4"/>
  <c r="N106" i="4" s="1"/>
  <c r="O106" i="3"/>
  <c r="O105" i="2"/>
  <c r="O105" i="4"/>
  <c r="K105" i="5"/>
  <c r="K107" i="5"/>
  <c r="K107" i="6" s="1"/>
  <c r="K104" i="6"/>
  <c r="K104" i="7" s="1"/>
  <c r="K106" i="6"/>
  <c r="O105" i="3"/>
  <c r="I105" i="21"/>
  <c r="I105" i="22"/>
  <c r="I105" i="23" s="1"/>
  <c r="I105" i="24" s="1"/>
  <c r="I105" i="25" s="1"/>
  <c r="I105" i="27" s="1"/>
  <c r="I105" i="28" s="1"/>
  <c r="I105" i="29" s="1"/>
  <c r="I105" i="30" s="1"/>
  <c r="I105" i="26" s="1"/>
  <c r="I108" i="22"/>
  <c r="I108" i="23"/>
  <c r="I108" i="24" s="1"/>
  <c r="I108" i="25" s="1"/>
  <c r="I108" i="27" s="1"/>
  <c r="I108" i="28" s="1"/>
  <c r="I108" i="29" s="1"/>
  <c r="I108" i="30" s="1"/>
  <c r="I108" i="26" s="1"/>
  <c r="I108" i="21"/>
  <c r="I107" i="21"/>
  <c r="I107" i="22"/>
  <c r="I107" i="23" s="1"/>
  <c r="I107" i="24" s="1"/>
  <c r="I107" i="25" s="1"/>
  <c r="I107" i="27" s="1"/>
  <c r="I107" i="28" s="1"/>
  <c r="I107" i="29" s="1"/>
  <c r="I107" i="30" s="1"/>
  <c r="I107" i="26" s="1"/>
  <c r="I106" i="22"/>
  <c r="I106" i="23" s="1"/>
  <c r="I106" i="24" s="1"/>
  <c r="I106" i="25" s="1"/>
  <c r="I106" i="27" s="1"/>
  <c r="I106" i="28" s="1"/>
  <c r="I106" i="29" s="1"/>
  <c r="I106" i="30" s="1"/>
  <c r="I106" i="26" s="1"/>
  <c r="I106" i="21"/>
  <c r="I104" i="21"/>
  <c r="I104" i="22"/>
  <c r="I104" i="23" s="1"/>
  <c r="I104" i="24" s="1"/>
  <c r="I104" i="25" s="1"/>
  <c r="I104" i="27" s="1"/>
  <c r="I104" i="28" s="1"/>
  <c r="I104" i="29" s="1"/>
  <c r="I104" i="30" s="1"/>
  <c r="I104" i="26" s="1"/>
  <c r="M134" i="4"/>
  <c r="F99" i="4"/>
  <c r="F70" i="8"/>
  <c r="M134" i="8" s="1"/>
  <c r="F70" i="3"/>
  <c r="M134" i="3" s="1"/>
  <c r="N446" i="28"/>
  <c r="K164" i="28"/>
  <c r="K164" i="24"/>
  <c r="B164" i="12"/>
  <c r="H369" i="12"/>
  <c r="K106" i="7"/>
  <c r="K106" i="8" s="1"/>
  <c r="O105" i="5"/>
  <c r="K105" i="6"/>
  <c r="F99" i="8"/>
  <c r="K104" i="8"/>
  <c r="K104" i="9" s="1"/>
  <c r="O105" i="6"/>
  <c r="V388" i="8" l="1"/>
  <c r="H387" i="8"/>
  <c r="V388" i="7"/>
  <c r="H386" i="4"/>
  <c r="R109" i="2"/>
  <c r="B1" i="2"/>
  <c r="N2" i="2" s="1"/>
  <c r="O2" i="2" s="1"/>
  <c r="F99" i="3"/>
  <c r="F99" i="5"/>
  <c r="F70" i="9"/>
  <c r="J398" i="4"/>
  <c r="H370" i="4"/>
  <c r="N445" i="21"/>
  <c r="B164" i="18"/>
  <c r="B164" i="3"/>
  <c r="H369" i="20"/>
  <c r="N445" i="14"/>
  <c r="B164" i="14"/>
  <c r="H369" i="5"/>
  <c r="B164" i="24"/>
  <c r="N445" i="3"/>
  <c r="N445" i="18"/>
  <c r="B164" i="15"/>
  <c r="B164" i="5"/>
  <c r="L66" i="6"/>
  <c r="H385" i="6" s="1"/>
  <c r="H385" i="5"/>
  <c r="O70" i="8"/>
  <c r="R70" i="8" s="1"/>
  <c r="O70" i="4"/>
  <c r="R70" i="4" s="1"/>
  <c r="O70" i="3"/>
  <c r="R70" i="3" s="1"/>
  <c r="H70" i="3"/>
  <c r="I368" i="11"/>
  <c r="N446" i="4"/>
  <c r="H164" i="8"/>
  <c r="N446" i="9"/>
  <c r="I368" i="12"/>
  <c r="N446" i="12"/>
  <c r="N446" i="24"/>
  <c r="H164" i="7"/>
  <c r="B121" i="16"/>
  <c r="B121" i="6"/>
  <c r="B121" i="14"/>
  <c r="B121" i="29"/>
  <c r="B121" i="13"/>
  <c r="B121" i="10"/>
  <c r="B121" i="17"/>
  <c r="B121" i="24"/>
  <c r="B121" i="30"/>
  <c r="B121" i="28"/>
  <c r="B121" i="27"/>
  <c r="B121" i="18"/>
  <c r="B121" i="20"/>
  <c r="B121" i="7"/>
  <c r="B121" i="22"/>
  <c r="B121" i="12"/>
  <c r="B121" i="25"/>
  <c r="B121" i="19"/>
  <c r="B121" i="26"/>
  <c r="B121" i="9"/>
  <c r="B121" i="21"/>
  <c r="B121" i="11"/>
  <c r="B121" i="23"/>
  <c r="B121" i="5"/>
  <c r="B121" i="8"/>
  <c r="C14" i="4"/>
  <c r="F120" i="18"/>
  <c r="F120" i="25"/>
  <c r="F120" i="12"/>
  <c r="F120" i="22"/>
  <c r="F120" i="17"/>
  <c r="F120" i="6"/>
  <c r="F120" i="8"/>
  <c r="F120" i="27"/>
  <c r="L66" i="7"/>
  <c r="O173" i="5"/>
  <c r="B173" i="6"/>
  <c r="F120" i="13"/>
  <c r="F120" i="4"/>
  <c r="F120" i="5"/>
  <c r="F120" i="9"/>
  <c r="F120" i="24"/>
  <c r="F120" i="21"/>
  <c r="F120" i="23"/>
  <c r="F120" i="26"/>
  <c r="F120" i="10"/>
  <c r="F120" i="20"/>
  <c r="F120" i="19"/>
  <c r="F120" i="11"/>
  <c r="M103" i="3"/>
  <c r="M109" i="3" s="1"/>
  <c r="S109" i="3" s="1"/>
  <c r="M110" i="3" s="1"/>
  <c r="F120" i="7"/>
  <c r="F120" i="30"/>
  <c r="F120" i="16"/>
  <c r="F120" i="14"/>
  <c r="F120" i="28"/>
  <c r="F120" i="15"/>
  <c r="F120" i="29"/>
  <c r="B173" i="7"/>
  <c r="B421" i="7" s="1"/>
  <c r="B419" i="6"/>
  <c r="M94" i="4"/>
  <c r="O94" i="4" s="1"/>
  <c r="N123" i="3"/>
  <c r="L107" i="4"/>
  <c r="N107" i="4" s="1"/>
  <c r="O107" i="3"/>
  <c r="C12" i="6"/>
  <c r="B11" i="6"/>
  <c r="B12" i="6" s="1"/>
  <c r="C11" i="6"/>
  <c r="L7" i="6"/>
  <c r="L8" i="6" s="1"/>
  <c r="M6" i="6"/>
  <c r="M5" i="6"/>
  <c r="I7" i="6"/>
  <c r="J6" i="6"/>
  <c r="J5" i="6"/>
  <c r="K7" i="6"/>
  <c r="K8" i="6" s="1"/>
  <c r="K6" i="6"/>
  <c r="K5" i="6"/>
  <c r="K11" i="6" s="1"/>
  <c r="K12" i="6" s="1"/>
  <c r="H5" i="6"/>
  <c r="H6" i="6"/>
  <c r="H7" i="6"/>
  <c r="H394" i="5"/>
  <c r="B1" i="5"/>
  <c r="M103" i="5"/>
  <c r="M109" i="5" s="1"/>
  <c r="S109" i="5" s="1"/>
  <c r="M110" i="5" s="1"/>
  <c r="L12" i="6"/>
  <c r="M10" i="6"/>
  <c r="G6" i="6"/>
  <c r="G8" i="6" s="1"/>
  <c r="F7" i="6"/>
  <c r="G5" i="6"/>
  <c r="G11" i="6" s="1"/>
  <c r="G12" i="6" s="1"/>
  <c r="G7" i="6"/>
  <c r="F67" i="12"/>
  <c r="F70" i="11"/>
  <c r="H392" i="11"/>
  <c r="H386" i="5"/>
  <c r="L67" i="6"/>
  <c r="V386" i="5"/>
  <c r="G11" i="9"/>
  <c r="C7" i="6"/>
  <c r="C8" i="6" s="1"/>
  <c r="D10" i="6"/>
  <c r="C6" i="6"/>
  <c r="I4" i="6"/>
  <c r="K94" i="6"/>
  <c r="B13" i="4"/>
  <c r="L171" i="8"/>
  <c r="B2" i="4"/>
  <c r="K387" i="6"/>
  <c r="L387" i="6" s="1"/>
  <c r="E8" i="17"/>
  <c r="E11" i="17" s="1"/>
  <c r="E12" i="17" s="1"/>
  <c r="G6" i="18"/>
  <c r="F7" i="18"/>
  <c r="C4" i="8"/>
  <c r="H70" i="5"/>
  <c r="F101" i="2"/>
  <c r="F149" i="2" s="1"/>
  <c r="K103" i="2"/>
  <c r="L4" i="15"/>
  <c r="E4" i="20"/>
  <c r="D4" i="20"/>
  <c r="L11" i="24"/>
  <c r="L12" i="24" s="1"/>
  <c r="H11" i="24"/>
  <c r="H12" i="24" s="1"/>
  <c r="K8" i="24"/>
  <c r="L5" i="6"/>
  <c r="L11" i="6" s="1"/>
  <c r="B423" i="8"/>
  <c r="O66" i="10"/>
  <c r="M385" i="10" s="1"/>
  <c r="N385" i="10" s="1"/>
  <c r="D5" i="15"/>
  <c r="D6" i="15"/>
  <c r="I7" i="17"/>
  <c r="J6" i="17"/>
  <c r="G6" i="23"/>
  <c r="G7" i="23"/>
  <c r="G5" i="23"/>
  <c r="L4" i="7"/>
  <c r="L7" i="8"/>
  <c r="M6" i="8"/>
  <c r="M11" i="8" s="1"/>
  <c r="K6" i="9"/>
  <c r="K7" i="9"/>
  <c r="I6" i="17"/>
  <c r="I5" i="17"/>
  <c r="B423" i="9"/>
  <c r="O68" i="11"/>
  <c r="M387" i="11" s="1"/>
  <c r="N387" i="11" s="1"/>
  <c r="C94" i="9"/>
  <c r="C67" i="9"/>
  <c r="C67" i="10" s="1"/>
  <c r="V385" i="7"/>
  <c r="H70" i="4"/>
  <c r="I11" i="12"/>
  <c r="I12" i="12" s="1"/>
  <c r="J10" i="17"/>
  <c r="F11" i="9"/>
  <c r="M9" i="11"/>
  <c r="L5" i="11"/>
  <c r="L11" i="11" s="1"/>
  <c r="L6" i="11"/>
  <c r="F11" i="11"/>
  <c r="F12" i="11" s="1"/>
  <c r="G2" i="7"/>
  <c r="D3" i="7"/>
  <c r="D4" i="7" s="1"/>
  <c r="M3" i="7"/>
  <c r="M4" i="7" s="1"/>
  <c r="B3" i="7"/>
  <c r="B4" i="7" s="1"/>
  <c r="E3" i="7"/>
  <c r="J3" i="7"/>
  <c r="D3" i="8"/>
  <c r="D4" i="8" s="1"/>
  <c r="I8" i="8"/>
  <c r="H2" i="8"/>
  <c r="J3" i="8"/>
  <c r="L8" i="8"/>
  <c r="G2" i="10"/>
  <c r="K3" i="10"/>
  <c r="H3" i="10"/>
  <c r="H4" i="10" s="1"/>
  <c r="L8" i="10"/>
  <c r="H394" i="22"/>
  <c r="M103" i="22"/>
  <c r="M109" i="22" s="1"/>
  <c r="S109" i="22" s="1"/>
  <c r="M110" i="22" s="1"/>
  <c r="B1" i="22"/>
  <c r="L7" i="26"/>
  <c r="L8" i="26" s="1"/>
  <c r="M6" i="26"/>
  <c r="M5" i="26"/>
  <c r="G9" i="9"/>
  <c r="L4" i="9"/>
  <c r="C5" i="9"/>
  <c r="C11" i="9" s="1"/>
  <c r="C12" i="9" s="1"/>
  <c r="G6" i="14"/>
  <c r="H4" i="17"/>
  <c r="F6" i="17"/>
  <c r="E4" i="19"/>
  <c r="C7" i="19"/>
  <c r="C8" i="19" s="1"/>
  <c r="B5" i="21"/>
  <c r="B11" i="21" s="1"/>
  <c r="B12" i="21" s="1"/>
  <c r="J6" i="23"/>
  <c r="I6" i="23"/>
  <c r="I11" i="23" s="1"/>
  <c r="H6" i="24"/>
  <c r="H8" i="24" s="1"/>
  <c r="K3" i="7"/>
  <c r="K4" i="7" s="1"/>
  <c r="H3" i="7"/>
  <c r="K3" i="8"/>
  <c r="K4" i="8" s="1"/>
  <c r="G3" i="8"/>
  <c r="I8" i="10"/>
  <c r="J3" i="10"/>
  <c r="J4" i="10" s="1"/>
  <c r="B3" i="10"/>
  <c r="B4" i="10" s="1"/>
  <c r="D3" i="10"/>
  <c r="E4" i="11"/>
  <c r="G7" i="11" s="1"/>
  <c r="K4" i="19"/>
  <c r="J3" i="20"/>
  <c r="H2" i="20"/>
  <c r="K3" i="20"/>
  <c r="K4" i="20" s="1"/>
  <c r="G3" i="20"/>
  <c r="H4" i="23"/>
  <c r="G4" i="24"/>
  <c r="C11" i="11"/>
  <c r="C12" i="11" s="1"/>
  <c r="H7" i="9"/>
  <c r="M5" i="10"/>
  <c r="M11" i="10" s="1"/>
  <c r="G5" i="14"/>
  <c r="F5" i="17"/>
  <c r="F11" i="17" s="1"/>
  <c r="D5" i="19"/>
  <c r="D11" i="19" s="1"/>
  <c r="J5" i="23"/>
  <c r="J11" i="23" s="1"/>
  <c r="J7" i="23"/>
  <c r="I8" i="7"/>
  <c r="I3" i="7"/>
  <c r="F3" i="7"/>
  <c r="F4" i="7" s="1"/>
  <c r="G3" i="7"/>
  <c r="G4" i="7" s="1"/>
  <c r="F3" i="8"/>
  <c r="F4" i="8" s="1"/>
  <c r="B3" i="8"/>
  <c r="B4" i="8" s="1"/>
  <c r="G2" i="8"/>
  <c r="H3" i="8"/>
  <c r="I4" i="9"/>
  <c r="F3" i="10"/>
  <c r="G3" i="10"/>
  <c r="G4" i="10" s="1"/>
  <c r="E3" i="10"/>
  <c r="E4" i="10" s="1"/>
  <c r="F7" i="11"/>
  <c r="J4" i="12"/>
  <c r="B13" i="20"/>
  <c r="N2" i="20"/>
  <c r="O2" i="20" s="1"/>
  <c r="F6" i="30"/>
  <c r="G9" i="30"/>
  <c r="F5" i="30"/>
  <c r="F11" i="30" s="1"/>
  <c r="H5" i="30"/>
  <c r="H6" i="30"/>
  <c r="H7" i="30"/>
  <c r="L421" i="28"/>
  <c r="M173" i="29"/>
  <c r="J7" i="24"/>
  <c r="J11" i="24" s="1"/>
  <c r="J12" i="24" s="1"/>
  <c r="F6" i="9"/>
  <c r="H6" i="9"/>
  <c r="K4" i="15"/>
  <c r="G6" i="17"/>
  <c r="G9" i="17"/>
  <c r="F5" i="19"/>
  <c r="F11" i="19" s="1"/>
  <c r="F12" i="19" s="1"/>
  <c r="G2" i="20"/>
  <c r="B3" i="20"/>
  <c r="B4" i="20" s="1"/>
  <c r="F8" i="20"/>
  <c r="M3" i="20"/>
  <c r="M4" i="20" s="1"/>
  <c r="M11" i="21"/>
  <c r="F11" i="23"/>
  <c r="F12" i="23" s="1"/>
  <c r="J9" i="23"/>
  <c r="K5" i="24"/>
  <c r="K11" i="24" s="1"/>
  <c r="K12" i="24" s="1"/>
  <c r="C3" i="7"/>
  <c r="F8" i="7"/>
  <c r="F8" i="8"/>
  <c r="I3" i="8"/>
  <c r="I4" i="8" s="1"/>
  <c r="L3" i="8"/>
  <c r="L4" i="8" s="1"/>
  <c r="L3" i="10"/>
  <c r="L4" i="10" s="1"/>
  <c r="F8" i="10"/>
  <c r="H2" i="10"/>
  <c r="I3" i="10"/>
  <c r="I4" i="10" s="1"/>
  <c r="G6" i="11"/>
  <c r="C3" i="15"/>
  <c r="I3" i="15"/>
  <c r="I4" i="15" s="1"/>
  <c r="M4" i="17"/>
  <c r="F4" i="18"/>
  <c r="I4" i="19"/>
  <c r="D4" i="24"/>
  <c r="M103" i="13"/>
  <c r="M109" i="13" s="1"/>
  <c r="S109" i="13" s="1"/>
  <c r="M110" i="13" s="1"/>
  <c r="H394" i="13"/>
  <c r="B1" i="13"/>
  <c r="N66" i="18"/>
  <c r="K385" i="17"/>
  <c r="L385" i="17" s="1"/>
  <c r="B1" i="25"/>
  <c r="H394" i="25"/>
  <c r="S109" i="25"/>
  <c r="M110" i="25" s="1"/>
  <c r="D3" i="12"/>
  <c r="M3" i="12"/>
  <c r="M4" i="12" s="1"/>
  <c r="H3" i="12"/>
  <c r="K3" i="12"/>
  <c r="C3" i="14"/>
  <c r="C4" i="14" s="1"/>
  <c r="K3" i="14"/>
  <c r="I3" i="14"/>
  <c r="M3" i="14"/>
  <c r="I3" i="18"/>
  <c r="I4" i="18" s="1"/>
  <c r="G2" i="18"/>
  <c r="I8" i="18"/>
  <c r="I8" i="21"/>
  <c r="D3" i="21"/>
  <c r="L3" i="21"/>
  <c r="L4" i="21" s="1"/>
  <c r="G3" i="21"/>
  <c r="L13" i="8"/>
  <c r="G4" i="30"/>
  <c r="G7" i="30" s="1"/>
  <c r="J9" i="29"/>
  <c r="I6" i="29"/>
  <c r="N2" i="27"/>
  <c r="O2" i="27" s="1"/>
  <c r="B13" i="27"/>
  <c r="L13" i="27"/>
  <c r="C14" i="27"/>
  <c r="B2" i="27"/>
  <c r="C8" i="18"/>
  <c r="C11" i="18" s="1"/>
  <c r="C12" i="18" s="1"/>
  <c r="E3" i="12"/>
  <c r="E4" i="12" s="1"/>
  <c r="L3" i="12"/>
  <c r="B3" i="14"/>
  <c r="B4" i="14" s="1"/>
  <c r="E3" i="14"/>
  <c r="F3" i="14"/>
  <c r="F4" i="14" s="1"/>
  <c r="M3" i="18"/>
  <c r="K3" i="18"/>
  <c r="H3" i="19"/>
  <c r="C3" i="19"/>
  <c r="I3" i="21"/>
  <c r="H2" i="21"/>
  <c r="K3" i="21"/>
  <c r="K3" i="11"/>
  <c r="K4" i="11" s="1"/>
  <c r="J3" i="11"/>
  <c r="J4" i="11" s="1"/>
  <c r="F8" i="11"/>
  <c r="D9" i="30"/>
  <c r="L5" i="26"/>
  <c r="L11" i="26" s="1"/>
  <c r="D6" i="26"/>
  <c r="D11" i="26" s="1"/>
  <c r="K385" i="14"/>
  <c r="L385" i="14" s="1"/>
  <c r="E4" i="30"/>
  <c r="L421" i="27"/>
  <c r="J4" i="29"/>
  <c r="N67" i="14"/>
  <c r="N69" i="21"/>
  <c r="C6" i="30"/>
  <c r="B4" i="30"/>
  <c r="I4" i="26"/>
  <c r="M5" i="29"/>
  <c r="L7" i="29"/>
  <c r="L8" i="29" s="1"/>
  <c r="M6" i="29"/>
  <c r="M9" i="26"/>
  <c r="M5" i="30"/>
  <c r="M6" i="30"/>
  <c r="K4" i="26"/>
  <c r="I5" i="29"/>
  <c r="I11" i="29" s="1"/>
  <c r="C8" i="30"/>
  <c r="C11" i="30" s="1"/>
  <c r="K3" i="30"/>
  <c r="K4" i="30" s="1"/>
  <c r="J3" i="30"/>
  <c r="J4" i="30" s="1"/>
  <c r="F3" i="26"/>
  <c r="F4" i="26" s="1"/>
  <c r="B3" i="26"/>
  <c r="B4" i="26" s="1"/>
  <c r="C3" i="26"/>
  <c r="C4" i="26" s="1"/>
  <c r="H3" i="26"/>
  <c r="L3" i="29"/>
  <c r="L4" i="29" s="1"/>
  <c r="H2" i="29"/>
  <c r="F8" i="29"/>
  <c r="I8" i="29"/>
  <c r="O421" i="24"/>
  <c r="O173" i="25"/>
  <c r="F3" i="29"/>
  <c r="F4" i="29" s="1"/>
  <c r="H3" i="29"/>
  <c r="H4" i="29" s="1"/>
  <c r="S109" i="27"/>
  <c r="M110" i="27" s="1"/>
  <c r="M386" i="10"/>
  <c r="N386" i="10" s="1"/>
  <c r="O67" i="11"/>
  <c r="C14" i="29"/>
  <c r="L13" i="29"/>
  <c r="G2" i="26"/>
  <c r="J3" i="26"/>
  <c r="J4" i="26" s="1"/>
  <c r="C3" i="29"/>
  <c r="C4" i="29" s="1"/>
  <c r="K3" i="29"/>
  <c r="B3" i="29"/>
  <c r="E3" i="29"/>
  <c r="E4" i="29" s="1"/>
  <c r="K385" i="9"/>
  <c r="L385" i="9" s="1"/>
  <c r="F135" i="26"/>
  <c r="F108" i="16"/>
  <c r="F109" i="16" s="1"/>
  <c r="F108" i="28"/>
  <c r="F109" i="28" s="1"/>
  <c r="F144" i="28"/>
  <c r="C14" i="3"/>
  <c r="N2" i="3"/>
  <c r="O2" i="3" s="1"/>
  <c r="B2" i="3"/>
  <c r="B13" i="3"/>
  <c r="H394" i="3"/>
  <c r="B119" i="28"/>
  <c r="B119" i="13"/>
  <c r="B119" i="23"/>
  <c r="B119" i="7"/>
  <c r="B119" i="21"/>
  <c r="B119" i="3"/>
  <c r="B119" i="10"/>
  <c r="B119" i="24"/>
  <c r="B119" i="26"/>
  <c r="B119" i="18"/>
  <c r="B119" i="19"/>
  <c r="B119" i="8"/>
  <c r="B119" i="27"/>
  <c r="B119" i="12"/>
  <c r="B119" i="14"/>
  <c r="B119" i="29"/>
  <c r="B119" i="22"/>
  <c r="B119" i="16"/>
  <c r="B119" i="25"/>
  <c r="B119" i="9"/>
  <c r="B119" i="11"/>
  <c r="B119" i="20"/>
  <c r="B119" i="30"/>
  <c r="B119" i="15"/>
  <c r="M109" i="2"/>
  <c r="N109" i="2" s="1"/>
  <c r="O114" i="2" s="1"/>
  <c r="N103" i="2"/>
  <c r="C14" i="2"/>
  <c r="K104" i="10"/>
  <c r="O106" i="4"/>
  <c r="L106" i="5"/>
  <c r="N106" i="5" s="1"/>
  <c r="O104" i="4"/>
  <c r="L104" i="5"/>
  <c r="N104" i="5" s="1"/>
  <c r="L108" i="5"/>
  <c r="N108" i="5" s="1"/>
  <c r="O108" i="4"/>
  <c r="O107" i="4"/>
  <c r="L107" i="5"/>
  <c r="N107" i="5" s="1"/>
  <c r="K106" i="9"/>
  <c r="K105" i="7"/>
  <c r="B173" i="8"/>
  <c r="B173" i="9" s="1"/>
  <c r="B421" i="9" s="1"/>
  <c r="H70" i="8"/>
  <c r="A172" i="6"/>
  <c r="C78" i="7"/>
  <c r="B174" i="11"/>
  <c r="A423" i="10"/>
  <c r="C52" i="27"/>
  <c r="C52" i="28" s="1"/>
  <c r="C52" i="29" s="1"/>
  <c r="C52" i="30" s="1"/>
  <c r="C52" i="26"/>
  <c r="M388" i="16"/>
  <c r="N388" i="16" s="1"/>
  <c r="O69" i="17"/>
  <c r="F174" i="8"/>
  <c r="F423" i="7"/>
  <c r="F52" i="27"/>
  <c r="F52" i="28" s="1"/>
  <c r="F52" i="29" s="1"/>
  <c r="F52" i="30" s="1"/>
  <c r="F52" i="26"/>
  <c r="O68" i="12"/>
  <c r="F70" i="12"/>
  <c r="M134" i="12" s="1"/>
  <c r="A423" i="8"/>
  <c r="L68" i="10"/>
  <c r="V388" i="9"/>
  <c r="F70" i="6"/>
  <c r="F66" i="7"/>
  <c r="O66" i="11"/>
  <c r="B423" i="7"/>
  <c r="H109" i="28"/>
  <c r="H109" i="30"/>
  <c r="H109" i="16"/>
  <c r="H109" i="17" s="1"/>
  <c r="H109" i="24"/>
  <c r="H109" i="18"/>
  <c r="H109" i="29"/>
  <c r="H109" i="25"/>
  <c r="H109" i="22"/>
  <c r="H109" i="19"/>
  <c r="H109" i="20"/>
  <c r="H109" i="21"/>
  <c r="O70" i="9"/>
  <c r="R70" i="9" s="1"/>
  <c r="N69" i="8"/>
  <c r="L69" i="7"/>
  <c r="M387" i="8"/>
  <c r="N387" i="8" s="1"/>
  <c r="N43" i="6"/>
  <c r="N68" i="8"/>
  <c r="K419" i="4"/>
  <c r="J471" i="4"/>
  <c r="L172" i="5"/>
  <c r="I109" i="24"/>
  <c r="I109" i="20"/>
  <c r="I109" i="28"/>
  <c r="I109" i="30"/>
  <c r="O70" i="10"/>
  <c r="R70" i="10" s="1"/>
  <c r="L471" i="5"/>
  <c r="I109" i="17"/>
  <c r="I109" i="29"/>
  <c r="I109" i="19"/>
  <c r="H109" i="27"/>
  <c r="C70" i="9"/>
  <c r="H70" i="9" s="1"/>
  <c r="O70" i="5"/>
  <c r="R70" i="5" s="1"/>
  <c r="G446" i="5" s="1"/>
  <c r="F43" i="5"/>
  <c r="B164" i="7"/>
  <c r="F119" i="25"/>
  <c r="F147" i="25" s="1"/>
  <c r="F119" i="19"/>
  <c r="F147" i="19" s="1"/>
  <c r="F119" i="30"/>
  <c r="F119" i="7"/>
  <c r="F119" i="26"/>
  <c r="F119" i="11"/>
  <c r="F147" i="11" s="1"/>
  <c r="F119" i="13"/>
  <c r="F119" i="24"/>
  <c r="F119" i="9"/>
  <c r="F147" i="9" s="1"/>
  <c r="M147" i="9" s="1"/>
  <c r="F119" i="20"/>
  <c r="F147" i="20" s="1"/>
  <c r="F119" i="17"/>
  <c r="F147" i="17" s="1"/>
  <c r="F119" i="18"/>
  <c r="F147" i="18" s="1"/>
  <c r="F119" i="4"/>
  <c r="F147" i="4" s="1"/>
  <c r="M147" i="4" s="1"/>
  <c r="F119" i="14"/>
  <c r="F119" i="6"/>
  <c r="F119" i="3"/>
  <c r="F147" i="3" s="1"/>
  <c r="M147" i="3" s="1"/>
  <c r="F119" i="12"/>
  <c r="F147" i="12" s="1"/>
  <c r="F119" i="5"/>
  <c r="F147" i="5" s="1"/>
  <c r="M147" i="5" s="1"/>
  <c r="F119" i="22"/>
  <c r="F147" i="22" s="1"/>
  <c r="F119" i="10"/>
  <c r="F119" i="28"/>
  <c r="F147" i="28" s="1"/>
  <c r="F119" i="23"/>
  <c r="F147" i="23" s="1"/>
  <c r="F119" i="15"/>
  <c r="F119" i="16"/>
  <c r="F147" i="16" s="1"/>
  <c r="F119" i="29"/>
  <c r="F147" i="2"/>
  <c r="M147" i="2" s="1"/>
  <c r="F119" i="27"/>
  <c r="F147" i="27" s="1"/>
  <c r="F119" i="8"/>
  <c r="F119" i="21"/>
  <c r="F147" i="21" s="1"/>
  <c r="F100" i="6"/>
  <c r="F100" i="7" s="1"/>
  <c r="F100" i="8" s="1"/>
  <c r="F100" i="9" s="1"/>
  <c r="F101" i="5"/>
  <c r="F149" i="5" s="1"/>
  <c r="F101" i="3"/>
  <c r="F149" i="3" s="1"/>
  <c r="F101" i="4"/>
  <c r="F149" i="4" s="1"/>
  <c r="F419" i="4"/>
  <c r="F173" i="5"/>
  <c r="L420" i="4"/>
  <c r="M173" i="5"/>
  <c r="L420" i="5" s="1"/>
  <c r="L451" i="4"/>
  <c r="L457" i="4"/>
  <c r="K162" i="4"/>
  <c r="A171" i="4"/>
  <c r="A418" i="4" s="1"/>
  <c r="F78" i="5"/>
  <c r="O70" i="7"/>
  <c r="R70" i="7" s="1"/>
  <c r="G446" i="7" s="1"/>
  <c r="K382" i="6"/>
  <c r="L382" i="6" s="1"/>
  <c r="K382" i="5"/>
  <c r="L382" i="5" s="1"/>
  <c r="H384" i="3"/>
  <c r="L70" i="4"/>
  <c r="K103" i="8"/>
  <c r="K48" i="19"/>
  <c r="K48" i="20" s="1"/>
  <c r="K48" i="21" s="1"/>
  <c r="K48" i="22" s="1"/>
  <c r="K48" i="23" s="1"/>
  <c r="K48" i="24" s="1"/>
  <c r="K48" i="25" s="1"/>
  <c r="K48" i="27" s="1"/>
  <c r="K48" i="28" s="1"/>
  <c r="K48" i="29" s="1"/>
  <c r="K48" i="30" s="1"/>
  <c r="K48" i="26" s="1"/>
  <c r="K48" i="14"/>
  <c r="K48" i="16"/>
  <c r="K48" i="13"/>
  <c r="K48" i="18"/>
  <c r="K48" i="17"/>
  <c r="K48" i="15"/>
  <c r="N44" i="27"/>
  <c r="N44" i="28" s="1"/>
  <c r="N44" i="29" s="1"/>
  <c r="N44" i="30" s="1"/>
  <c r="N44" i="26"/>
  <c r="H164" i="26"/>
  <c r="H164" i="25"/>
  <c r="H164" i="23"/>
  <c r="N446" i="26"/>
  <c r="I368" i="28"/>
  <c r="N446" i="25"/>
  <c r="N446" i="22"/>
  <c r="B164" i="4"/>
  <c r="H369" i="13"/>
  <c r="H369" i="19"/>
  <c r="B164" i="11"/>
  <c r="B164" i="21"/>
  <c r="N445" i="15"/>
  <c r="H369" i="17"/>
  <c r="B164" i="23"/>
  <c r="N445" i="13"/>
  <c r="B164" i="19"/>
  <c r="H369" i="11"/>
  <c r="B164" i="16"/>
  <c r="B164" i="9"/>
  <c r="H369" i="23"/>
  <c r="N445" i="17"/>
  <c r="K164" i="20"/>
  <c r="N446" i="29"/>
  <c r="K164" i="21"/>
  <c r="N446" i="16"/>
  <c r="N446" i="19"/>
  <c r="K368" i="11"/>
  <c r="K164" i="10"/>
  <c r="N446" i="20"/>
  <c r="K164" i="14"/>
  <c r="N446" i="14"/>
  <c r="K164" i="29"/>
  <c r="K164" i="23"/>
  <c r="N446" i="21"/>
  <c r="N446" i="11"/>
  <c r="N446" i="10"/>
  <c r="M173" i="9"/>
  <c r="L421" i="8"/>
  <c r="L471" i="7"/>
  <c r="V385" i="6" l="1"/>
  <c r="B13" i="2"/>
  <c r="B2" i="2"/>
  <c r="G2" i="2" s="1"/>
  <c r="S109" i="2"/>
  <c r="M110" i="2" s="1"/>
  <c r="M3" i="2"/>
  <c r="M4" i="2" s="1"/>
  <c r="M6" i="2" s="1"/>
  <c r="M134" i="9"/>
  <c r="F99" i="9"/>
  <c r="M147" i="11"/>
  <c r="F99" i="12"/>
  <c r="M147" i="12"/>
  <c r="F147" i="15"/>
  <c r="F147" i="6"/>
  <c r="F147" i="30"/>
  <c r="F147" i="8"/>
  <c r="M147" i="8" s="1"/>
  <c r="F147" i="7"/>
  <c r="L66" i="8"/>
  <c r="H385" i="7"/>
  <c r="O420" i="5"/>
  <c r="O173" i="6"/>
  <c r="F147" i="10"/>
  <c r="M147" i="10" s="1"/>
  <c r="F147" i="24"/>
  <c r="F147" i="13"/>
  <c r="F147" i="14"/>
  <c r="H4" i="26"/>
  <c r="G4" i="26"/>
  <c r="J6" i="30"/>
  <c r="I7" i="30"/>
  <c r="J5" i="30"/>
  <c r="M10" i="26"/>
  <c r="L12" i="26"/>
  <c r="G4" i="29"/>
  <c r="B5" i="30"/>
  <c r="B11" i="30" s="1"/>
  <c r="B12" i="30" s="1"/>
  <c r="B6" i="30"/>
  <c r="B7" i="30"/>
  <c r="B8" i="30" s="1"/>
  <c r="J5" i="29"/>
  <c r="J11" i="29" s="1"/>
  <c r="J12" i="29" s="1"/>
  <c r="I7" i="29"/>
  <c r="J6" i="29"/>
  <c r="J6" i="11"/>
  <c r="I7" i="11"/>
  <c r="J5" i="11"/>
  <c r="I4" i="21"/>
  <c r="H4" i="21"/>
  <c r="M4" i="18"/>
  <c r="L4" i="18"/>
  <c r="L4" i="12"/>
  <c r="L4" i="14"/>
  <c r="M4" i="14"/>
  <c r="K4" i="12"/>
  <c r="N66" i="19"/>
  <c r="K385" i="18"/>
  <c r="L385" i="18" s="1"/>
  <c r="I4" i="11"/>
  <c r="G9" i="18"/>
  <c r="F5" i="18"/>
  <c r="F6" i="18"/>
  <c r="G7" i="18"/>
  <c r="G8" i="11"/>
  <c r="G11" i="11" s="1"/>
  <c r="G12" i="11" s="1"/>
  <c r="L6" i="10"/>
  <c r="M9" i="10"/>
  <c r="L5" i="10"/>
  <c r="L11" i="10" s="1"/>
  <c r="B6" i="20"/>
  <c r="B7" i="20"/>
  <c r="B8" i="20" s="1"/>
  <c r="B5" i="20"/>
  <c r="G8" i="17"/>
  <c r="G11" i="17"/>
  <c r="I4" i="30"/>
  <c r="J7" i="9"/>
  <c r="J11" i="9" s="1"/>
  <c r="I5" i="9"/>
  <c r="I6" i="9"/>
  <c r="J9" i="9"/>
  <c r="F5" i="8"/>
  <c r="F11" i="8" s="1"/>
  <c r="F6" i="8"/>
  <c r="G9" i="8"/>
  <c r="H8" i="9"/>
  <c r="H11" i="9" s="1"/>
  <c r="H12" i="9" s="1"/>
  <c r="G4" i="20"/>
  <c r="F4" i="20"/>
  <c r="K6" i="19"/>
  <c r="K7" i="19"/>
  <c r="K5" i="19"/>
  <c r="B5" i="10"/>
  <c r="B6" i="10"/>
  <c r="B7" i="10"/>
  <c r="K6" i="8"/>
  <c r="K7" i="8"/>
  <c r="K8" i="8" s="1"/>
  <c r="K5" i="8"/>
  <c r="K11" i="8" s="1"/>
  <c r="K12" i="8" s="1"/>
  <c r="E6" i="19"/>
  <c r="E5" i="19"/>
  <c r="E7" i="19"/>
  <c r="H6" i="10"/>
  <c r="H5" i="10"/>
  <c r="H7" i="10"/>
  <c r="J4" i="8"/>
  <c r="J4" i="7"/>
  <c r="C7" i="7"/>
  <c r="C8" i="7" s="1"/>
  <c r="D5" i="7"/>
  <c r="D6" i="7"/>
  <c r="C67" i="11"/>
  <c r="C70" i="10"/>
  <c r="H70" i="10" s="1"/>
  <c r="D9" i="8"/>
  <c r="C6" i="8"/>
  <c r="C5" i="8"/>
  <c r="M3" i="4"/>
  <c r="M4" i="4" s="1"/>
  <c r="G2" i="4"/>
  <c r="H2" i="4"/>
  <c r="F3" i="4"/>
  <c r="H3" i="4"/>
  <c r="H4" i="4" s="1"/>
  <c r="E3" i="4"/>
  <c r="E4" i="4" s="1"/>
  <c r="C3" i="4"/>
  <c r="I3" i="4"/>
  <c r="L3" i="4"/>
  <c r="L4" i="4" s="1"/>
  <c r="K3" i="4"/>
  <c r="G3" i="4"/>
  <c r="D3" i="4"/>
  <c r="B3" i="4"/>
  <c r="B4" i="4" s="1"/>
  <c r="J3" i="4"/>
  <c r="J4" i="4" s="1"/>
  <c r="I6" i="6"/>
  <c r="J9" i="6"/>
  <c r="J7" i="6"/>
  <c r="I5" i="6"/>
  <c r="I11" i="6" s="1"/>
  <c r="H386" i="6"/>
  <c r="L67" i="7"/>
  <c r="V386" i="6"/>
  <c r="F67" i="13"/>
  <c r="H392" i="12"/>
  <c r="M147" i="6"/>
  <c r="B4" i="29"/>
  <c r="F144" i="26"/>
  <c r="F147" i="26" s="1"/>
  <c r="F144" i="29"/>
  <c r="F147" i="29" s="1"/>
  <c r="B1" i="16"/>
  <c r="M103" i="16"/>
  <c r="M109" i="16" s="1"/>
  <c r="S109" i="16" s="1"/>
  <c r="M110" i="16" s="1"/>
  <c r="H394" i="16"/>
  <c r="K4" i="29"/>
  <c r="O173" i="27"/>
  <c r="O421" i="25"/>
  <c r="D9" i="26"/>
  <c r="C6" i="26"/>
  <c r="C5" i="26"/>
  <c r="C11" i="26" s="1"/>
  <c r="K6" i="30"/>
  <c r="K5" i="30"/>
  <c r="K7" i="30"/>
  <c r="K7" i="26"/>
  <c r="K5" i="26"/>
  <c r="K6" i="26"/>
  <c r="J7" i="29"/>
  <c r="K6" i="11"/>
  <c r="K7" i="11"/>
  <c r="K8" i="11" s="1"/>
  <c r="K5" i="11"/>
  <c r="B4" i="19"/>
  <c r="C4" i="19"/>
  <c r="G9" i="14"/>
  <c r="F6" i="14"/>
  <c r="F5" i="14"/>
  <c r="F11" i="14" s="1"/>
  <c r="E5" i="12"/>
  <c r="E6" i="12"/>
  <c r="E7" i="12"/>
  <c r="I12" i="29"/>
  <c r="J10" i="29"/>
  <c r="G4" i="21"/>
  <c r="F4" i="21"/>
  <c r="I4" i="14"/>
  <c r="H4" i="14"/>
  <c r="H4" i="12"/>
  <c r="G4" i="12"/>
  <c r="L13" i="13"/>
  <c r="B13" i="13"/>
  <c r="N2" i="13"/>
  <c r="O2" i="13" s="1"/>
  <c r="C14" i="13"/>
  <c r="B2" i="13"/>
  <c r="D5" i="24"/>
  <c r="D11" i="24" s="1"/>
  <c r="D12" i="24" s="1"/>
  <c r="D6" i="24"/>
  <c r="C7" i="24"/>
  <c r="C8" i="24" s="1"/>
  <c r="C11" i="24" s="1"/>
  <c r="C12" i="24" s="1"/>
  <c r="L7" i="17"/>
  <c r="L8" i="17" s="1"/>
  <c r="L11" i="17" s="1"/>
  <c r="L12" i="17" s="1"/>
  <c r="M5" i="17"/>
  <c r="M11" i="17" s="1"/>
  <c r="M12" i="17" s="1"/>
  <c r="M6" i="17"/>
  <c r="I6" i="10"/>
  <c r="J9" i="10"/>
  <c r="I5" i="10"/>
  <c r="I11" i="10" s="1"/>
  <c r="J7" i="10"/>
  <c r="L6" i="8"/>
  <c r="M9" i="8"/>
  <c r="L5" i="8"/>
  <c r="L11" i="8" s="1"/>
  <c r="C4" i="7"/>
  <c r="K6" i="15"/>
  <c r="K5" i="15"/>
  <c r="K11" i="15" s="1"/>
  <c r="K12" i="15" s="1"/>
  <c r="K7" i="15"/>
  <c r="K8" i="15" s="1"/>
  <c r="H8" i="30"/>
  <c r="E6" i="10"/>
  <c r="E7" i="10"/>
  <c r="E8" i="10" s="1"/>
  <c r="E5" i="10"/>
  <c r="H4" i="8"/>
  <c r="G6" i="7"/>
  <c r="G5" i="7"/>
  <c r="F7" i="7"/>
  <c r="H4" i="15"/>
  <c r="K7" i="20"/>
  <c r="K5" i="20"/>
  <c r="K6" i="20"/>
  <c r="J6" i="10"/>
  <c r="J5" i="10"/>
  <c r="J11" i="10" s="1"/>
  <c r="I7" i="10"/>
  <c r="H4" i="7"/>
  <c r="L6" i="9"/>
  <c r="M9" i="9"/>
  <c r="L5" i="9"/>
  <c r="L11" i="9" s="1"/>
  <c r="K4" i="10"/>
  <c r="E4" i="7"/>
  <c r="M10" i="11"/>
  <c r="M12" i="11"/>
  <c r="L12" i="11"/>
  <c r="F94" i="9"/>
  <c r="C94" i="10"/>
  <c r="K8" i="9"/>
  <c r="K11" i="9" s="1"/>
  <c r="K12" i="9" s="1"/>
  <c r="G8" i="23"/>
  <c r="D11" i="15"/>
  <c r="D5" i="20"/>
  <c r="D11" i="20" s="1"/>
  <c r="D12" i="20" s="1"/>
  <c r="D6" i="20"/>
  <c r="C7" i="20"/>
  <c r="C8" i="20" s="1"/>
  <c r="C11" i="20" s="1"/>
  <c r="C12" i="20" s="1"/>
  <c r="K109" i="2"/>
  <c r="Q109" i="2" s="1"/>
  <c r="K110" i="2" s="1"/>
  <c r="K103" i="6"/>
  <c r="K103" i="3"/>
  <c r="L4" i="20"/>
  <c r="L471" i="8"/>
  <c r="L171" i="9"/>
  <c r="K419" i="8"/>
  <c r="B13" i="5"/>
  <c r="B2" i="5"/>
  <c r="C14" i="5"/>
  <c r="N2" i="5"/>
  <c r="O2" i="5" s="1"/>
  <c r="L13" i="5"/>
  <c r="M11" i="6"/>
  <c r="M12" i="6" s="1"/>
  <c r="M94" i="5"/>
  <c r="O94" i="5" s="1"/>
  <c r="N123" i="4"/>
  <c r="C6" i="29"/>
  <c r="C5" i="29"/>
  <c r="D9" i="29"/>
  <c r="H7" i="29"/>
  <c r="H8" i="29" s="1"/>
  <c r="H5" i="29"/>
  <c r="H6" i="29"/>
  <c r="L5" i="29"/>
  <c r="L11" i="29" s="1"/>
  <c r="M9" i="29"/>
  <c r="L6" i="29"/>
  <c r="I5" i="26"/>
  <c r="I6" i="26"/>
  <c r="J7" i="26"/>
  <c r="J9" i="26"/>
  <c r="K4" i="21"/>
  <c r="J4" i="21"/>
  <c r="L5" i="21"/>
  <c r="L11" i="21" s="1"/>
  <c r="L6" i="21"/>
  <c r="M9" i="21"/>
  <c r="L7" i="12"/>
  <c r="L8" i="12" s="1"/>
  <c r="M5" i="12"/>
  <c r="M11" i="12" s="1"/>
  <c r="M6" i="12"/>
  <c r="C14" i="25"/>
  <c r="B2" i="25"/>
  <c r="L13" i="25"/>
  <c r="N2" i="25"/>
  <c r="O2" i="25" s="1"/>
  <c r="B13" i="25"/>
  <c r="J7" i="19"/>
  <c r="J11" i="19" s="1"/>
  <c r="I6" i="19"/>
  <c r="J9" i="19"/>
  <c r="I5" i="19"/>
  <c r="I5" i="8"/>
  <c r="I11" i="8" s="1"/>
  <c r="J7" i="8"/>
  <c r="I6" i="8"/>
  <c r="J9" i="8"/>
  <c r="M5" i="20"/>
  <c r="M11" i="20" s="1"/>
  <c r="L7" i="20"/>
  <c r="L8" i="20" s="1"/>
  <c r="M6" i="20"/>
  <c r="M173" i="30"/>
  <c r="L421" i="29"/>
  <c r="F12" i="30"/>
  <c r="G10" i="30"/>
  <c r="J5" i="12"/>
  <c r="J6" i="12"/>
  <c r="I7" i="12"/>
  <c r="J7" i="12"/>
  <c r="G6" i="10"/>
  <c r="F7" i="10"/>
  <c r="G5" i="10"/>
  <c r="F5" i="7"/>
  <c r="F11" i="7" s="1"/>
  <c r="G7" i="7"/>
  <c r="F6" i="7"/>
  <c r="G9" i="7"/>
  <c r="G6" i="24"/>
  <c r="G8" i="24" s="1"/>
  <c r="F7" i="24"/>
  <c r="G7" i="24"/>
  <c r="G5" i="24"/>
  <c r="G11" i="24" s="1"/>
  <c r="G12" i="24" s="1"/>
  <c r="E5" i="11"/>
  <c r="E6" i="11"/>
  <c r="E7" i="11"/>
  <c r="E8" i="11" s="1"/>
  <c r="K7" i="7"/>
  <c r="K8" i="7" s="1"/>
  <c r="K5" i="7"/>
  <c r="K6" i="7"/>
  <c r="H7" i="17"/>
  <c r="H8" i="17" s="1"/>
  <c r="H6" i="17"/>
  <c r="J7" i="17"/>
  <c r="H5" i="17"/>
  <c r="F12" i="9"/>
  <c r="G10" i="9"/>
  <c r="G12" i="9"/>
  <c r="B6" i="7"/>
  <c r="B5" i="7"/>
  <c r="B11" i="7" s="1"/>
  <c r="B12" i="7" s="1"/>
  <c r="B7" i="7"/>
  <c r="B8" i="7" s="1"/>
  <c r="L6" i="7"/>
  <c r="L5" i="7"/>
  <c r="M9" i="7"/>
  <c r="J11" i="17"/>
  <c r="J12" i="17" s="1"/>
  <c r="E5" i="20"/>
  <c r="E6" i="20"/>
  <c r="E7" i="20"/>
  <c r="E8" i="20" s="1"/>
  <c r="J11" i="6"/>
  <c r="S109" i="28"/>
  <c r="M110" i="28" s="1"/>
  <c r="H394" i="28"/>
  <c r="B1" i="28"/>
  <c r="B6" i="26"/>
  <c r="B7" i="26"/>
  <c r="B8" i="26" s="1"/>
  <c r="B5" i="26"/>
  <c r="B11" i="26" s="1"/>
  <c r="B12" i="26" s="1"/>
  <c r="K388" i="21"/>
  <c r="L388" i="21" s="1"/>
  <c r="N69" i="22"/>
  <c r="E5" i="30"/>
  <c r="E7" i="30"/>
  <c r="E8" i="30" s="1"/>
  <c r="E6" i="30"/>
  <c r="C12" i="30"/>
  <c r="D12" i="30"/>
  <c r="D10" i="30"/>
  <c r="H4" i="19"/>
  <c r="G4" i="19"/>
  <c r="E4" i="14"/>
  <c r="D4" i="14"/>
  <c r="F7" i="30"/>
  <c r="G6" i="30"/>
  <c r="G8" i="30" s="1"/>
  <c r="G5" i="30"/>
  <c r="G11" i="30" s="1"/>
  <c r="G12" i="30" s="1"/>
  <c r="K4" i="14"/>
  <c r="J4" i="14"/>
  <c r="I6" i="15"/>
  <c r="J9" i="15"/>
  <c r="J7" i="15"/>
  <c r="J11" i="15" s="1"/>
  <c r="I5" i="15"/>
  <c r="I11" i="15" s="1"/>
  <c r="E6" i="29"/>
  <c r="E5" i="29"/>
  <c r="E11" i="29" s="1"/>
  <c r="E12" i="29" s="1"/>
  <c r="E7" i="29"/>
  <c r="E8" i="29" s="1"/>
  <c r="J5" i="26"/>
  <c r="J6" i="26"/>
  <c r="I7" i="26"/>
  <c r="O67" i="12"/>
  <c r="M386" i="11"/>
  <c r="N386" i="11" s="1"/>
  <c r="G9" i="29"/>
  <c r="F5" i="29"/>
  <c r="F11" i="29" s="1"/>
  <c r="F6" i="29"/>
  <c r="G7" i="29"/>
  <c r="F5" i="26"/>
  <c r="G9" i="26"/>
  <c r="F6" i="26"/>
  <c r="D4" i="29"/>
  <c r="M11" i="30"/>
  <c r="M12" i="30" s="1"/>
  <c r="M11" i="29"/>
  <c r="E4" i="26"/>
  <c r="N67" i="15"/>
  <c r="K386" i="14"/>
  <c r="L386" i="14" s="1"/>
  <c r="K4" i="18"/>
  <c r="J4" i="18"/>
  <c r="B5" i="14"/>
  <c r="B11" i="14" s="1"/>
  <c r="B12" i="14" s="1"/>
  <c r="B7" i="14"/>
  <c r="B8" i="14" s="1"/>
  <c r="B6" i="14"/>
  <c r="L3" i="27"/>
  <c r="M3" i="27"/>
  <c r="M4" i="27" s="1"/>
  <c r="B3" i="27"/>
  <c r="J3" i="27"/>
  <c r="J4" i="27" s="1"/>
  <c r="D3" i="27"/>
  <c r="I8" i="27"/>
  <c r="K3" i="27"/>
  <c r="F8" i="27"/>
  <c r="E3" i="27"/>
  <c r="E4" i="27" s="1"/>
  <c r="F3" i="27"/>
  <c r="F4" i="27" s="1"/>
  <c r="G3" i="27"/>
  <c r="H2" i="27"/>
  <c r="C3" i="27"/>
  <c r="H3" i="27"/>
  <c r="I3" i="27"/>
  <c r="I4" i="27" s="1"/>
  <c r="G2" i="27"/>
  <c r="D4" i="21"/>
  <c r="C4" i="21"/>
  <c r="J9" i="18"/>
  <c r="I5" i="18"/>
  <c r="I11" i="18" s="1"/>
  <c r="I6" i="18"/>
  <c r="D9" i="14"/>
  <c r="C5" i="14"/>
  <c r="C6" i="14"/>
  <c r="D4" i="12"/>
  <c r="C4" i="12"/>
  <c r="H4" i="18"/>
  <c r="C4" i="15"/>
  <c r="B4" i="15"/>
  <c r="J10" i="23"/>
  <c r="J12" i="23"/>
  <c r="I12" i="23"/>
  <c r="G10" i="17"/>
  <c r="F12" i="17"/>
  <c r="G12" i="17"/>
  <c r="H11" i="30"/>
  <c r="H12" i="30" s="1"/>
  <c r="F4" i="10"/>
  <c r="B7" i="8"/>
  <c r="B5" i="8"/>
  <c r="B6" i="8"/>
  <c r="I4" i="7"/>
  <c r="H6" i="23"/>
  <c r="H7" i="23"/>
  <c r="H8" i="23" s="1"/>
  <c r="H5" i="23"/>
  <c r="J4" i="20"/>
  <c r="I4" i="20"/>
  <c r="D4" i="10"/>
  <c r="C4" i="10"/>
  <c r="G4" i="8"/>
  <c r="M11" i="26"/>
  <c r="M12" i="26" s="1"/>
  <c r="L13" i="22"/>
  <c r="C14" i="22"/>
  <c r="N2" i="22"/>
  <c r="O2" i="22" s="1"/>
  <c r="B13" i="22"/>
  <c r="B2" i="22"/>
  <c r="D5" i="8"/>
  <c r="D6" i="8"/>
  <c r="C7" i="8"/>
  <c r="C8" i="8" s="1"/>
  <c r="L7" i="7"/>
  <c r="L8" i="7" s="1"/>
  <c r="M6" i="7"/>
  <c r="M5" i="7"/>
  <c r="M11" i="7" s="1"/>
  <c r="I11" i="17"/>
  <c r="I12" i="17" s="1"/>
  <c r="G11" i="23"/>
  <c r="G12" i="23" s="1"/>
  <c r="E4" i="8"/>
  <c r="L6" i="15"/>
  <c r="M9" i="15"/>
  <c r="L5" i="15"/>
  <c r="L11" i="15" s="1"/>
  <c r="G8" i="18"/>
  <c r="G11" i="18"/>
  <c r="N120" i="6"/>
  <c r="K94" i="7"/>
  <c r="N120" i="7" s="1"/>
  <c r="K94" i="8"/>
  <c r="F99" i="11"/>
  <c r="M134" i="11"/>
  <c r="H8" i="6"/>
  <c r="H11" i="6" s="1"/>
  <c r="H12" i="6" s="1"/>
  <c r="B173" i="10"/>
  <c r="B421" i="8"/>
  <c r="G3" i="3"/>
  <c r="E3" i="3"/>
  <c r="M3" i="3"/>
  <c r="M4" i="3" s="1"/>
  <c r="G2" i="3"/>
  <c r="C3" i="3"/>
  <c r="F3" i="3"/>
  <c r="D3" i="3"/>
  <c r="H2" i="3"/>
  <c r="I3" i="3"/>
  <c r="I4" i="3" s="1"/>
  <c r="L3" i="3"/>
  <c r="B3" i="3"/>
  <c r="J3" i="3"/>
  <c r="K3" i="3"/>
  <c r="H3" i="3"/>
  <c r="B119" i="5"/>
  <c r="B119" i="6"/>
  <c r="B119" i="4"/>
  <c r="O103" i="2"/>
  <c r="O109" i="2" s="1"/>
  <c r="N118" i="2" s="1"/>
  <c r="N125" i="2" s="1"/>
  <c r="Q126" i="2" s="1"/>
  <c r="O125" i="2" s="1"/>
  <c r="L103" i="3"/>
  <c r="V390" i="7"/>
  <c r="L69" i="8"/>
  <c r="H388" i="7"/>
  <c r="H392" i="7"/>
  <c r="F70" i="7"/>
  <c r="A423" i="11"/>
  <c r="B174" i="12"/>
  <c r="B423" i="11"/>
  <c r="K105" i="8"/>
  <c r="O105" i="7"/>
  <c r="K387" i="8"/>
  <c r="L387" i="8" s="1"/>
  <c r="N70" i="8"/>
  <c r="N68" i="9"/>
  <c r="N69" i="9"/>
  <c r="K388" i="8"/>
  <c r="L388" i="8" s="1"/>
  <c r="F99" i="6"/>
  <c r="F101" i="6" s="1"/>
  <c r="F149" i="6" s="1"/>
  <c r="M134" i="6"/>
  <c r="H70" i="6"/>
  <c r="V388" i="10"/>
  <c r="L68" i="11"/>
  <c r="H387" i="10"/>
  <c r="M387" i="12"/>
  <c r="N387" i="12" s="1"/>
  <c r="O68" i="13"/>
  <c r="K106" i="10"/>
  <c r="O106" i="5"/>
  <c r="L106" i="6"/>
  <c r="N106" i="6" s="1"/>
  <c r="K419" i="5"/>
  <c r="L172" i="6"/>
  <c r="J471" i="5"/>
  <c r="H371" i="6"/>
  <c r="N43" i="7"/>
  <c r="O69" i="18"/>
  <c r="M388" i="17"/>
  <c r="N388" i="17" s="1"/>
  <c r="O108" i="5"/>
  <c r="L108" i="6"/>
  <c r="N108" i="6" s="1"/>
  <c r="J361" i="5"/>
  <c r="J398" i="5"/>
  <c r="H370" i="5"/>
  <c r="F43" i="6"/>
  <c r="F447" i="5"/>
  <c r="O66" i="12"/>
  <c r="O70" i="11"/>
  <c r="R70" i="11" s="1"/>
  <c r="M385" i="11"/>
  <c r="N385" i="11" s="1"/>
  <c r="F423" i="8"/>
  <c r="E423" i="8"/>
  <c r="F174" i="9"/>
  <c r="A172" i="7"/>
  <c r="C78" i="8"/>
  <c r="L107" i="6"/>
  <c r="N107" i="6" s="1"/>
  <c r="O107" i="5"/>
  <c r="L104" i="6"/>
  <c r="N104" i="6" s="1"/>
  <c r="O104" i="5"/>
  <c r="K104" i="11"/>
  <c r="F101" i="8"/>
  <c r="F149" i="8" s="1"/>
  <c r="F419" i="5"/>
  <c r="F173" i="6"/>
  <c r="B173" i="11"/>
  <c r="B421" i="10"/>
  <c r="F100" i="10"/>
  <c r="F101" i="9"/>
  <c r="F149" i="9" s="1"/>
  <c r="A171" i="5"/>
  <c r="A418" i="5" s="1"/>
  <c r="L451" i="5"/>
  <c r="K162" i="5"/>
  <c r="F78" i="6"/>
  <c r="L457" i="5"/>
  <c r="H384" i="4"/>
  <c r="L70" i="5"/>
  <c r="K109" i="8"/>
  <c r="Q109" i="8" s="1"/>
  <c r="K110" i="8" s="1"/>
  <c r="K103" i="9"/>
  <c r="L421" i="9"/>
  <c r="M173" i="10"/>
  <c r="H2" i="2" l="1"/>
  <c r="E3" i="2"/>
  <c r="J3" i="2"/>
  <c r="B3" i="2"/>
  <c r="B4" i="2" s="1"/>
  <c r="C3" i="2"/>
  <c r="C4" i="2" s="1"/>
  <c r="I3" i="2"/>
  <c r="D3" i="2"/>
  <c r="L7" i="2"/>
  <c r="L8" i="2" s="1"/>
  <c r="L3" i="2"/>
  <c r="L4" i="2" s="1"/>
  <c r="F3" i="2"/>
  <c r="H3" i="2"/>
  <c r="K3" i="2"/>
  <c r="I4" i="2"/>
  <c r="I5" i="2" s="1"/>
  <c r="G3" i="2"/>
  <c r="M5" i="2"/>
  <c r="E4" i="2"/>
  <c r="E6" i="2" s="1"/>
  <c r="D4" i="2"/>
  <c r="C7" i="2" s="1"/>
  <c r="C8" i="2" s="1"/>
  <c r="M147" i="7"/>
  <c r="F4" i="4"/>
  <c r="K4" i="3"/>
  <c r="V385" i="8"/>
  <c r="H385" i="8"/>
  <c r="L66" i="9"/>
  <c r="O420" i="6"/>
  <c r="O173" i="7"/>
  <c r="C4" i="3"/>
  <c r="C6" i="3" s="1"/>
  <c r="M10" i="15"/>
  <c r="M12" i="15"/>
  <c r="L12" i="15"/>
  <c r="C7" i="10"/>
  <c r="C8" i="10" s="1"/>
  <c r="D5" i="10"/>
  <c r="D11" i="10" s="1"/>
  <c r="D6" i="10"/>
  <c r="H6" i="18"/>
  <c r="H7" i="18"/>
  <c r="H8" i="18" s="1"/>
  <c r="H5" i="18"/>
  <c r="E7" i="27"/>
  <c r="E8" i="27" s="1"/>
  <c r="E5" i="27"/>
  <c r="E6" i="27"/>
  <c r="G10" i="26"/>
  <c r="K7" i="14"/>
  <c r="K5" i="14"/>
  <c r="K6" i="14"/>
  <c r="C7" i="14"/>
  <c r="C8" i="14" s="1"/>
  <c r="D6" i="14"/>
  <c r="D5" i="14"/>
  <c r="D11" i="14" s="1"/>
  <c r="M10" i="7"/>
  <c r="M12" i="7"/>
  <c r="L421" i="30"/>
  <c r="M173" i="26"/>
  <c r="L421" i="26" s="1"/>
  <c r="I12" i="8"/>
  <c r="J10" i="8"/>
  <c r="K3" i="25"/>
  <c r="M3" i="25"/>
  <c r="M4" i="25" s="1"/>
  <c r="F8" i="25"/>
  <c r="B3" i="25"/>
  <c r="B4" i="25" s="1"/>
  <c r="J3" i="25"/>
  <c r="J4" i="25" s="1"/>
  <c r="G2" i="25"/>
  <c r="F3" i="25"/>
  <c r="L3" i="25"/>
  <c r="H3" i="25"/>
  <c r="H4" i="25" s="1"/>
  <c r="H2" i="25"/>
  <c r="C3" i="25"/>
  <c r="D3" i="25"/>
  <c r="D4" i="25" s="1"/>
  <c r="I3" i="25"/>
  <c r="G3" i="25"/>
  <c r="E3" i="25"/>
  <c r="I8" i="25"/>
  <c r="I7" i="21"/>
  <c r="J6" i="21"/>
  <c r="J5" i="21"/>
  <c r="D10" i="29"/>
  <c r="N123" i="5"/>
  <c r="M94" i="6"/>
  <c r="O94" i="6" s="1"/>
  <c r="L171" i="10"/>
  <c r="K419" i="9"/>
  <c r="L471" i="9"/>
  <c r="K103" i="7"/>
  <c r="K109" i="7" s="1"/>
  <c r="Q109" i="7" s="1"/>
  <c r="K110" i="7" s="1"/>
  <c r="K109" i="6"/>
  <c r="Q109" i="6" s="1"/>
  <c r="K110" i="6" s="1"/>
  <c r="F94" i="10"/>
  <c r="C94" i="11"/>
  <c r="M10" i="8"/>
  <c r="M12" i="8"/>
  <c r="L12" i="8"/>
  <c r="I12" i="10"/>
  <c r="J10" i="10"/>
  <c r="J12" i="10"/>
  <c r="H3" i="13"/>
  <c r="H4" i="13" s="1"/>
  <c r="G3" i="13"/>
  <c r="G4" i="13" s="1"/>
  <c r="M3" i="13"/>
  <c r="M4" i="13" s="1"/>
  <c r="K3" i="13"/>
  <c r="C3" i="13"/>
  <c r="C4" i="13" s="1"/>
  <c r="G2" i="13"/>
  <c r="I3" i="13"/>
  <c r="I4" i="13" s="1"/>
  <c r="D3" i="13"/>
  <c r="H2" i="13"/>
  <c r="I8" i="13"/>
  <c r="F3" i="13"/>
  <c r="J3" i="13"/>
  <c r="J4" i="13" s="1"/>
  <c r="B3" i="13"/>
  <c r="B4" i="13" s="1"/>
  <c r="L3" i="13"/>
  <c r="L4" i="13" s="1"/>
  <c r="E3" i="13"/>
  <c r="F8" i="13"/>
  <c r="J9" i="14"/>
  <c r="I6" i="14"/>
  <c r="I5" i="14"/>
  <c r="I11" i="14" s="1"/>
  <c r="J7" i="14"/>
  <c r="F12" i="14"/>
  <c r="G10" i="14"/>
  <c r="H386" i="7"/>
  <c r="L67" i="8"/>
  <c r="V386" i="7"/>
  <c r="J12" i="6"/>
  <c r="J10" i="6"/>
  <c r="I12" i="6"/>
  <c r="B15" i="6" s="1"/>
  <c r="B16" i="6" s="1"/>
  <c r="F111" i="6" s="1"/>
  <c r="B5" i="4"/>
  <c r="B7" i="4"/>
  <c r="B8" i="4" s="1"/>
  <c r="B6" i="4"/>
  <c r="L5" i="4"/>
  <c r="L6" i="4"/>
  <c r="M9" i="4"/>
  <c r="E6" i="4"/>
  <c r="E5" i="4"/>
  <c r="G9" i="4"/>
  <c r="F5" i="4"/>
  <c r="F6" i="4"/>
  <c r="C11" i="8"/>
  <c r="C67" i="12"/>
  <c r="C70" i="11"/>
  <c r="H70" i="11" s="1"/>
  <c r="J5" i="7"/>
  <c r="J6" i="7"/>
  <c r="I7" i="7"/>
  <c r="F12" i="8"/>
  <c r="G10" i="8"/>
  <c r="J12" i="9"/>
  <c r="J10" i="9"/>
  <c r="J9" i="30"/>
  <c r="I6" i="30"/>
  <c r="J7" i="30"/>
  <c r="J11" i="30" s="1"/>
  <c r="I5" i="30"/>
  <c r="I11" i="30" s="1"/>
  <c r="L12" i="10"/>
  <c r="M12" i="10"/>
  <c r="M10" i="10"/>
  <c r="I5" i="11"/>
  <c r="I11" i="11" s="1"/>
  <c r="J7" i="11"/>
  <c r="I6" i="11"/>
  <c r="J9" i="11"/>
  <c r="L7" i="14"/>
  <c r="L8" i="14" s="1"/>
  <c r="M5" i="14"/>
  <c r="M11" i="14" s="1"/>
  <c r="M6" i="14"/>
  <c r="L7" i="18"/>
  <c r="L8" i="18" s="1"/>
  <c r="M6" i="18"/>
  <c r="M5" i="18"/>
  <c r="M11" i="18" s="1"/>
  <c r="G6" i="29"/>
  <c r="G8" i="29" s="1"/>
  <c r="G5" i="29"/>
  <c r="G11" i="29" s="1"/>
  <c r="G12" i="29" s="1"/>
  <c r="F7" i="29"/>
  <c r="H6" i="26"/>
  <c r="H5" i="26"/>
  <c r="H11" i="26" s="1"/>
  <c r="H12" i="26" s="1"/>
  <c r="H7" i="26"/>
  <c r="H8" i="26" s="1"/>
  <c r="J7" i="18"/>
  <c r="D4" i="27"/>
  <c r="J7" i="20"/>
  <c r="I6" i="20"/>
  <c r="J9" i="20"/>
  <c r="I5" i="20"/>
  <c r="B8" i="8"/>
  <c r="B11" i="8" s="1"/>
  <c r="B12" i="8" s="1"/>
  <c r="C5" i="12"/>
  <c r="C6" i="12"/>
  <c r="D9" i="12"/>
  <c r="D10" i="14"/>
  <c r="D12" i="14"/>
  <c r="I12" i="18"/>
  <c r="J10" i="18"/>
  <c r="I6" i="27"/>
  <c r="I5" i="27"/>
  <c r="I11" i="27" s="1"/>
  <c r="J9" i="27"/>
  <c r="I7" i="27"/>
  <c r="J6" i="27"/>
  <c r="J5" i="27"/>
  <c r="L4" i="27"/>
  <c r="J6" i="18"/>
  <c r="J5" i="18"/>
  <c r="J11" i="18" s="1"/>
  <c r="J12" i="18" s="1"/>
  <c r="I7" i="18"/>
  <c r="K386" i="15"/>
  <c r="L386" i="15" s="1"/>
  <c r="N67" i="16"/>
  <c r="D5" i="29"/>
  <c r="D11" i="29" s="1"/>
  <c r="D12" i="29" s="1"/>
  <c r="C7" i="29"/>
  <c r="C8" i="29" s="1"/>
  <c r="D6" i="29"/>
  <c r="F11" i="26"/>
  <c r="F12" i="26" s="1"/>
  <c r="G10" i="29"/>
  <c r="F12" i="29"/>
  <c r="I12" i="15"/>
  <c r="J10" i="15"/>
  <c r="J12" i="15"/>
  <c r="E6" i="14"/>
  <c r="E7" i="14"/>
  <c r="E5" i="14"/>
  <c r="E11" i="30"/>
  <c r="E12" i="30" s="1"/>
  <c r="L11" i="7"/>
  <c r="L12" i="7" s="1"/>
  <c r="H11" i="17"/>
  <c r="H12" i="17" s="1"/>
  <c r="B15" i="17" s="1"/>
  <c r="B16" i="17" s="1"/>
  <c r="F111" i="17" s="1"/>
  <c r="G10" i="7"/>
  <c r="F12" i="7"/>
  <c r="I11" i="19"/>
  <c r="I12" i="19" s="1"/>
  <c r="L12" i="21"/>
  <c r="M12" i="21"/>
  <c r="M10" i="21"/>
  <c r="K6" i="21"/>
  <c r="K5" i="21"/>
  <c r="K7" i="21"/>
  <c r="I11" i="26"/>
  <c r="C11" i="29"/>
  <c r="C12" i="29" s="1"/>
  <c r="E7" i="7"/>
  <c r="E5" i="7"/>
  <c r="E6" i="7"/>
  <c r="M12" i="9"/>
  <c r="M10" i="9"/>
  <c r="L12" i="9"/>
  <c r="K8" i="20"/>
  <c r="K11" i="20" s="1"/>
  <c r="K12" i="20" s="1"/>
  <c r="G8" i="7"/>
  <c r="G11" i="7" s="1"/>
  <c r="G12" i="7" s="1"/>
  <c r="B15" i="24"/>
  <c r="B16" i="24" s="1"/>
  <c r="F111" i="24" s="1"/>
  <c r="F7" i="12"/>
  <c r="G5" i="12"/>
  <c r="G6" i="12"/>
  <c r="G8" i="12" s="1"/>
  <c r="G7" i="12"/>
  <c r="F6" i="21"/>
  <c r="G7" i="21"/>
  <c r="G9" i="21"/>
  <c r="F5" i="21"/>
  <c r="C6" i="19"/>
  <c r="D9" i="19"/>
  <c r="C5" i="19"/>
  <c r="K8" i="26"/>
  <c r="K11" i="26" s="1"/>
  <c r="K12" i="26" s="1"/>
  <c r="D4" i="4"/>
  <c r="I4" i="4"/>
  <c r="I7" i="8"/>
  <c r="J6" i="8"/>
  <c r="J5" i="8"/>
  <c r="E8" i="19"/>
  <c r="G9" i="20"/>
  <c r="F6" i="20"/>
  <c r="G7" i="20"/>
  <c r="F5" i="20"/>
  <c r="L6" i="14"/>
  <c r="L5" i="14"/>
  <c r="M9" i="14"/>
  <c r="H6" i="21"/>
  <c r="H5" i="21"/>
  <c r="H11" i="21" s="1"/>
  <c r="H12" i="21" s="1"/>
  <c r="H7" i="21"/>
  <c r="H8" i="21" s="1"/>
  <c r="C11" i="14"/>
  <c r="C12" i="14" s="1"/>
  <c r="C4" i="27"/>
  <c r="L7" i="27"/>
  <c r="L8" i="27" s="1"/>
  <c r="M5" i="27"/>
  <c r="M11" i="27" s="1"/>
  <c r="M6" i="27"/>
  <c r="D4" i="3"/>
  <c r="D5" i="3" s="1"/>
  <c r="N120" i="8"/>
  <c r="K94" i="9"/>
  <c r="E6" i="8"/>
  <c r="E7" i="8"/>
  <c r="E5" i="8"/>
  <c r="D11" i="8"/>
  <c r="G6" i="8"/>
  <c r="G8" i="8" s="1"/>
  <c r="G5" i="8"/>
  <c r="F7" i="8"/>
  <c r="J5" i="20"/>
  <c r="J6" i="20"/>
  <c r="I7" i="20"/>
  <c r="I5" i="7"/>
  <c r="J9" i="7"/>
  <c r="I6" i="7"/>
  <c r="J7" i="7"/>
  <c r="F6" i="10"/>
  <c r="G9" i="10"/>
  <c r="G7" i="10"/>
  <c r="F5" i="10"/>
  <c r="F11" i="10" s="1"/>
  <c r="B5" i="15"/>
  <c r="B7" i="15"/>
  <c r="B6" i="15"/>
  <c r="D6" i="12"/>
  <c r="C7" i="12"/>
  <c r="C8" i="12" s="1"/>
  <c r="D5" i="12"/>
  <c r="C6" i="21"/>
  <c r="C5" i="21"/>
  <c r="D9" i="21"/>
  <c r="H4" i="27"/>
  <c r="G4" i="27"/>
  <c r="K4" i="27"/>
  <c r="K7" i="18"/>
  <c r="K5" i="18"/>
  <c r="K6" i="18"/>
  <c r="E5" i="26"/>
  <c r="E6" i="26"/>
  <c r="E7" i="26"/>
  <c r="G7" i="26"/>
  <c r="J11" i="26"/>
  <c r="G6" i="19"/>
  <c r="F7" i="19"/>
  <c r="G7" i="19"/>
  <c r="G5" i="19"/>
  <c r="N69" i="23"/>
  <c r="K388" i="22"/>
  <c r="L388" i="22" s="1"/>
  <c r="E11" i="20"/>
  <c r="E12" i="20" s="1"/>
  <c r="K11" i="7"/>
  <c r="K12" i="7" s="1"/>
  <c r="E11" i="11"/>
  <c r="E12" i="11" s="1"/>
  <c r="J10" i="19"/>
  <c r="J12" i="19"/>
  <c r="I12" i="26"/>
  <c r="J10" i="26"/>
  <c r="J12" i="26"/>
  <c r="H11" i="29"/>
  <c r="H12" i="29" s="1"/>
  <c r="L6" i="20"/>
  <c r="L5" i="20"/>
  <c r="M9" i="20"/>
  <c r="H6" i="15"/>
  <c r="H7" i="15"/>
  <c r="H5" i="15"/>
  <c r="H5" i="8"/>
  <c r="H6" i="8"/>
  <c r="H7" i="8"/>
  <c r="C6" i="7"/>
  <c r="D9" i="7"/>
  <c r="C5" i="7"/>
  <c r="C11" i="7" s="1"/>
  <c r="H5" i="12"/>
  <c r="H6" i="12"/>
  <c r="H7" i="12"/>
  <c r="H8" i="12" s="1"/>
  <c r="F7" i="21"/>
  <c r="G5" i="21"/>
  <c r="G11" i="21" s="1"/>
  <c r="G6" i="21"/>
  <c r="G8" i="21" s="1"/>
  <c r="E8" i="12"/>
  <c r="E11" i="12" s="1"/>
  <c r="E12" i="12" s="1"/>
  <c r="B6" i="19"/>
  <c r="B7" i="19"/>
  <c r="B5" i="19"/>
  <c r="K8" i="30"/>
  <c r="O421" i="27"/>
  <c r="O173" i="28"/>
  <c r="L13" i="16"/>
  <c r="C14" i="16"/>
  <c r="N2" i="16"/>
  <c r="O2" i="16" s="1"/>
  <c r="B2" i="16"/>
  <c r="B13" i="16"/>
  <c r="B7" i="29"/>
  <c r="B8" i="29" s="1"/>
  <c r="B5" i="29"/>
  <c r="B6" i="29"/>
  <c r="F67" i="14"/>
  <c r="H392" i="13"/>
  <c r="F70" i="13"/>
  <c r="G4" i="4"/>
  <c r="G7" i="4" s="1"/>
  <c r="C4" i="4"/>
  <c r="C12" i="8"/>
  <c r="D12" i="8"/>
  <c r="D10" i="8"/>
  <c r="D11" i="7"/>
  <c r="H8" i="10"/>
  <c r="E11" i="19"/>
  <c r="E12" i="19" s="1"/>
  <c r="G6" i="20"/>
  <c r="G8" i="20" s="1"/>
  <c r="G5" i="20"/>
  <c r="G11" i="20" s="1"/>
  <c r="F7" i="20"/>
  <c r="G7" i="8"/>
  <c r="I11" i="9"/>
  <c r="I12" i="9" s="1"/>
  <c r="B15" i="9" s="1"/>
  <c r="B16" i="9" s="1"/>
  <c r="F111" i="9" s="1"/>
  <c r="F11" i="18"/>
  <c r="F12" i="18" s="1"/>
  <c r="K385" i="19"/>
  <c r="L385" i="19" s="1"/>
  <c r="N66" i="20"/>
  <c r="L5" i="12"/>
  <c r="L11" i="12" s="1"/>
  <c r="L6" i="12"/>
  <c r="M9" i="12"/>
  <c r="I5" i="21"/>
  <c r="J7" i="21"/>
  <c r="J9" i="21"/>
  <c r="I6" i="21"/>
  <c r="F4" i="3"/>
  <c r="F5" i="3" s="1"/>
  <c r="E4" i="3"/>
  <c r="E5" i="3" s="1"/>
  <c r="F8" i="22"/>
  <c r="E3" i="22"/>
  <c r="E4" i="22" s="1"/>
  <c r="F3" i="22"/>
  <c r="J3" i="22"/>
  <c r="J4" i="22" s="1"/>
  <c r="K3" i="22"/>
  <c r="K4" i="22" s="1"/>
  <c r="I8" i="22"/>
  <c r="H2" i="22"/>
  <c r="D3" i="22"/>
  <c r="D4" i="22" s="1"/>
  <c r="G2" i="22"/>
  <c r="C3" i="22"/>
  <c r="H3" i="22"/>
  <c r="H4" i="22" s="1"/>
  <c r="M3" i="22"/>
  <c r="M4" i="22" s="1"/>
  <c r="G3" i="22"/>
  <c r="B3" i="22"/>
  <c r="B4" i="22" s="1"/>
  <c r="I3" i="22"/>
  <c r="L3" i="22"/>
  <c r="D9" i="10"/>
  <c r="C6" i="10"/>
  <c r="C5" i="10"/>
  <c r="H11" i="23"/>
  <c r="H12" i="23" s="1"/>
  <c r="B15" i="23" s="1"/>
  <c r="B16" i="23" s="1"/>
  <c r="F111" i="23" s="1"/>
  <c r="C5" i="15"/>
  <c r="C11" i="15" s="1"/>
  <c r="C6" i="15"/>
  <c r="D9" i="15"/>
  <c r="C7" i="21"/>
  <c r="C8" i="21" s="1"/>
  <c r="D6" i="21"/>
  <c r="D5" i="21"/>
  <c r="G9" i="27"/>
  <c r="F6" i="27"/>
  <c r="F5" i="27"/>
  <c r="F11" i="27" s="1"/>
  <c r="G7" i="27"/>
  <c r="B4" i="27"/>
  <c r="O67" i="13"/>
  <c r="M386" i="12"/>
  <c r="N386" i="12" s="1"/>
  <c r="I7" i="14"/>
  <c r="J6" i="14"/>
  <c r="J5" i="14"/>
  <c r="H6" i="19"/>
  <c r="H7" i="19"/>
  <c r="H5" i="19"/>
  <c r="B2" i="28"/>
  <c r="N2" i="28"/>
  <c r="O2" i="28" s="1"/>
  <c r="C14" i="28"/>
  <c r="B13" i="28"/>
  <c r="L13" i="28"/>
  <c r="G8" i="10"/>
  <c r="G11" i="10" s="1"/>
  <c r="J11" i="12"/>
  <c r="J12" i="12" s="1"/>
  <c r="L12" i="29"/>
  <c r="M10" i="29"/>
  <c r="M12" i="29"/>
  <c r="C3" i="5"/>
  <c r="C4" i="5" s="1"/>
  <c r="D3" i="5"/>
  <c r="H2" i="5"/>
  <c r="F3" i="5"/>
  <c r="F4" i="5" s="1"/>
  <c r="G3" i="5"/>
  <c r="I3" i="5"/>
  <c r="B3" i="5"/>
  <c r="B4" i="5" s="1"/>
  <c r="E3" i="5"/>
  <c r="E4" i="5" s="1"/>
  <c r="J3" i="5"/>
  <c r="G2" i="5"/>
  <c r="L3" i="5"/>
  <c r="L4" i="5" s="1"/>
  <c r="I8" i="5"/>
  <c r="M3" i="5"/>
  <c r="M4" i="5" s="1"/>
  <c r="F8" i="5"/>
  <c r="K3" i="5"/>
  <c r="H3" i="5"/>
  <c r="H4" i="5" s="1"/>
  <c r="K109" i="3"/>
  <c r="Q109" i="3" s="1"/>
  <c r="K110" i="3" s="1"/>
  <c r="K103" i="4"/>
  <c r="K7" i="10"/>
  <c r="K8" i="10" s="1"/>
  <c r="K6" i="10"/>
  <c r="K5" i="10"/>
  <c r="H7" i="7"/>
  <c r="H8" i="7" s="1"/>
  <c r="H6" i="7"/>
  <c r="H5" i="7"/>
  <c r="E11" i="10"/>
  <c r="E12" i="10" s="1"/>
  <c r="H6" i="14"/>
  <c r="H7" i="14"/>
  <c r="H5" i="14"/>
  <c r="G7" i="14"/>
  <c r="G8" i="14" s="1"/>
  <c r="G11" i="14" s="1"/>
  <c r="G12" i="14" s="1"/>
  <c r="K11" i="11"/>
  <c r="K12" i="11" s="1"/>
  <c r="K11" i="30"/>
  <c r="K12" i="30" s="1"/>
  <c r="D10" i="26"/>
  <c r="D12" i="26"/>
  <c r="C12" i="26"/>
  <c r="K7" i="29"/>
  <c r="K8" i="29" s="1"/>
  <c r="K6" i="29"/>
  <c r="K5" i="29"/>
  <c r="I7" i="4"/>
  <c r="I8" i="4" s="1"/>
  <c r="J5" i="4"/>
  <c r="J6" i="4"/>
  <c r="K4" i="4"/>
  <c r="H5" i="4"/>
  <c r="H7" i="4"/>
  <c r="H6" i="4"/>
  <c r="M6" i="4"/>
  <c r="M5" i="4"/>
  <c r="L7" i="4"/>
  <c r="L8" i="4" s="1"/>
  <c r="H11" i="10"/>
  <c r="H12" i="10" s="1"/>
  <c r="B8" i="10"/>
  <c r="B11" i="10" s="1"/>
  <c r="B12" i="10" s="1"/>
  <c r="K8" i="19"/>
  <c r="K11" i="19" s="1"/>
  <c r="K12" i="19" s="1"/>
  <c r="B11" i="20"/>
  <c r="B12" i="20" s="1"/>
  <c r="G10" i="18"/>
  <c r="G12" i="18"/>
  <c r="K5" i="12"/>
  <c r="K6" i="12"/>
  <c r="K7" i="12"/>
  <c r="L5" i="18"/>
  <c r="L11" i="18" s="1"/>
  <c r="M9" i="18"/>
  <c r="L6" i="18"/>
  <c r="J11" i="11"/>
  <c r="F7" i="26"/>
  <c r="G5" i="26"/>
  <c r="G6" i="26"/>
  <c r="I5" i="3"/>
  <c r="I6" i="3"/>
  <c r="K6" i="3"/>
  <c r="K5" i="3"/>
  <c r="J4" i="3"/>
  <c r="J9" i="3" s="1"/>
  <c r="B4" i="3"/>
  <c r="M6" i="3"/>
  <c r="L7" i="3"/>
  <c r="L8" i="3" s="1"/>
  <c r="M5" i="3"/>
  <c r="H4" i="3"/>
  <c r="L4" i="3"/>
  <c r="K7" i="3" s="1"/>
  <c r="G7" i="3"/>
  <c r="G4" i="3"/>
  <c r="L109" i="3"/>
  <c r="N103" i="3"/>
  <c r="L107" i="7"/>
  <c r="N107" i="7" s="1"/>
  <c r="O107" i="6"/>
  <c r="V388" i="11"/>
  <c r="H387" i="11"/>
  <c r="L68" i="12"/>
  <c r="H382" i="8"/>
  <c r="G446" i="8"/>
  <c r="O104" i="6"/>
  <c r="L104" i="7"/>
  <c r="N104" i="7" s="1"/>
  <c r="M385" i="12"/>
  <c r="N385" i="12" s="1"/>
  <c r="O66" i="13"/>
  <c r="O70" i="12"/>
  <c r="R70" i="12" s="1"/>
  <c r="K388" i="9"/>
  <c r="L388" i="9" s="1"/>
  <c r="N69" i="10"/>
  <c r="O105" i="8"/>
  <c r="K105" i="9"/>
  <c r="V390" i="8"/>
  <c r="H388" i="8"/>
  <c r="L69" i="9"/>
  <c r="J361" i="6"/>
  <c r="F43" i="7"/>
  <c r="H370" i="6"/>
  <c r="J398" i="6"/>
  <c r="F447" i="6"/>
  <c r="K106" i="11"/>
  <c r="K104" i="12"/>
  <c r="L108" i="7"/>
  <c r="N108" i="7" s="1"/>
  <c r="O108" i="6"/>
  <c r="N68" i="10"/>
  <c r="N70" i="9"/>
  <c r="K387" i="9"/>
  <c r="L387" i="9" s="1"/>
  <c r="B174" i="13"/>
  <c r="A423" i="12"/>
  <c r="B423" i="12"/>
  <c r="H70" i="7"/>
  <c r="F99" i="7"/>
  <c r="F101" i="7" s="1"/>
  <c r="F149" i="7" s="1"/>
  <c r="M134" i="7"/>
  <c r="M388" i="18"/>
  <c r="N388" i="18" s="1"/>
  <c r="O69" i="19"/>
  <c r="L172" i="7"/>
  <c r="K419" i="6"/>
  <c r="J471" i="6"/>
  <c r="C78" i="9"/>
  <c r="A172" i="8"/>
  <c r="F174" i="10"/>
  <c r="F423" i="9"/>
  <c r="E423" i="9"/>
  <c r="N43" i="8"/>
  <c r="H371" i="7"/>
  <c r="O106" i="6"/>
  <c r="L106" i="7"/>
  <c r="N106" i="7" s="1"/>
  <c r="M387" i="13"/>
  <c r="N387" i="13" s="1"/>
  <c r="O68" i="14"/>
  <c r="F419" i="6"/>
  <c r="F173" i="7"/>
  <c r="B421" i="11"/>
  <c r="B173" i="12"/>
  <c r="D9" i="2"/>
  <c r="C6" i="2"/>
  <c r="C5" i="2"/>
  <c r="M9" i="2"/>
  <c r="L6" i="2"/>
  <c r="L5" i="2"/>
  <c r="M11" i="2"/>
  <c r="F100" i="11"/>
  <c r="F101" i="10"/>
  <c r="F149" i="10" s="1"/>
  <c r="K162" i="6"/>
  <c r="F78" i="7"/>
  <c r="L457" i="6"/>
  <c r="A171" i="6"/>
  <c r="A418" i="6" s="1"/>
  <c r="L451" i="6"/>
  <c r="H384" i="5"/>
  <c r="L70" i="6"/>
  <c r="K103" i="10"/>
  <c r="K109" i="9"/>
  <c r="Q109" i="9" s="1"/>
  <c r="K110" i="9" s="1"/>
  <c r="L421" i="10"/>
  <c r="M173" i="11"/>
  <c r="B7" i="2" l="1"/>
  <c r="B5" i="2"/>
  <c r="B6" i="2"/>
  <c r="H4" i="2"/>
  <c r="H5" i="2" s="1"/>
  <c r="D5" i="2"/>
  <c r="H7" i="2"/>
  <c r="D6" i="2"/>
  <c r="D11" i="2" s="1"/>
  <c r="D12" i="2" s="1"/>
  <c r="J9" i="2"/>
  <c r="J10" i="2" s="1"/>
  <c r="I6" i="2"/>
  <c r="E5" i="2"/>
  <c r="F4" i="2"/>
  <c r="E7" i="2" s="1"/>
  <c r="E8" i="2" s="1"/>
  <c r="E11" i="2" s="1"/>
  <c r="E12" i="2" s="1"/>
  <c r="G4" i="2"/>
  <c r="K4" i="2"/>
  <c r="H6" i="2"/>
  <c r="B8" i="2"/>
  <c r="B11" i="2" s="1"/>
  <c r="B12" i="2" s="1"/>
  <c r="J4" i="2"/>
  <c r="L11" i="2"/>
  <c r="M11" i="4"/>
  <c r="E7" i="4"/>
  <c r="E8" i="4" s="1"/>
  <c r="E11" i="4" s="1"/>
  <c r="E12" i="4" s="1"/>
  <c r="F6" i="3"/>
  <c r="G9" i="3"/>
  <c r="H385" i="9"/>
  <c r="V385" i="9"/>
  <c r="L66" i="10"/>
  <c r="O173" i="8"/>
  <c r="O421" i="7"/>
  <c r="C7" i="3"/>
  <c r="C8" i="3" s="1"/>
  <c r="C5" i="3"/>
  <c r="E7" i="3"/>
  <c r="E8" i="3" s="1"/>
  <c r="E11" i="3" s="1"/>
  <c r="E12" i="3" s="1"/>
  <c r="D6" i="3"/>
  <c r="D9" i="3"/>
  <c r="D10" i="3" s="1"/>
  <c r="E6" i="3"/>
  <c r="K8" i="3"/>
  <c r="K11" i="3" s="1"/>
  <c r="K12" i="3" s="1"/>
  <c r="D11" i="3"/>
  <c r="M12" i="18"/>
  <c r="L12" i="18"/>
  <c r="M10" i="18"/>
  <c r="H8" i="4"/>
  <c r="H11" i="4" s="1"/>
  <c r="H12" i="4" s="1"/>
  <c r="H8" i="14"/>
  <c r="K4" i="5"/>
  <c r="E5" i="5"/>
  <c r="E11" i="5" s="1"/>
  <c r="E12" i="5" s="1"/>
  <c r="E7" i="5"/>
  <c r="E8" i="5" s="1"/>
  <c r="E6" i="5"/>
  <c r="F6" i="5"/>
  <c r="F5" i="5"/>
  <c r="G9" i="5"/>
  <c r="C5" i="5"/>
  <c r="C6" i="5"/>
  <c r="D9" i="5"/>
  <c r="H8" i="19"/>
  <c r="D11" i="21"/>
  <c r="H7" i="22"/>
  <c r="H8" i="22" s="1"/>
  <c r="H6" i="22"/>
  <c r="H5" i="22"/>
  <c r="J5" i="22"/>
  <c r="I7" i="22"/>
  <c r="J6" i="22"/>
  <c r="D12" i="7"/>
  <c r="D10" i="7"/>
  <c r="C12" i="7"/>
  <c r="M10" i="20"/>
  <c r="M12" i="20"/>
  <c r="G5" i="27"/>
  <c r="G6" i="27"/>
  <c r="G8" i="27" s="1"/>
  <c r="F7" i="27"/>
  <c r="G12" i="20"/>
  <c r="G10" i="20"/>
  <c r="C7" i="4"/>
  <c r="C8" i="4" s="1"/>
  <c r="D5" i="4"/>
  <c r="D6" i="4"/>
  <c r="E11" i="14"/>
  <c r="E12" i="14" s="1"/>
  <c r="I12" i="11"/>
  <c r="J10" i="11"/>
  <c r="J12" i="11"/>
  <c r="L11" i="4"/>
  <c r="V386" i="8"/>
  <c r="L67" i="9"/>
  <c r="H386" i="8"/>
  <c r="B6" i="13"/>
  <c r="B5" i="13"/>
  <c r="B7" i="13"/>
  <c r="B8" i="13" s="1"/>
  <c r="C6" i="13"/>
  <c r="D9" i="13"/>
  <c r="C5" i="13"/>
  <c r="H6" i="13"/>
  <c r="H5" i="13"/>
  <c r="H7" i="13"/>
  <c r="N123" i="6"/>
  <c r="M94" i="7"/>
  <c r="O94" i="7" s="1"/>
  <c r="C7" i="25"/>
  <c r="C8" i="25" s="1"/>
  <c r="D5" i="25"/>
  <c r="D6" i="25"/>
  <c r="H6" i="25"/>
  <c r="H7" i="25"/>
  <c r="H5" i="25"/>
  <c r="J5" i="25"/>
  <c r="I7" i="25"/>
  <c r="J6" i="25"/>
  <c r="M5" i="25"/>
  <c r="L7" i="25"/>
  <c r="L8" i="25" s="1"/>
  <c r="M6" i="25"/>
  <c r="D10" i="10"/>
  <c r="D12" i="10"/>
  <c r="B5" i="22"/>
  <c r="B7" i="22"/>
  <c r="B6" i="22"/>
  <c r="C4" i="22"/>
  <c r="F4" i="22"/>
  <c r="I11" i="21"/>
  <c r="C5" i="4"/>
  <c r="D9" i="4"/>
  <c r="C6" i="4"/>
  <c r="F70" i="14"/>
  <c r="F67" i="15"/>
  <c r="H392" i="14"/>
  <c r="L11" i="20"/>
  <c r="L12" i="20" s="1"/>
  <c r="E8" i="26"/>
  <c r="H5" i="27"/>
  <c r="H7" i="27"/>
  <c r="H6" i="27"/>
  <c r="D11" i="12"/>
  <c r="B8" i="15"/>
  <c r="G10" i="10"/>
  <c r="G12" i="10"/>
  <c r="F12" i="10"/>
  <c r="J10" i="7"/>
  <c r="J11" i="20"/>
  <c r="K94" i="10"/>
  <c r="N120" i="9"/>
  <c r="D9" i="27"/>
  <c r="C6" i="27"/>
  <c r="C5" i="27"/>
  <c r="F11" i="20"/>
  <c r="F12" i="20" s="1"/>
  <c r="B15" i="20" s="1"/>
  <c r="B16" i="20" s="1"/>
  <c r="F111" i="20" s="1"/>
  <c r="F11" i="21"/>
  <c r="E8" i="7"/>
  <c r="E11" i="7" s="1"/>
  <c r="E12" i="7" s="1"/>
  <c r="E8" i="14"/>
  <c r="N67" i="17"/>
  <c r="K386" i="16"/>
  <c r="L386" i="16" s="1"/>
  <c r="J7" i="27"/>
  <c r="D10" i="12"/>
  <c r="D12" i="12"/>
  <c r="I11" i="20"/>
  <c r="D5" i="27"/>
  <c r="D6" i="27"/>
  <c r="C7" i="27"/>
  <c r="C8" i="27" s="1"/>
  <c r="C67" i="13"/>
  <c r="C70" i="12"/>
  <c r="H70" i="12" s="1"/>
  <c r="E4" i="13"/>
  <c r="J5" i="13"/>
  <c r="I7" i="13"/>
  <c r="J6" i="13"/>
  <c r="D4" i="13"/>
  <c r="K4" i="13"/>
  <c r="F94" i="11"/>
  <c r="C94" i="12"/>
  <c r="J11" i="21"/>
  <c r="E4" i="25"/>
  <c r="C4" i="25"/>
  <c r="L4" i="25"/>
  <c r="K4" i="25"/>
  <c r="K8" i="14"/>
  <c r="K11" i="14" s="1"/>
  <c r="K12" i="14" s="1"/>
  <c r="H11" i="18"/>
  <c r="H12" i="18" s="1"/>
  <c r="J7" i="3"/>
  <c r="G8" i="26"/>
  <c r="G11" i="26" s="1"/>
  <c r="G12" i="26" s="1"/>
  <c r="K8" i="12"/>
  <c r="K11" i="12" s="1"/>
  <c r="K12" i="12" s="1"/>
  <c r="K7" i="4"/>
  <c r="K5" i="4"/>
  <c r="K6" i="4"/>
  <c r="K11" i="29"/>
  <c r="K12" i="29" s="1"/>
  <c r="K11" i="10"/>
  <c r="K12" i="10" s="1"/>
  <c r="M5" i="5"/>
  <c r="M6" i="5"/>
  <c r="L7" i="5"/>
  <c r="L8" i="5" s="1"/>
  <c r="I4" i="5"/>
  <c r="K3" i="28"/>
  <c r="K4" i="28" s="1"/>
  <c r="E3" i="28"/>
  <c r="I3" i="28"/>
  <c r="C3" i="28"/>
  <c r="G3" i="28"/>
  <c r="G4" i="28" s="1"/>
  <c r="F8" i="28"/>
  <c r="G2" i="28"/>
  <c r="B3" i="28"/>
  <c r="B4" i="28" s="1"/>
  <c r="J3" i="28"/>
  <c r="J4" i="28" s="1"/>
  <c r="I8" i="28"/>
  <c r="D3" i="28"/>
  <c r="F3" i="28"/>
  <c r="F4" i="28" s="1"/>
  <c r="H2" i="28"/>
  <c r="L3" i="28"/>
  <c r="H3" i="28"/>
  <c r="H4" i="28" s="1"/>
  <c r="M3" i="28"/>
  <c r="M4" i="28" s="1"/>
  <c r="J11" i="14"/>
  <c r="M386" i="13"/>
  <c r="N386" i="13" s="1"/>
  <c r="O67" i="14"/>
  <c r="L4" i="22"/>
  <c r="G4" i="22"/>
  <c r="E6" i="22"/>
  <c r="E7" i="22"/>
  <c r="E8" i="22" s="1"/>
  <c r="E5" i="22"/>
  <c r="M12" i="12"/>
  <c r="L12" i="12"/>
  <c r="M10" i="12"/>
  <c r="N66" i="21"/>
  <c r="K385" i="20"/>
  <c r="L385" i="20" s="1"/>
  <c r="F7" i="4"/>
  <c r="F8" i="4" s="1"/>
  <c r="F11" i="4" s="1"/>
  <c r="F12" i="4" s="1"/>
  <c r="G6" i="4"/>
  <c r="G8" i="4" s="1"/>
  <c r="G5" i="4"/>
  <c r="D3" i="16"/>
  <c r="G3" i="16"/>
  <c r="G4" i="16" s="1"/>
  <c r="F8" i="16"/>
  <c r="H3" i="16"/>
  <c r="H2" i="16"/>
  <c r="L3" i="16"/>
  <c r="L4" i="16" s="1"/>
  <c r="C3" i="16"/>
  <c r="C4" i="16" s="1"/>
  <c r="G2" i="16"/>
  <c r="F3" i="16"/>
  <c r="K3" i="16"/>
  <c r="K4" i="16" s="1"/>
  <c r="I3" i="16"/>
  <c r="I4" i="16" s="1"/>
  <c r="B3" i="16"/>
  <c r="I8" i="16"/>
  <c r="J3" i="16"/>
  <c r="M3" i="16"/>
  <c r="M4" i="16" s="1"/>
  <c r="E3" i="16"/>
  <c r="E4" i="16" s="1"/>
  <c r="O173" i="29"/>
  <c r="O421" i="28"/>
  <c r="B8" i="19"/>
  <c r="B11" i="19" s="1"/>
  <c r="B12" i="19" s="1"/>
  <c r="B15" i="19" s="1"/>
  <c r="B16" i="19" s="1"/>
  <c r="F111" i="19" s="1"/>
  <c r="H11" i="12"/>
  <c r="H12" i="12" s="1"/>
  <c r="H8" i="8"/>
  <c r="H11" i="8" s="1"/>
  <c r="H12" i="8" s="1"/>
  <c r="H8" i="15"/>
  <c r="H11" i="15" s="1"/>
  <c r="H12" i="15" s="1"/>
  <c r="B15" i="11"/>
  <c r="B16" i="11" s="1"/>
  <c r="F111" i="11" s="1"/>
  <c r="K388" i="23"/>
  <c r="L388" i="23" s="1"/>
  <c r="N69" i="24"/>
  <c r="G8" i="19"/>
  <c r="K8" i="18"/>
  <c r="K11" i="18" s="1"/>
  <c r="K12" i="18" s="1"/>
  <c r="D10" i="21"/>
  <c r="D12" i="21"/>
  <c r="B11" i="15"/>
  <c r="B12" i="15" s="1"/>
  <c r="I11" i="7"/>
  <c r="I12" i="7" s="1"/>
  <c r="M12" i="14"/>
  <c r="M10" i="14"/>
  <c r="C11" i="19"/>
  <c r="G10" i="21"/>
  <c r="F12" i="21"/>
  <c r="G12" i="21"/>
  <c r="K8" i="21"/>
  <c r="L5" i="27"/>
  <c r="L11" i="27" s="1"/>
  <c r="M9" i="27"/>
  <c r="L6" i="27"/>
  <c r="J10" i="20"/>
  <c r="J12" i="20"/>
  <c r="I12" i="20"/>
  <c r="J12" i="30"/>
  <c r="J10" i="30"/>
  <c r="I12" i="30"/>
  <c r="B15" i="30" s="1"/>
  <c r="B16" i="30" s="1"/>
  <c r="F111" i="30" s="1"/>
  <c r="G10" i="4"/>
  <c r="M12" i="4"/>
  <c r="M10" i="4"/>
  <c r="L12" i="4"/>
  <c r="L13" i="4" s="1"/>
  <c r="I12" i="14"/>
  <c r="J10" i="14"/>
  <c r="J12" i="14"/>
  <c r="F4" i="13"/>
  <c r="I5" i="13"/>
  <c r="I11" i="13" s="1"/>
  <c r="J7" i="13"/>
  <c r="J9" i="13"/>
  <c r="I6" i="13"/>
  <c r="M5" i="13"/>
  <c r="L7" i="13"/>
  <c r="L8" i="13" s="1"/>
  <c r="M6" i="13"/>
  <c r="G4" i="25"/>
  <c r="F4" i="25"/>
  <c r="B6" i="25"/>
  <c r="B5" i="25"/>
  <c r="B7" i="25"/>
  <c r="K103" i="5"/>
  <c r="K109" i="5" s="1"/>
  <c r="Q109" i="5" s="1"/>
  <c r="K110" i="5" s="1"/>
  <c r="K109" i="4"/>
  <c r="Q109" i="4" s="1"/>
  <c r="K110" i="4" s="1"/>
  <c r="L5" i="5"/>
  <c r="M9" i="5"/>
  <c r="L6" i="5"/>
  <c r="B7" i="5"/>
  <c r="B5" i="5"/>
  <c r="B6" i="5"/>
  <c r="H11" i="14"/>
  <c r="H12" i="14" s="1"/>
  <c r="H11" i="7"/>
  <c r="H12" i="7" s="1"/>
  <c r="H7" i="5"/>
  <c r="H6" i="5"/>
  <c r="H5" i="5"/>
  <c r="J4" i="5"/>
  <c r="G4" i="5"/>
  <c r="G7" i="5" s="1"/>
  <c r="D4" i="5"/>
  <c r="H11" i="19"/>
  <c r="H12" i="19" s="1"/>
  <c r="B5" i="27"/>
  <c r="B7" i="27"/>
  <c r="B6" i="27"/>
  <c r="F12" i="27"/>
  <c r="G10" i="27"/>
  <c r="D10" i="15"/>
  <c r="C12" i="15"/>
  <c r="D12" i="15"/>
  <c r="C11" i="10"/>
  <c r="C12" i="10" s="1"/>
  <c r="B15" i="10" s="1"/>
  <c r="B16" i="10" s="1"/>
  <c r="F111" i="10" s="1"/>
  <c r="I4" i="22"/>
  <c r="M5" i="22"/>
  <c r="M11" i="22" s="1"/>
  <c r="M6" i="22"/>
  <c r="L7" i="22"/>
  <c r="L8" i="22" s="1"/>
  <c r="D6" i="22"/>
  <c r="D5" i="22"/>
  <c r="D11" i="22" s="1"/>
  <c r="C7" i="22"/>
  <c r="C8" i="22" s="1"/>
  <c r="K5" i="22"/>
  <c r="K7" i="22"/>
  <c r="K6" i="22"/>
  <c r="I12" i="21"/>
  <c r="J10" i="21"/>
  <c r="J12" i="21"/>
  <c r="F99" i="13"/>
  <c r="M134" i="13"/>
  <c r="M147" i="13"/>
  <c r="B11" i="29"/>
  <c r="B12" i="29" s="1"/>
  <c r="B15" i="29" s="1"/>
  <c r="B16" i="29" s="1"/>
  <c r="F111" i="29" s="1"/>
  <c r="G11" i="19"/>
  <c r="G12" i="19" s="1"/>
  <c r="E11" i="26"/>
  <c r="E12" i="26" s="1"/>
  <c r="K7" i="27"/>
  <c r="K5" i="27"/>
  <c r="K6" i="27"/>
  <c r="C11" i="21"/>
  <c r="C12" i="21" s="1"/>
  <c r="B15" i="21" s="1"/>
  <c r="B16" i="21" s="1"/>
  <c r="F111" i="21" s="1"/>
  <c r="G11" i="8"/>
  <c r="G12" i="8" s="1"/>
  <c r="E8" i="8"/>
  <c r="E11" i="8" s="1"/>
  <c r="E12" i="8" s="1"/>
  <c r="B15" i="8" s="1"/>
  <c r="B16" i="8" s="1"/>
  <c r="F111" i="8" s="1"/>
  <c r="L11" i="14"/>
  <c r="L12" i="14" s="1"/>
  <c r="J11" i="8"/>
  <c r="J12" i="8" s="1"/>
  <c r="J9" i="4"/>
  <c r="I5" i="4"/>
  <c r="J7" i="4"/>
  <c r="J11" i="4" s="1"/>
  <c r="I6" i="4"/>
  <c r="C12" i="19"/>
  <c r="D10" i="19"/>
  <c r="D12" i="19"/>
  <c r="G11" i="12"/>
  <c r="G12" i="12" s="1"/>
  <c r="K11" i="21"/>
  <c r="K12" i="21" s="1"/>
  <c r="J11" i="27"/>
  <c r="J12" i="27"/>
  <c r="J10" i="27"/>
  <c r="I12" i="27"/>
  <c r="C11" i="12"/>
  <c r="C12" i="12" s="1"/>
  <c r="B15" i="12" s="1"/>
  <c r="B16" i="12" s="1"/>
  <c r="F111" i="12" s="1"/>
  <c r="J11" i="7"/>
  <c r="J12" i="7" s="1"/>
  <c r="B11" i="4"/>
  <c r="B12" i="4" s="1"/>
  <c r="M9" i="13"/>
  <c r="L6" i="13"/>
  <c r="L5" i="13"/>
  <c r="L11" i="13" s="1"/>
  <c r="G5" i="13"/>
  <c r="F7" i="13"/>
  <c r="G6" i="13"/>
  <c r="L171" i="11"/>
  <c r="K419" i="10"/>
  <c r="L471" i="10"/>
  <c r="I4" i="25"/>
  <c r="E11" i="27"/>
  <c r="E12" i="27" s="1"/>
  <c r="L6" i="3"/>
  <c r="M9" i="3"/>
  <c r="L5" i="3"/>
  <c r="L11" i="3" s="1"/>
  <c r="H5" i="3"/>
  <c r="H6" i="3"/>
  <c r="H7" i="3"/>
  <c r="H8" i="3" s="1"/>
  <c r="B7" i="3"/>
  <c r="B8" i="3" s="1"/>
  <c r="B5" i="3"/>
  <c r="B6" i="3"/>
  <c r="J5" i="3"/>
  <c r="I7" i="3"/>
  <c r="I8" i="3" s="1"/>
  <c r="I11" i="3" s="1"/>
  <c r="I12" i="3" s="1"/>
  <c r="J6" i="3"/>
  <c r="F11" i="3"/>
  <c r="M11" i="3"/>
  <c r="G5" i="3"/>
  <c r="F7" i="3"/>
  <c r="F8" i="3" s="1"/>
  <c r="G6" i="3"/>
  <c r="G8" i="3" s="1"/>
  <c r="G10" i="3"/>
  <c r="J10" i="3"/>
  <c r="O103" i="3"/>
  <c r="O109" i="3" s="1"/>
  <c r="N118" i="3" s="1"/>
  <c r="N125" i="3" s="1"/>
  <c r="Q126" i="3" s="1"/>
  <c r="O125" i="3" s="1"/>
  <c r="L103" i="4"/>
  <c r="G114" i="3"/>
  <c r="R109" i="3"/>
  <c r="N109" i="3"/>
  <c r="O114" i="3" s="1"/>
  <c r="K106" i="12"/>
  <c r="F447" i="7"/>
  <c r="J398" i="7"/>
  <c r="H370" i="7"/>
  <c r="F43" i="8"/>
  <c r="J361" i="7"/>
  <c r="H388" i="9"/>
  <c r="L69" i="10"/>
  <c r="V390" i="9"/>
  <c r="M387" i="14"/>
  <c r="N387" i="14" s="1"/>
  <c r="O68" i="15"/>
  <c r="F174" i="11"/>
  <c r="F423" i="10"/>
  <c r="E423" i="10"/>
  <c r="C78" i="10"/>
  <c r="A172" i="9"/>
  <c r="N43" i="9"/>
  <c r="H371" i="8"/>
  <c r="L172" i="8"/>
  <c r="K420" i="7"/>
  <c r="J471" i="7"/>
  <c r="H382" i="9"/>
  <c r="G446" i="9"/>
  <c r="K104" i="13"/>
  <c r="N69" i="11"/>
  <c r="K388" i="10"/>
  <c r="L388" i="10" s="1"/>
  <c r="O66" i="14"/>
  <c r="O70" i="13"/>
  <c r="R70" i="13" s="1"/>
  <c r="M385" i="13"/>
  <c r="N385" i="13" s="1"/>
  <c r="O106" i="7"/>
  <c r="L106" i="8"/>
  <c r="N106" i="8" s="1"/>
  <c r="O69" i="20"/>
  <c r="M388" i="19"/>
  <c r="N388" i="19" s="1"/>
  <c r="K387" i="10"/>
  <c r="L387" i="10" s="1"/>
  <c r="N68" i="11"/>
  <c r="N70" i="10"/>
  <c r="B174" i="14"/>
  <c r="A423" i="13"/>
  <c r="B423" i="13"/>
  <c r="L108" i="8"/>
  <c r="N108" i="8" s="1"/>
  <c r="O108" i="7"/>
  <c r="K105" i="10"/>
  <c r="O105" i="9"/>
  <c r="O104" i="7"/>
  <c r="L104" i="8"/>
  <c r="N104" i="8" s="1"/>
  <c r="V388" i="12"/>
  <c r="L68" i="13"/>
  <c r="H387" i="12"/>
  <c r="L107" i="8"/>
  <c r="N107" i="8" s="1"/>
  <c r="O107" i="7"/>
  <c r="F173" i="8"/>
  <c r="F421" i="7"/>
  <c r="B421" i="12"/>
  <c r="B173" i="13"/>
  <c r="H8" i="2"/>
  <c r="D10" i="2"/>
  <c r="L12" i="2"/>
  <c r="L13" i="2" s="1"/>
  <c r="M10" i="2"/>
  <c r="M12" i="2"/>
  <c r="C11" i="2"/>
  <c r="C12" i="2" s="1"/>
  <c r="F101" i="11"/>
  <c r="F149" i="11" s="1"/>
  <c r="F100" i="12"/>
  <c r="A171" i="7"/>
  <c r="A419" i="7" s="1"/>
  <c r="L451" i="7"/>
  <c r="F78" i="8"/>
  <c r="L457" i="7"/>
  <c r="K162" i="7"/>
  <c r="L70" i="7"/>
  <c r="H384" i="6"/>
  <c r="K103" i="11"/>
  <c r="K109" i="10"/>
  <c r="Q109" i="10" s="1"/>
  <c r="K110" i="10" s="1"/>
  <c r="L421" i="11"/>
  <c r="M173" i="12"/>
  <c r="H11" i="2" l="1"/>
  <c r="H12" i="2" s="1"/>
  <c r="F5" i="2"/>
  <c r="G7" i="2"/>
  <c r="F6" i="2"/>
  <c r="G9" i="2"/>
  <c r="G10" i="2" s="1"/>
  <c r="J6" i="2"/>
  <c r="J5" i="2"/>
  <c r="I7" i="2"/>
  <c r="I8" i="2" s="1"/>
  <c r="I11" i="2" s="1"/>
  <c r="I12" i="2" s="1"/>
  <c r="J7" i="2"/>
  <c r="K7" i="2"/>
  <c r="K5" i="2"/>
  <c r="K6" i="2"/>
  <c r="G5" i="2"/>
  <c r="F7" i="2"/>
  <c r="F8" i="2" s="1"/>
  <c r="G6" i="2"/>
  <c r="G8" i="2" s="1"/>
  <c r="I11" i="4"/>
  <c r="D11" i="4"/>
  <c r="D12" i="4" s="1"/>
  <c r="F12" i="3"/>
  <c r="J11" i="3"/>
  <c r="J12" i="3" s="1"/>
  <c r="C11" i="3"/>
  <c r="C12" i="3" s="1"/>
  <c r="V385" i="10"/>
  <c r="L66" i="11"/>
  <c r="H385" i="10"/>
  <c r="O173" i="9"/>
  <c r="O421" i="8"/>
  <c r="D12" i="3"/>
  <c r="B15" i="14"/>
  <c r="B16" i="14" s="1"/>
  <c r="F111" i="14" s="1"/>
  <c r="B15" i="26"/>
  <c r="B16" i="26" s="1"/>
  <c r="F111" i="26" s="1"/>
  <c r="B15" i="18"/>
  <c r="B16" i="18" s="1"/>
  <c r="F111" i="18" s="1"/>
  <c r="I7" i="5"/>
  <c r="J6" i="5"/>
  <c r="J5" i="5"/>
  <c r="B8" i="5"/>
  <c r="I12" i="13"/>
  <c r="J10" i="13"/>
  <c r="M10" i="27"/>
  <c r="M12" i="27"/>
  <c r="L12" i="27"/>
  <c r="N69" i="27"/>
  <c r="K388" i="24"/>
  <c r="L388" i="24" s="1"/>
  <c r="N69" i="25"/>
  <c r="N69" i="30"/>
  <c r="K388" i="30" s="1"/>
  <c r="L388" i="30" s="1"/>
  <c r="O421" i="29"/>
  <c r="O173" i="30"/>
  <c r="J9" i="16"/>
  <c r="I6" i="16"/>
  <c r="I5" i="16"/>
  <c r="I11" i="16" s="1"/>
  <c r="C6" i="16"/>
  <c r="D9" i="16"/>
  <c r="C5" i="16"/>
  <c r="E11" i="22"/>
  <c r="E12" i="22" s="1"/>
  <c r="L6" i="22"/>
  <c r="L5" i="22"/>
  <c r="M9" i="22"/>
  <c r="J6" i="28"/>
  <c r="I7" i="28"/>
  <c r="J5" i="28"/>
  <c r="E4" i="28"/>
  <c r="E6" i="25"/>
  <c r="E7" i="25"/>
  <c r="E5" i="25"/>
  <c r="K7" i="13"/>
  <c r="K6" i="13"/>
  <c r="K5" i="13"/>
  <c r="J11" i="13"/>
  <c r="J12" i="13" s="1"/>
  <c r="C70" i="13"/>
  <c r="H70" i="13" s="1"/>
  <c r="C67" i="14"/>
  <c r="F5" i="22"/>
  <c r="G9" i="22"/>
  <c r="F6" i="22"/>
  <c r="G7" i="22"/>
  <c r="H8" i="25"/>
  <c r="B15" i="7"/>
  <c r="B16" i="7" s="1"/>
  <c r="F111" i="7" s="1"/>
  <c r="D10" i="5"/>
  <c r="F11" i="5"/>
  <c r="L471" i="11"/>
  <c r="K419" i="11"/>
  <c r="L171" i="12"/>
  <c r="E5" i="16"/>
  <c r="E6" i="16"/>
  <c r="E7" i="16"/>
  <c r="K7" i="16"/>
  <c r="K5" i="16"/>
  <c r="K6" i="16"/>
  <c r="M9" i="16"/>
  <c r="L5" i="16"/>
  <c r="L6" i="16"/>
  <c r="G5" i="16"/>
  <c r="G6" i="16"/>
  <c r="F7" i="16"/>
  <c r="O67" i="15"/>
  <c r="M386" i="14"/>
  <c r="N386" i="14" s="1"/>
  <c r="M5" i="28"/>
  <c r="M11" i="28" s="1"/>
  <c r="L7" i="28"/>
  <c r="L8" i="28" s="1"/>
  <c r="M6" i="28"/>
  <c r="F6" i="28"/>
  <c r="G7" i="28"/>
  <c r="F5" i="28"/>
  <c r="G9" i="28"/>
  <c r="B7" i="28"/>
  <c r="B8" i="28" s="1"/>
  <c r="B5" i="28"/>
  <c r="B6" i="28"/>
  <c r="G5" i="28"/>
  <c r="G6" i="28"/>
  <c r="G8" i="28" s="1"/>
  <c r="F7" i="28"/>
  <c r="K7" i="28"/>
  <c r="K5" i="28"/>
  <c r="K6" i="28"/>
  <c r="K6" i="25"/>
  <c r="K7" i="25"/>
  <c r="K8" i="25" s="1"/>
  <c r="K5" i="25"/>
  <c r="D5" i="13"/>
  <c r="D11" i="13" s="1"/>
  <c r="D6" i="13"/>
  <c r="C7" i="13"/>
  <c r="C8" i="13" s="1"/>
  <c r="E5" i="13"/>
  <c r="E7" i="13"/>
  <c r="E8" i="13" s="1"/>
  <c r="E6" i="13"/>
  <c r="D10" i="27"/>
  <c r="D10" i="4"/>
  <c r="D9" i="22"/>
  <c r="C5" i="22"/>
  <c r="C6" i="22"/>
  <c r="M94" i="8"/>
  <c r="O94" i="8" s="1"/>
  <c r="N123" i="7"/>
  <c r="I6" i="25"/>
  <c r="J9" i="25"/>
  <c r="I5" i="25"/>
  <c r="I11" i="25" s="1"/>
  <c r="J7" i="25"/>
  <c r="K8" i="22"/>
  <c r="I5" i="22"/>
  <c r="I11" i="22" s="1"/>
  <c r="J9" i="22"/>
  <c r="I6" i="22"/>
  <c r="J7" i="22"/>
  <c r="J11" i="22" s="1"/>
  <c r="D5" i="5"/>
  <c r="D6" i="5"/>
  <c r="C7" i="5"/>
  <c r="C8" i="5" s="1"/>
  <c r="M10" i="5"/>
  <c r="G7" i="25"/>
  <c r="F5" i="25"/>
  <c r="F11" i="25" s="1"/>
  <c r="G9" i="25"/>
  <c r="F6" i="25"/>
  <c r="M11" i="13"/>
  <c r="B15" i="15"/>
  <c r="B16" i="15" s="1"/>
  <c r="F111" i="15" s="1"/>
  <c r="L7" i="16"/>
  <c r="L8" i="16" s="1"/>
  <c r="M5" i="16"/>
  <c r="M11" i="16" s="1"/>
  <c r="M6" i="16"/>
  <c r="F4" i="16"/>
  <c r="D4" i="16"/>
  <c r="H7" i="28"/>
  <c r="H8" i="28" s="1"/>
  <c r="H5" i="28"/>
  <c r="H11" i="28" s="1"/>
  <c r="H12" i="28" s="1"/>
  <c r="H6" i="28"/>
  <c r="D4" i="28"/>
  <c r="C4" i="28"/>
  <c r="M11" i="5"/>
  <c r="M12" i="5" s="1"/>
  <c r="M9" i="25"/>
  <c r="L5" i="25"/>
  <c r="L6" i="25"/>
  <c r="F94" i="12"/>
  <c r="C94" i="13"/>
  <c r="N67" i="18"/>
  <c r="K386" i="17"/>
  <c r="L386" i="17" s="1"/>
  <c r="H8" i="27"/>
  <c r="F70" i="15"/>
  <c r="F67" i="16"/>
  <c r="H392" i="15"/>
  <c r="C11" i="4"/>
  <c r="C12" i="4" s="1"/>
  <c r="J11" i="25"/>
  <c r="C11" i="13"/>
  <c r="H386" i="9"/>
  <c r="V386" i="9"/>
  <c r="L67" i="10"/>
  <c r="C11" i="5"/>
  <c r="C12" i="5" s="1"/>
  <c r="K5" i="5"/>
  <c r="K11" i="5" s="1"/>
  <c r="K12" i="5" s="1"/>
  <c r="K6" i="5"/>
  <c r="K7" i="5"/>
  <c r="K8" i="5" s="1"/>
  <c r="L12" i="13"/>
  <c r="M10" i="13"/>
  <c r="M12" i="13"/>
  <c r="I12" i="4"/>
  <c r="J12" i="4"/>
  <c r="J10" i="4"/>
  <c r="K8" i="27"/>
  <c r="K11" i="27" s="1"/>
  <c r="K12" i="27" s="1"/>
  <c r="K11" i="22"/>
  <c r="K12" i="22" s="1"/>
  <c r="B8" i="27"/>
  <c r="B11" i="27" s="1"/>
  <c r="B12" i="27" s="1"/>
  <c r="B15" i="27" s="1"/>
  <c r="B16" i="27" s="1"/>
  <c r="F111" i="27" s="1"/>
  <c r="G5" i="5"/>
  <c r="G11" i="5" s="1"/>
  <c r="F7" i="5"/>
  <c r="G6" i="5"/>
  <c r="G8" i="5" s="1"/>
  <c r="H8" i="5"/>
  <c r="H11" i="5" s="1"/>
  <c r="H12" i="5" s="1"/>
  <c r="B11" i="5"/>
  <c r="B12" i="5" s="1"/>
  <c r="L11" i="5"/>
  <c r="L12" i="5" s="1"/>
  <c r="B8" i="25"/>
  <c r="B11" i="25" s="1"/>
  <c r="B12" i="25" s="1"/>
  <c r="G6" i="25"/>
  <c r="G8" i="25" s="1"/>
  <c r="G5" i="25"/>
  <c r="G11" i="25" s="1"/>
  <c r="F7" i="25"/>
  <c r="F6" i="13"/>
  <c r="G9" i="13"/>
  <c r="F5" i="13"/>
  <c r="F11" i="13" s="1"/>
  <c r="G7" i="13"/>
  <c r="G8" i="13" s="1"/>
  <c r="G11" i="13" s="1"/>
  <c r="J4" i="16"/>
  <c r="B4" i="16"/>
  <c r="H4" i="16"/>
  <c r="G11" i="4"/>
  <c r="G12" i="4" s="1"/>
  <c r="N66" i="22"/>
  <c r="K385" i="21"/>
  <c r="L385" i="21" s="1"/>
  <c r="G6" i="22"/>
  <c r="G8" i="22" s="1"/>
  <c r="F7" i="22"/>
  <c r="G5" i="22"/>
  <c r="G11" i="22" s="1"/>
  <c r="L4" i="28"/>
  <c r="I4" i="28"/>
  <c r="J7" i="5"/>
  <c r="I6" i="5"/>
  <c r="J9" i="5"/>
  <c r="I5" i="5"/>
  <c r="K8" i="4"/>
  <c r="K11" i="4" s="1"/>
  <c r="K12" i="4" s="1"/>
  <c r="C6" i="25"/>
  <c r="C5" i="25"/>
  <c r="C11" i="25" s="1"/>
  <c r="D9" i="25"/>
  <c r="D11" i="27"/>
  <c r="D12" i="27" s="1"/>
  <c r="C11" i="27"/>
  <c r="C12" i="27" s="1"/>
  <c r="K94" i="11"/>
  <c r="N120" i="10"/>
  <c r="H11" i="27"/>
  <c r="H12" i="27" s="1"/>
  <c r="M134" i="14"/>
  <c r="F99" i="14"/>
  <c r="M147" i="14"/>
  <c r="B8" i="22"/>
  <c r="B11" i="22" s="1"/>
  <c r="B12" i="22" s="1"/>
  <c r="M11" i="25"/>
  <c r="H11" i="25"/>
  <c r="H12" i="25" s="1"/>
  <c r="D11" i="25"/>
  <c r="H8" i="13"/>
  <c r="H11" i="13" s="1"/>
  <c r="H12" i="13" s="1"/>
  <c r="D10" i="13"/>
  <c r="D12" i="13"/>
  <c r="C12" i="13"/>
  <c r="B11" i="13"/>
  <c r="B12" i="13" s="1"/>
  <c r="G11" i="27"/>
  <c r="G12" i="27" s="1"/>
  <c r="H11" i="22"/>
  <c r="H12" i="22" s="1"/>
  <c r="F12" i="5"/>
  <c r="G12" i="5"/>
  <c r="G10" i="5"/>
  <c r="G11" i="3"/>
  <c r="G12" i="3" s="1"/>
  <c r="B11" i="3"/>
  <c r="B12" i="3" s="1"/>
  <c r="H11" i="3"/>
  <c r="H12" i="3" s="1"/>
  <c r="M12" i="3"/>
  <c r="M10" i="3"/>
  <c r="L12" i="3"/>
  <c r="L13" i="3" s="1"/>
  <c r="L109" i="4"/>
  <c r="N103" i="4"/>
  <c r="K105" i="11"/>
  <c r="O105" i="10"/>
  <c r="O108" i="8"/>
  <c r="L108" i="9"/>
  <c r="N108" i="9" s="1"/>
  <c r="K104" i="14"/>
  <c r="K420" i="8"/>
  <c r="L172" i="9"/>
  <c r="J471" i="8"/>
  <c r="A172" i="10"/>
  <c r="C78" i="11"/>
  <c r="L69" i="11"/>
  <c r="V390" i="10"/>
  <c r="H388" i="10"/>
  <c r="K106" i="13"/>
  <c r="L107" i="9"/>
  <c r="N107" i="9" s="1"/>
  <c r="O107" i="8"/>
  <c r="L104" i="9"/>
  <c r="N104" i="9" s="1"/>
  <c r="O104" i="8"/>
  <c r="H382" i="10"/>
  <c r="G446" i="10"/>
  <c r="O69" i="21"/>
  <c r="M388" i="20"/>
  <c r="N388" i="20" s="1"/>
  <c r="K388" i="11"/>
  <c r="L388" i="11" s="1"/>
  <c r="N69" i="12"/>
  <c r="F423" i="11"/>
  <c r="F174" i="12"/>
  <c r="E423" i="11"/>
  <c r="L106" i="9"/>
  <c r="N106" i="9" s="1"/>
  <c r="O106" i="8"/>
  <c r="N43" i="10"/>
  <c r="H371" i="9"/>
  <c r="O68" i="16"/>
  <c r="M387" i="15"/>
  <c r="N387" i="15" s="1"/>
  <c r="N68" i="12"/>
  <c r="N70" i="11"/>
  <c r="K387" i="11"/>
  <c r="L387" i="11" s="1"/>
  <c r="H387" i="13"/>
  <c r="L68" i="14"/>
  <c r="V388" i="13"/>
  <c r="B174" i="15"/>
  <c r="A423" i="14"/>
  <c r="B423" i="14"/>
  <c r="O70" i="14"/>
  <c r="R70" i="14" s="1"/>
  <c r="M385" i="14"/>
  <c r="N385" i="14" s="1"/>
  <c r="O66" i="15"/>
  <c r="F43" i="9"/>
  <c r="H370" i="8"/>
  <c r="F447" i="8"/>
  <c r="J361" i="8"/>
  <c r="J398" i="8"/>
  <c r="F421" i="8"/>
  <c r="F173" i="9"/>
  <c r="B173" i="14"/>
  <c r="B421" i="13"/>
  <c r="F100" i="13"/>
  <c r="F101" i="12"/>
  <c r="F149" i="12" s="1"/>
  <c r="A171" i="8"/>
  <c r="A419" i="8" s="1"/>
  <c r="L457" i="8"/>
  <c r="K162" i="8"/>
  <c r="F78" i="9"/>
  <c r="L451" i="8"/>
  <c r="H384" i="7"/>
  <c r="L70" i="8"/>
  <c r="K103" i="12"/>
  <c r="K109" i="11"/>
  <c r="Q109" i="11" s="1"/>
  <c r="K110" i="11" s="1"/>
  <c r="M173" i="13"/>
  <c r="L421" i="12"/>
  <c r="K8" i="2" l="1"/>
  <c r="K11" i="2" s="1"/>
  <c r="K12" i="2" s="1"/>
  <c r="G11" i="2"/>
  <c r="G12" i="2" s="1"/>
  <c r="J11" i="2"/>
  <c r="J12" i="2" s="1"/>
  <c r="F11" i="2"/>
  <c r="F12" i="2" s="1"/>
  <c r="H385" i="11"/>
  <c r="L66" i="12"/>
  <c r="V385" i="11"/>
  <c r="O421" i="9"/>
  <c r="O173" i="10"/>
  <c r="B15" i="4"/>
  <c r="B16" i="4" s="1"/>
  <c r="F111" i="4" s="1"/>
  <c r="N120" i="11"/>
  <c r="K94" i="12"/>
  <c r="J10" i="5"/>
  <c r="L5" i="28"/>
  <c r="L6" i="28"/>
  <c r="M9" i="28"/>
  <c r="H6" i="16"/>
  <c r="H5" i="16"/>
  <c r="H7" i="16"/>
  <c r="H8" i="16" s="1"/>
  <c r="G9" i="16"/>
  <c r="F5" i="16"/>
  <c r="G7" i="16"/>
  <c r="F6" i="16"/>
  <c r="D10" i="22"/>
  <c r="D12" i="22"/>
  <c r="G10" i="22"/>
  <c r="G12" i="22"/>
  <c r="M12" i="22"/>
  <c r="M10" i="22"/>
  <c r="K388" i="27"/>
  <c r="L388" i="27" s="1"/>
  <c r="N69" i="28"/>
  <c r="B6" i="16"/>
  <c r="B5" i="16"/>
  <c r="B7" i="16"/>
  <c r="G12" i="13"/>
  <c r="F12" i="13"/>
  <c r="G10" i="13"/>
  <c r="F70" i="16"/>
  <c r="F67" i="17"/>
  <c r="H392" i="16"/>
  <c r="N67" i="19"/>
  <c r="K386" i="18"/>
  <c r="L386" i="18" s="1"/>
  <c r="N70" i="18"/>
  <c r="H382" i="18" s="1"/>
  <c r="L11" i="25"/>
  <c r="C5" i="28"/>
  <c r="D9" i="28"/>
  <c r="C6" i="28"/>
  <c r="I12" i="25"/>
  <c r="J12" i="25"/>
  <c r="J10" i="25"/>
  <c r="M94" i="9"/>
  <c r="O94" i="9" s="1"/>
  <c r="N123" i="8"/>
  <c r="E11" i="13"/>
  <c r="E12" i="13" s="1"/>
  <c r="B15" i="13" s="1"/>
  <c r="B16" i="13" s="1"/>
  <c r="F111" i="13" s="1"/>
  <c r="K11" i="25"/>
  <c r="K12" i="25" s="1"/>
  <c r="G11" i="28"/>
  <c r="G12" i="28"/>
  <c r="G10" i="28"/>
  <c r="O67" i="16"/>
  <c r="M386" i="15"/>
  <c r="N386" i="15" s="1"/>
  <c r="F11" i="22"/>
  <c r="F12" i="22" s="1"/>
  <c r="E8" i="25"/>
  <c r="E11" i="25" s="1"/>
  <c r="E12" i="25" s="1"/>
  <c r="L11" i="22"/>
  <c r="L12" i="22" s="1"/>
  <c r="D10" i="16"/>
  <c r="J10" i="16"/>
  <c r="I12" i="16"/>
  <c r="N66" i="23"/>
  <c r="K385" i="22"/>
  <c r="L385" i="22" s="1"/>
  <c r="I7" i="16"/>
  <c r="J6" i="16"/>
  <c r="J5" i="16"/>
  <c r="L67" i="11"/>
  <c r="H386" i="10"/>
  <c r="V386" i="10"/>
  <c r="F99" i="15"/>
  <c r="M134" i="15"/>
  <c r="M147" i="15"/>
  <c r="F94" i="13"/>
  <c r="C94" i="14"/>
  <c r="L12" i="25"/>
  <c r="M12" i="25"/>
  <c r="M10" i="25"/>
  <c r="D5" i="28"/>
  <c r="D11" i="28" s="1"/>
  <c r="C7" i="28"/>
  <c r="C8" i="28" s="1"/>
  <c r="D6" i="28"/>
  <c r="C7" i="16"/>
  <c r="C8" i="16" s="1"/>
  <c r="C11" i="16" s="1"/>
  <c r="C12" i="16" s="1"/>
  <c r="D6" i="16"/>
  <c r="D5" i="16"/>
  <c r="D11" i="16" s="1"/>
  <c r="D12" i="16" s="1"/>
  <c r="J10" i="22"/>
  <c r="J12" i="22"/>
  <c r="I12" i="22"/>
  <c r="K8" i="28"/>
  <c r="K11" i="28" s="1"/>
  <c r="K12" i="28" s="1"/>
  <c r="F11" i="28"/>
  <c r="F12" i="28" s="1"/>
  <c r="L11" i="16"/>
  <c r="K8" i="16"/>
  <c r="K11" i="16" s="1"/>
  <c r="K12" i="16" s="1"/>
  <c r="C67" i="15"/>
  <c r="C70" i="14"/>
  <c r="H70" i="14" s="1"/>
  <c r="J7" i="16"/>
  <c r="N69" i="26"/>
  <c r="K388" i="26" s="1"/>
  <c r="L388" i="26" s="1"/>
  <c r="K388" i="25"/>
  <c r="L388" i="25" s="1"/>
  <c r="C12" i="25"/>
  <c r="D10" i="25"/>
  <c r="D12" i="25"/>
  <c r="I11" i="5"/>
  <c r="I12" i="5" s="1"/>
  <c r="J7" i="28"/>
  <c r="J11" i="28" s="1"/>
  <c r="I6" i="28"/>
  <c r="I5" i="28"/>
  <c r="I11" i="28" s="1"/>
  <c r="J9" i="28"/>
  <c r="G12" i="25"/>
  <c r="G10" i="25"/>
  <c r="F12" i="25"/>
  <c r="D11" i="5"/>
  <c r="D12" i="5" s="1"/>
  <c r="B15" i="5" s="1"/>
  <c r="B16" i="5" s="1"/>
  <c r="F111" i="5" s="1"/>
  <c r="C11" i="22"/>
  <c r="C12" i="22" s="1"/>
  <c r="B15" i="22" s="1"/>
  <c r="B16" i="22" s="1"/>
  <c r="F111" i="22" s="1"/>
  <c r="B11" i="28"/>
  <c r="B12" i="28" s="1"/>
  <c r="G8" i="16"/>
  <c r="G11" i="16" s="1"/>
  <c r="L12" i="16"/>
  <c r="M12" i="16"/>
  <c r="M10" i="16"/>
  <c r="E8" i="16"/>
  <c r="E11" i="16" s="1"/>
  <c r="E12" i="16" s="1"/>
  <c r="L471" i="12"/>
  <c r="L171" i="13"/>
  <c r="K419" i="12"/>
  <c r="K8" i="13"/>
  <c r="K11" i="13" s="1"/>
  <c r="K12" i="13" s="1"/>
  <c r="E7" i="28"/>
  <c r="E5" i="28"/>
  <c r="E6" i="28"/>
  <c r="O421" i="30"/>
  <c r="O173" i="26"/>
  <c r="O421" i="26" s="1"/>
  <c r="J11" i="5"/>
  <c r="J12" i="5" s="1"/>
  <c r="B15" i="3"/>
  <c r="B16" i="3" s="1"/>
  <c r="F111" i="3" s="1"/>
  <c r="L103" i="5"/>
  <c r="O103" i="4"/>
  <c r="O109" i="4" s="1"/>
  <c r="N118" i="4" s="1"/>
  <c r="N125" i="4" s="1"/>
  <c r="Q126" i="4" s="1"/>
  <c r="O125" i="4" s="1"/>
  <c r="N109" i="4"/>
  <c r="O114" i="4" s="1"/>
  <c r="R109" i="4"/>
  <c r="G114" i="4"/>
  <c r="O68" i="17"/>
  <c r="M387" i="16"/>
  <c r="N387" i="16" s="1"/>
  <c r="L106" i="10"/>
  <c r="N106" i="10" s="1"/>
  <c r="O106" i="9"/>
  <c r="F174" i="13"/>
  <c r="E423" i="12"/>
  <c r="F423" i="12"/>
  <c r="O108" i="9"/>
  <c r="L108" i="10"/>
  <c r="N108" i="10" s="1"/>
  <c r="O69" i="22"/>
  <c r="M388" i="21"/>
  <c r="N388" i="21" s="1"/>
  <c r="O107" i="9"/>
  <c r="L107" i="10"/>
  <c r="N107" i="10" s="1"/>
  <c r="K104" i="15"/>
  <c r="H387" i="14"/>
  <c r="V388" i="14"/>
  <c r="L68" i="15"/>
  <c r="H382" i="11"/>
  <c r="G446" i="11"/>
  <c r="H370" i="9"/>
  <c r="J398" i="9"/>
  <c r="F43" i="10"/>
  <c r="J361" i="9"/>
  <c r="F447" i="9"/>
  <c r="M385" i="15"/>
  <c r="N385" i="15" s="1"/>
  <c r="O66" i="16"/>
  <c r="O70" i="15"/>
  <c r="R70" i="15" s="1"/>
  <c r="K387" i="12"/>
  <c r="L387" i="12" s="1"/>
  <c r="N70" i="12"/>
  <c r="N68" i="13"/>
  <c r="N43" i="11"/>
  <c r="H371" i="10"/>
  <c r="N69" i="13"/>
  <c r="K388" i="12"/>
  <c r="L388" i="12" s="1"/>
  <c r="K106" i="14"/>
  <c r="V390" i="11"/>
  <c r="L69" i="12"/>
  <c r="H388" i="11"/>
  <c r="K420" i="9"/>
  <c r="L172" i="10"/>
  <c r="J471" i="9"/>
  <c r="B174" i="16"/>
  <c r="A423" i="15"/>
  <c r="B423" i="15"/>
  <c r="L104" i="10"/>
  <c r="N104" i="10" s="1"/>
  <c r="O104" i="9"/>
  <c r="A172" i="11"/>
  <c r="C78" i="12"/>
  <c r="K105" i="12"/>
  <c r="O105" i="11"/>
  <c r="F421" i="9"/>
  <c r="F173" i="10"/>
  <c r="B421" i="14"/>
  <c r="B173" i="15"/>
  <c r="F100" i="14"/>
  <c r="F101" i="13"/>
  <c r="F149" i="13" s="1"/>
  <c r="K162" i="9"/>
  <c r="L451" i="9"/>
  <c r="L457" i="9"/>
  <c r="F78" i="10"/>
  <c r="A171" i="9"/>
  <c r="A419" i="9" s="1"/>
  <c r="H384" i="8"/>
  <c r="L70" i="9"/>
  <c r="K103" i="13"/>
  <c r="K109" i="12"/>
  <c r="Q109" i="12" s="1"/>
  <c r="K110" i="12" s="1"/>
  <c r="M173" i="14"/>
  <c r="L421" i="13"/>
  <c r="B15" i="2" l="1"/>
  <c r="B16" i="2" s="1"/>
  <c r="F111" i="2" s="1"/>
  <c r="H385" i="12"/>
  <c r="V385" i="12"/>
  <c r="L66" i="13"/>
  <c r="O173" i="11"/>
  <c r="O421" i="10"/>
  <c r="B15" i="25"/>
  <c r="B16" i="25" s="1"/>
  <c r="F111" i="25" s="1"/>
  <c r="C70" i="15"/>
  <c r="H70" i="15" s="1"/>
  <c r="C67" i="16"/>
  <c r="H386" i="11"/>
  <c r="V386" i="11"/>
  <c r="L67" i="12"/>
  <c r="C11" i="28"/>
  <c r="N67" i="20"/>
  <c r="K386" i="19"/>
  <c r="L386" i="19" s="1"/>
  <c r="N70" i="19"/>
  <c r="H382" i="19" s="1"/>
  <c r="G10" i="16"/>
  <c r="F12" i="16"/>
  <c r="G12" i="16"/>
  <c r="C94" i="15"/>
  <c r="F94" i="14"/>
  <c r="J11" i="16"/>
  <c r="J12" i="16" s="1"/>
  <c r="M386" i="16"/>
  <c r="N386" i="16" s="1"/>
  <c r="O67" i="17"/>
  <c r="M10" i="28"/>
  <c r="L12" i="28"/>
  <c r="M12" i="28"/>
  <c r="L171" i="14"/>
  <c r="L471" i="13"/>
  <c r="K419" i="13"/>
  <c r="E8" i="28"/>
  <c r="E11" i="28" s="1"/>
  <c r="E12" i="28" s="1"/>
  <c r="J12" i="28"/>
  <c r="J10" i="28"/>
  <c r="I12" i="28"/>
  <c r="K385" i="23"/>
  <c r="L385" i="23" s="1"/>
  <c r="N66" i="24"/>
  <c r="M94" i="10"/>
  <c r="O94" i="10" s="1"/>
  <c r="N123" i="9"/>
  <c r="F67" i="18"/>
  <c r="H392" i="17"/>
  <c r="F70" i="17"/>
  <c r="N69" i="29"/>
  <c r="K388" i="29" s="1"/>
  <c r="L388" i="29" s="1"/>
  <c r="K388" i="28"/>
  <c r="L388" i="28" s="1"/>
  <c r="C12" i="28"/>
  <c r="D10" i="28"/>
  <c r="D12" i="28"/>
  <c r="F99" i="16"/>
  <c r="M134" i="16"/>
  <c r="M147" i="16"/>
  <c r="B8" i="16"/>
  <c r="B11" i="16" s="1"/>
  <c r="B12" i="16" s="1"/>
  <c r="B15" i="16" s="1"/>
  <c r="B16" i="16" s="1"/>
  <c r="F111" i="16" s="1"/>
  <c r="F11" i="16"/>
  <c r="H11" i="16"/>
  <c r="H12" i="16" s="1"/>
  <c r="L11" i="28"/>
  <c r="N120" i="12"/>
  <c r="K94" i="13"/>
  <c r="N103" i="5"/>
  <c r="L109" i="5"/>
  <c r="H387" i="15"/>
  <c r="L68" i="16"/>
  <c r="V388" i="15"/>
  <c r="L108" i="11"/>
  <c r="N108" i="11" s="1"/>
  <c r="O108" i="10"/>
  <c r="L104" i="11"/>
  <c r="N104" i="11" s="1"/>
  <c r="O104" i="10"/>
  <c r="H388" i="12"/>
  <c r="V390" i="12"/>
  <c r="L69" i="13"/>
  <c r="J398" i="10"/>
  <c r="F447" i="10"/>
  <c r="H370" i="10"/>
  <c r="J361" i="10"/>
  <c r="F43" i="11"/>
  <c r="F174" i="14"/>
  <c r="F423" i="13"/>
  <c r="E423" i="13"/>
  <c r="O68" i="18"/>
  <c r="M387" i="17"/>
  <c r="N387" i="17" s="1"/>
  <c r="O107" i="10"/>
  <c r="L107" i="11"/>
  <c r="N107" i="11" s="1"/>
  <c r="L106" i="11"/>
  <c r="N106" i="11" s="1"/>
  <c r="O106" i="10"/>
  <c r="C78" i="13"/>
  <c r="A172" i="12"/>
  <c r="K420" i="10"/>
  <c r="L172" i="11"/>
  <c r="J471" i="10"/>
  <c r="N69" i="14"/>
  <c r="K388" i="13"/>
  <c r="L388" i="13" s="1"/>
  <c r="N43" i="12"/>
  <c r="H371" i="11"/>
  <c r="K105" i="13"/>
  <c r="O105" i="12"/>
  <c r="K387" i="13"/>
  <c r="L387" i="13" s="1"/>
  <c r="N70" i="13"/>
  <c r="N68" i="14"/>
  <c r="O66" i="17"/>
  <c r="O70" i="16"/>
  <c r="R70" i="16" s="1"/>
  <c r="M385" i="16"/>
  <c r="N385" i="16" s="1"/>
  <c r="B423" i="16"/>
  <c r="A423" i="16"/>
  <c r="B174" i="17"/>
  <c r="K106" i="15"/>
  <c r="H382" i="12"/>
  <c r="G446" i="12"/>
  <c r="K104" i="16"/>
  <c r="M388" i="22"/>
  <c r="N388" i="22" s="1"/>
  <c r="O69" i="23"/>
  <c r="F173" i="11"/>
  <c r="F421" i="10"/>
  <c r="B173" i="16"/>
  <c r="B421" i="15"/>
  <c r="F100" i="15"/>
  <c r="F101" i="14"/>
  <c r="F149" i="14" s="1"/>
  <c r="K162" i="10"/>
  <c r="A171" i="10"/>
  <c r="A419" i="10" s="1"/>
  <c r="L457" i="10"/>
  <c r="F78" i="11"/>
  <c r="L451" i="10"/>
  <c r="L70" i="10"/>
  <c r="H384" i="9"/>
  <c r="K103" i="14"/>
  <c r="K109" i="13"/>
  <c r="Q109" i="13" s="1"/>
  <c r="K110" i="13" s="1"/>
  <c r="L421" i="14"/>
  <c r="M173" i="15"/>
  <c r="H385" i="13" l="1"/>
  <c r="V385" i="13"/>
  <c r="L66" i="14"/>
  <c r="O173" i="12"/>
  <c r="O421" i="11"/>
  <c r="B15" i="28"/>
  <c r="B16" i="28" s="1"/>
  <c r="F111" i="28" s="1"/>
  <c r="K94" i="14"/>
  <c r="N120" i="13"/>
  <c r="F67" i="19"/>
  <c r="F70" i="18"/>
  <c r="H392" i="18"/>
  <c r="N66" i="27"/>
  <c r="K385" i="24"/>
  <c r="L385" i="24" s="1"/>
  <c r="N66" i="30"/>
  <c r="N66" i="25"/>
  <c r="K419" i="14"/>
  <c r="L471" i="14"/>
  <c r="L171" i="15"/>
  <c r="N67" i="21"/>
  <c r="K386" i="20"/>
  <c r="L386" i="20" s="1"/>
  <c r="N70" i="20"/>
  <c r="H382" i="20" s="1"/>
  <c r="M386" i="17"/>
  <c r="N386" i="17" s="1"/>
  <c r="O67" i="18"/>
  <c r="F94" i="15"/>
  <c r="C94" i="16"/>
  <c r="C70" i="16"/>
  <c r="H70" i="16" s="1"/>
  <c r="C67" i="17"/>
  <c r="M134" i="17"/>
  <c r="F99" i="17"/>
  <c r="M147" i="17"/>
  <c r="M94" i="11"/>
  <c r="O94" i="11" s="1"/>
  <c r="N123" i="10"/>
  <c r="V386" i="12"/>
  <c r="L67" i="13"/>
  <c r="H386" i="12"/>
  <c r="G114" i="5"/>
  <c r="R109" i="5"/>
  <c r="N109" i="5"/>
  <c r="O114" i="5" s="1"/>
  <c r="L103" i="6"/>
  <c r="O103" i="5"/>
  <c r="O109" i="5" s="1"/>
  <c r="N118" i="5" s="1"/>
  <c r="N125" i="5" s="1"/>
  <c r="Q126" i="5" s="1"/>
  <c r="O125" i="5" s="1"/>
  <c r="A423" i="17"/>
  <c r="B174" i="18"/>
  <c r="B423" i="17"/>
  <c r="H382" i="13"/>
  <c r="G446" i="13"/>
  <c r="L106" i="12"/>
  <c r="N106" i="12" s="1"/>
  <c r="O106" i="11"/>
  <c r="O108" i="11"/>
  <c r="L108" i="12"/>
  <c r="N108" i="12" s="1"/>
  <c r="F43" i="12"/>
  <c r="J398" i="11"/>
  <c r="H370" i="11"/>
  <c r="F447" i="11"/>
  <c r="J361" i="11"/>
  <c r="M388" i="23"/>
  <c r="N388" i="23" s="1"/>
  <c r="O69" i="24"/>
  <c r="K106" i="16"/>
  <c r="O66" i="18"/>
  <c r="M385" i="17"/>
  <c r="N385" i="17" s="1"/>
  <c r="O70" i="17"/>
  <c r="R70" i="17" s="1"/>
  <c r="C78" i="14"/>
  <c r="A172" i="13"/>
  <c r="O68" i="19"/>
  <c r="M387" i="18"/>
  <c r="N387" i="18" s="1"/>
  <c r="H387" i="16"/>
  <c r="L68" i="17"/>
  <c r="V388" i="16"/>
  <c r="K104" i="17"/>
  <c r="K388" i="14"/>
  <c r="L388" i="14" s="1"/>
  <c r="N69" i="15"/>
  <c r="O107" i="11"/>
  <c r="L107" i="12"/>
  <c r="N107" i="12" s="1"/>
  <c r="F423" i="14"/>
  <c r="E423" i="14"/>
  <c r="F174" i="15"/>
  <c r="N68" i="15"/>
  <c r="K387" i="14"/>
  <c r="L387" i="14" s="1"/>
  <c r="N70" i="14"/>
  <c r="O105" i="13"/>
  <c r="K105" i="14"/>
  <c r="H371" i="12"/>
  <c r="N43" i="13"/>
  <c r="K420" i="11"/>
  <c r="J471" i="11"/>
  <c r="L172" i="12"/>
  <c r="L69" i="14"/>
  <c r="H388" i="13"/>
  <c r="V390" i="13"/>
  <c r="L104" i="12"/>
  <c r="N104" i="12" s="1"/>
  <c r="O104" i="11"/>
  <c r="F173" i="12"/>
  <c r="F421" i="11"/>
  <c r="B421" i="16"/>
  <c r="B173" i="17"/>
  <c r="F100" i="16"/>
  <c r="F101" i="15"/>
  <c r="F149" i="15" s="1"/>
  <c r="L457" i="11"/>
  <c r="K162" i="11"/>
  <c r="L451" i="11"/>
  <c r="F78" i="12"/>
  <c r="A171" i="11"/>
  <c r="A419" i="11" s="1"/>
  <c r="L70" i="11"/>
  <c r="H384" i="10"/>
  <c r="K103" i="15"/>
  <c r="K109" i="14"/>
  <c r="Q109" i="14" s="1"/>
  <c r="K110" i="14" s="1"/>
  <c r="L421" i="15"/>
  <c r="M173" i="16"/>
  <c r="L66" i="15" l="1"/>
  <c r="H385" i="14"/>
  <c r="V385" i="14"/>
  <c r="O421" i="12"/>
  <c r="O173" i="13"/>
  <c r="V386" i="13"/>
  <c r="L67" i="14"/>
  <c r="H386" i="13"/>
  <c r="F67" i="20"/>
  <c r="F70" i="19"/>
  <c r="H392" i="19"/>
  <c r="F94" i="16"/>
  <c r="C94" i="17"/>
  <c r="N67" i="22"/>
  <c r="K386" i="21"/>
  <c r="L386" i="21" s="1"/>
  <c r="N70" i="21"/>
  <c r="H382" i="21" s="1"/>
  <c r="K385" i="27"/>
  <c r="L385" i="27" s="1"/>
  <c r="N66" i="28"/>
  <c r="L171" i="18"/>
  <c r="L171" i="16"/>
  <c r="K419" i="15"/>
  <c r="L171" i="17"/>
  <c r="L471" i="15"/>
  <c r="L171" i="19"/>
  <c r="N66" i="26"/>
  <c r="K385" i="25"/>
  <c r="L385" i="25" s="1"/>
  <c r="K94" i="15"/>
  <c r="N120" i="14"/>
  <c r="M94" i="12"/>
  <c r="O94" i="12" s="1"/>
  <c r="N123" i="11"/>
  <c r="C67" i="18"/>
  <c r="C70" i="17"/>
  <c r="H70" i="17" s="1"/>
  <c r="O67" i="19"/>
  <c r="M386" i="18"/>
  <c r="N386" i="18" s="1"/>
  <c r="K385" i="30"/>
  <c r="L385" i="30" s="1"/>
  <c r="F99" i="18"/>
  <c r="M147" i="18"/>
  <c r="M134" i="18"/>
  <c r="N103" i="6"/>
  <c r="L109" i="6"/>
  <c r="O69" i="27"/>
  <c r="M388" i="24"/>
  <c r="N388" i="24" s="1"/>
  <c r="O69" i="25"/>
  <c r="O69" i="30"/>
  <c r="M388" i="30" s="1"/>
  <c r="N388" i="30" s="1"/>
  <c r="F43" i="13"/>
  <c r="J361" i="12"/>
  <c r="H370" i="12"/>
  <c r="J398" i="12"/>
  <c r="F447" i="12"/>
  <c r="B174" i="19"/>
  <c r="A423" i="18"/>
  <c r="B423" i="18"/>
  <c r="H388" i="14"/>
  <c r="V390" i="14"/>
  <c r="L69" i="15"/>
  <c r="K420" i="12"/>
  <c r="J471" i="12"/>
  <c r="L172" i="13"/>
  <c r="V388" i="17"/>
  <c r="H387" i="17"/>
  <c r="L68" i="18"/>
  <c r="O66" i="19"/>
  <c r="M385" i="18"/>
  <c r="N385" i="18" s="1"/>
  <c r="O70" i="18"/>
  <c r="R70" i="18" s="1"/>
  <c r="G446" i="18" s="1"/>
  <c r="O108" i="12"/>
  <c r="L108" i="13"/>
  <c r="N108" i="13" s="1"/>
  <c r="N43" i="14"/>
  <c r="H371" i="13"/>
  <c r="L104" i="13"/>
  <c r="N104" i="13" s="1"/>
  <c r="O104" i="12"/>
  <c r="K105" i="15"/>
  <c r="O105" i="14"/>
  <c r="N68" i="16"/>
  <c r="K387" i="15"/>
  <c r="L387" i="15" s="1"/>
  <c r="N70" i="15"/>
  <c r="O107" i="12"/>
  <c r="L107" i="13"/>
  <c r="N107" i="13" s="1"/>
  <c r="K104" i="18"/>
  <c r="C78" i="15"/>
  <c r="A172" i="14"/>
  <c r="L106" i="13"/>
  <c r="N106" i="13" s="1"/>
  <c r="O106" i="12"/>
  <c r="H382" i="14"/>
  <c r="G446" i="14"/>
  <c r="K388" i="15"/>
  <c r="L388" i="15" s="1"/>
  <c r="N69" i="16"/>
  <c r="F423" i="15"/>
  <c r="E423" i="15"/>
  <c r="F174" i="16"/>
  <c r="O68" i="20"/>
  <c r="M387" i="19"/>
  <c r="N387" i="19" s="1"/>
  <c r="K106" i="17"/>
  <c r="F173" i="13"/>
  <c r="F421" i="12"/>
  <c r="B421" i="17"/>
  <c r="B173" i="18"/>
  <c r="F100" i="17"/>
  <c r="F101" i="16"/>
  <c r="F149" i="16" s="1"/>
  <c r="L451" i="12"/>
  <c r="A171" i="12"/>
  <c r="A419" i="12" s="1"/>
  <c r="L457" i="12"/>
  <c r="K162" i="12"/>
  <c r="F78" i="13"/>
  <c r="H384" i="11"/>
  <c r="L70" i="12"/>
  <c r="K103" i="16"/>
  <c r="K109" i="15"/>
  <c r="Q109" i="15" s="1"/>
  <c r="K110" i="15" s="1"/>
  <c r="L421" i="16"/>
  <c r="M173" i="17"/>
  <c r="V385" i="15" l="1"/>
  <c r="H385" i="15"/>
  <c r="L66" i="16"/>
  <c r="O421" i="13"/>
  <c r="O173" i="14"/>
  <c r="O67" i="20"/>
  <c r="M386" i="19"/>
  <c r="N386" i="19" s="1"/>
  <c r="L471" i="17"/>
  <c r="K419" i="17"/>
  <c r="F70" i="20"/>
  <c r="F67" i="21"/>
  <c r="H392" i="20"/>
  <c r="K385" i="26"/>
  <c r="L385" i="26" s="1"/>
  <c r="N66" i="29"/>
  <c r="K385" i="28"/>
  <c r="L385" i="28" s="1"/>
  <c r="N67" i="23"/>
  <c r="K386" i="22"/>
  <c r="L386" i="22" s="1"/>
  <c r="N70" i="22"/>
  <c r="H382" i="22" s="1"/>
  <c r="M94" i="13"/>
  <c r="O94" i="13" s="1"/>
  <c r="N123" i="12"/>
  <c r="F94" i="17"/>
  <c r="C94" i="18"/>
  <c r="C67" i="19"/>
  <c r="C70" i="18"/>
  <c r="H70" i="18" s="1"/>
  <c r="K94" i="16"/>
  <c r="N120" i="15"/>
  <c r="L471" i="19"/>
  <c r="L171" i="20"/>
  <c r="K419" i="19"/>
  <c r="L171" i="21"/>
  <c r="K419" i="16"/>
  <c r="L471" i="16"/>
  <c r="L67" i="15"/>
  <c r="H386" i="14"/>
  <c r="V386" i="14"/>
  <c r="L471" i="18"/>
  <c r="K419" i="18"/>
  <c r="M134" i="19"/>
  <c r="F99" i="19"/>
  <c r="M147" i="19"/>
  <c r="R109" i="6"/>
  <c r="N109" i="6"/>
  <c r="O114" i="6" s="1"/>
  <c r="G114" i="6"/>
  <c r="L103" i="7"/>
  <c r="O103" i="6"/>
  <c r="O109" i="6" s="1"/>
  <c r="N118" i="6" s="1"/>
  <c r="N125" i="6" s="1"/>
  <c r="Q126" i="6" s="1"/>
  <c r="O125" i="6" s="1"/>
  <c r="H382" i="15"/>
  <c r="G446" i="15"/>
  <c r="K105" i="16"/>
  <c r="O105" i="15"/>
  <c r="H371" i="14"/>
  <c r="N43" i="15"/>
  <c r="J471" i="13"/>
  <c r="K420" i="13"/>
  <c r="L172" i="14"/>
  <c r="B423" i="19"/>
  <c r="A423" i="19"/>
  <c r="B174" i="20"/>
  <c r="K388" i="16"/>
  <c r="L388" i="16" s="1"/>
  <c r="N69" i="17"/>
  <c r="K388" i="17" s="1"/>
  <c r="L388" i="17" s="1"/>
  <c r="K104" i="19"/>
  <c r="L108" i="14"/>
  <c r="N108" i="14" s="1"/>
  <c r="O108" i="13"/>
  <c r="O66" i="20"/>
  <c r="M385" i="19"/>
  <c r="N385" i="19" s="1"/>
  <c r="O70" i="19"/>
  <c r="R70" i="19" s="1"/>
  <c r="G446" i="19" s="1"/>
  <c r="L68" i="19"/>
  <c r="H387" i="18"/>
  <c r="V388" i="18"/>
  <c r="F447" i="13"/>
  <c r="H370" i="13"/>
  <c r="J398" i="13"/>
  <c r="J361" i="13"/>
  <c r="F43" i="14"/>
  <c r="M388" i="25"/>
  <c r="N388" i="25" s="1"/>
  <c r="O69" i="26"/>
  <c r="M388" i="26" s="1"/>
  <c r="N388" i="26" s="1"/>
  <c r="L106" i="14"/>
  <c r="N106" i="14" s="1"/>
  <c r="O106" i="13"/>
  <c r="L107" i="14"/>
  <c r="N107" i="14" s="1"/>
  <c r="O107" i="13"/>
  <c r="N68" i="17"/>
  <c r="K387" i="16"/>
  <c r="L387" i="16" s="1"/>
  <c r="N70" i="16"/>
  <c r="L104" i="14"/>
  <c r="N104" i="14" s="1"/>
  <c r="O104" i="13"/>
  <c r="O68" i="21"/>
  <c r="M387" i="20"/>
  <c r="N387" i="20" s="1"/>
  <c r="K106" i="18"/>
  <c r="F423" i="16"/>
  <c r="F174" i="17"/>
  <c r="E423" i="16"/>
  <c r="C78" i="16"/>
  <c r="A172" i="15"/>
  <c r="H388" i="15"/>
  <c r="L69" i="16"/>
  <c r="V390" i="15"/>
  <c r="O69" i="28"/>
  <c r="M388" i="27"/>
  <c r="N388" i="27" s="1"/>
  <c r="F173" i="14"/>
  <c r="F421" i="13"/>
  <c r="B173" i="19"/>
  <c r="B421" i="18"/>
  <c r="F100" i="18"/>
  <c r="F101" i="17"/>
  <c r="F149" i="17" s="1"/>
  <c r="F78" i="14"/>
  <c r="L457" i="13"/>
  <c r="L451" i="13"/>
  <c r="A171" i="13"/>
  <c r="A419" i="13" s="1"/>
  <c r="K162" i="13"/>
  <c r="L70" i="13"/>
  <c r="H384" i="12"/>
  <c r="K103" i="17"/>
  <c r="K109" i="16"/>
  <c r="Q109" i="16" s="1"/>
  <c r="K110" i="16" s="1"/>
  <c r="L421" i="17"/>
  <c r="M173" i="18"/>
  <c r="L66" i="17" l="1"/>
  <c r="H385" i="16"/>
  <c r="V385" i="16"/>
  <c r="O421" i="14"/>
  <c r="O173" i="15"/>
  <c r="C67" i="20"/>
  <c r="C70" i="20" s="1"/>
  <c r="H70" i="20" s="1"/>
  <c r="C67" i="21"/>
  <c r="C70" i="19"/>
  <c r="H70" i="19" s="1"/>
  <c r="N123" i="13"/>
  <c r="M94" i="14"/>
  <c r="O94" i="14" s="1"/>
  <c r="L471" i="21"/>
  <c r="K419" i="21"/>
  <c r="C94" i="19"/>
  <c r="F94" i="18"/>
  <c r="K385" i="29"/>
  <c r="L385" i="29" s="1"/>
  <c r="H386" i="15"/>
  <c r="L67" i="16"/>
  <c r="V386" i="15"/>
  <c r="K94" i="17"/>
  <c r="N120" i="16"/>
  <c r="F70" i="21"/>
  <c r="H392" i="21"/>
  <c r="F67" i="22"/>
  <c r="K419" i="20"/>
  <c r="L471" i="20"/>
  <c r="N67" i="24"/>
  <c r="K386" i="23"/>
  <c r="L386" i="23" s="1"/>
  <c r="N70" i="23"/>
  <c r="H382" i="23" s="1"/>
  <c r="F99" i="20"/>
  <c r="M147" i="20"/>
  <c r="M134" i="20"/>
  <c r="M386" i="20"/>
  <c r="N386" i="20" s="1"/>
  <c r="O67" i="21"/>
  <c r="N103" i="7"/>
  <c r="L109" i="7"/>
  <c r="H388" i="16"/>
  <c r="L69" i="17"/>
  <c r="V390" i="16"/>
  <c r="F174" i="18"/>
  <c r="E423" i="17"/>
  <c r="F423" i="17"/>
  <c r="H382" i="16"/>
  <c r="G446" i="16"/>
  <c r="O107" i="14"/>
  <c r="L107" i="15"/>
  <c r="N107" i="15" s="1"/>
  <c r="V388" i="19"/>
  <c r="H387" i="19"/>
  <c r="L68" i="20"/>
  <c r="H371" i="15"/>
  <c r="N43" i="16"/>
  <c r="M388" i="28"/>
  <c r="N388" i="28" s="1"/>
  <c r="O69" i="29"/>
  <c r="M388" i="29" s="1"/>
  <c r="N388" i="29" s="1"/>
  <c r="O68" i="22"/>
  <c r="M387" i="21"/>
  <c r="N387" i="21" s="1"/>
  <c r="F447" i="14"/>
  <c r="H370" i="14"/>
  <c r="J398" i="14"/>
  <c r="J361" i="14"/>
  <c r="F43" i="15"/>
  <c r="O108" i="14"/>
  <c r="L108" i="15"/>
  <c r="N108" i="15" s="1"/>
  <c r="J471" i="14"/>
  <c r="K420" i="14"/>
  <c r="L172" i="15"/>
  <c r="A172" i="16"/>
  <c r="C78" i="17"/>
  <c r="K106" i="19"/>
  <c r="K387" i="17"/>
  <c r="L387" i="17" s="1"/>
  <c r="N70" i="17"/>
  <c r="L106" i="15"/>
  <c r="N106" i="15" s="1"/>
  <c r="O106" i="14"/>
  <c r="K104" i="20"/>
  <c r="B174" i="21"/>
  <c r="A423" i="20"/>
  <c r="B423" i="20"/>
  <c r="L104" i="15"/>
  <c r="N104" i="15" s="1"/>
  <c r="O104" i="14"/>
  <c r="M385" i="20"/>
  <c r="N385" i="20" s="1"/>
  <c r="O66" i="21"/>
  <c r="O70" i="20"/>
  <c r="R70" i="20" s="1"/>
  <c r="G446" i="20" s="1"/>
  <c r="K105" i="17"/>
  <c r="O105" i="16"/>
  <c r="F173" i="15"/>
  <c r="F421" i="14"/>
  <c r="B173" i="20"/>
  <c r="B421" i="19"/>
  <c r="F100" i="19"/>
  <c r="F101" i="18"/>
  <c r="F149" i="18" s="1"/>
  <c r="A171" i="14"/>
  <c r="A419" i="14" s="1"/>
  <c r="L451" i="14"/>
  <c r="K162" i="14"/>
  <c r="F78" i="15"/>
  <c r="L457" i="14"/>
  <c r="H384" i="13"/>
  <c r="L70" i="14"/>
  <c r="K103" i="18"/>
  <c r="M173" i="19"/>
  <c r="L421" i="18"/>
  <c r="V385" i="17" l="1"/>
  <c r="L66" i="18"/>
  <c r="H385" i="17"/>
  <c r="O173" i="16"/>
  <c r="O421" i="15"/>
  <c r="C94" i="20"/>
  <c r="F94" i="19"/>
  <c r="F70" i="22"/>
  <c r="H392" i="22"/>
  <c r="F67" i="23"/>
  <c r="K94" i="18"/>
  <c r="N120" i="17"/>
  <c r="N67" i="25"/>
  <c r="N67" i="30"/>
  <c r="N67" i="27"/>
  <c r="K386" i="24"/>
  <c r="L386" i="24" s="1"/>
  <c r="N70" i="24"/>
  <c r="H382" i="24" s="1"/>
  <c r="C70" i="21"/>
  <c r="H70" i="21" s="1"/>
  <c r="C67" i="22"/>
  <c r="M386" i="21"/>
  <c r="N386" i="21" s="1"/>
  <c r="O67" i="22"/>
  <c r="F99" i="21"/>
  <c r="M147" i="21"/>
  <c r="M134" i="21"/>
  <c r="L67" i="17"/>
  <c r="V386" i="16"/>
  <c r="H386" i="16"/>
  <c r="M94" i="15"/>
  <c r="O94" i="15" s="1"/>
  <c r="N123" i="14"/>
  <c r="N109" i="7"/>
  <c r="O114" i="7" s="1"/>
  <c r="G114" i="7"/>
  <c r="R109" i="7"/>
  <c r="O103" i="7"/>
  <c r="O109" i="7" s="1"/>
  <c r="N118" i="7" s="1"/>
  <c r="N125" i="7" s="1"/>
  <c r="Q126" i="7" s="1"/>
  <c r="O125" i="7" s="1"/>
  <c r="L103" i="8"/>
  <c r="H382" i="17"/>
  <c r="G446" i="17"/>
  <c r="O107" i="15"/>
  <c r="L107" i="16"/>
  <c r="N107" i="16" s="1"/>
  <c r="F174" i="19"/>
  <c r="F423" i="18"/>
  <c r="E423" i="18"/>
  <c r="K104" i="21"/>
  <c r="L68" i="21"/>
  <c r="H387" i="20"/>
  <c r="V388" i="20"/>
  <c r="B174" i="22"/>
  <c r="B423" i="21"/>
  <c r="A423" i="21"/>
  <c r="K106" i="20"/>
  <c r="F447" i="15"/>
  <c r="J398" i="15"/>
  <c r="J361" i="15"/>
  <c r="H370" i="15"/>
  <c r="F43" i="16"/>
  <c r="L104" i="16"/>
  <c r="N104" i="16" s="1"/>
  <c r="O104" i="15"/>
  <c r="A172" i="17"/>
  <c r="C78" i="18"/>
  <c r="N43" i="17"/>
  <c r="H371" i="16"/>
  <c r="H388" i="17"/>
  <c r="V390" i="17"/>
  <c r="L69" i="18"/>
  <c r="O105" i="17"/>
  <c r="K105" i="18"/>
  <c r="K109" i="17"/>
  <c r="Q109" i="17" s="1"/>
  <c r="K110" i="17" s="1"/>
  <c r="O66" i="22"/>
  <c r="M385" i="21"/>
  <c r="N385" i="21" s="1"/>
  <c r="O70" i="21"/>
  <c r="R70" i="21" s="1"/>
  <c r="G446" i="21" s="1"/>
  <c r="L106" i="16"/>
  <c r="N106" i="16" s="1"/>
  <c r="O106" i="15"/>
  <c r="K420" i="15"/>
  <c r="L172" i="17"/>
  <c r="J471" i="15"/>
  <c r="L172" i="18"/>
  <c r="L172" i="16"/>
  <c r="L172" i="19"/>
  <c r="O108" i="15"/>
  <c r="L108" i="16"/>
  <c r="N108" i="16" s="1"/>
  <c r="O68" i="23"/>
  <c r="M387" i="22"/>
  <c r="N387" i="22" s="1"/>
  <c r="F421" i="15"/>
  <c r="F173" i="16"/>
  <c r="B173" i="21"/>
  <c r="B421" i="20"/>
  <c r="F100" i="20"/>
  <c r="F101" i="19"/>
  <c r="F149" i="19" s="1"/>
  <c r="K162" i="15"/>
  <c r="L457" i="15"/>
  <c r="F78" i="16"/>
  <c r="L451" i="15"/>
  <c r="A171" i="15"/>
  <c r="A419" i="15" s="1"/>
  <c r="H384" i="14"/>
  <c r="L70" i="15"/>
  <c r="K103" i="19"/>
  <c r="K109" i="18"/>
  <c r="Q109" i="18" s="1"/>
  <c r="K110" i="18" s="1"/>
  <c r="M173" i="20"/>
  <c r="L421" i="19"/>
  <c r="L66" i="19" l="1"/>
  <c r="H385" i="18"/>
  <c r="V385" i="18"/>
  <c r="O421" i="16"/>
  <c r="O173" i="17"/>
  <c r="H386" i="17"/>
  <c r="V386" i="17"/>
  <c r="L67" i="18"/>
  <c r="M386" i="22"/>
  <c r="N386" i="22" s="1"/>
  <c r="O67" i="23"/>
  <c r="K386" i="25"/>
  <c r="L386" i="25" s="1"/>
  <c r="N67" i="26"/>
  <c r="N70" i="25"/>
  <c r="H382" i="25" s="1"/>
  <c r="N123" i="15"/>
  <c r="M94" i="16"/>
  <c r="O94" i="16" s="1"/>
  <c r="M147" i="22"/>
  <c r="M134" i="22"/>
  <c r="F99" i="22"/>
  <c r="C70" i="22"/>
  <c r="H70" i="22" s="1"/>
  <c r="C67" i="23"/>
  <c r="N67" i="28"/>
  <c r="K386" i="27"/>
  <c r="L386" i="27" s="1"/>
  <c r="N70" i="27"/>
  <c r="H382" i="27" s="1"/>
  <c r="K94" i="19"/>
  <c r="N120" i="18"/>
  <c r="K386" i="30"/>
  <c r="L386" i="30" s="1"/>
  <c r="N70" i="30"/>
  <c r="H382" i="30" s="1"/>
  <c r="H392" i="23"/>
  <c r="F67" i="24"/>
  <c r="F70" i="23"/>
  <c r="C94" i="21"/>
  <c r="F94" i="20"/>
  <c r="N103" i="8"/>
  <c r="L109" i="8"/>
  <c r="L108" i="17"/>
  <c r="N108" i="17" s="1"/>
  <c r="O108" i="16"/>
  <c r="J471" i="18"/>
  <c r="K420" i="18"/>
  <c r="H388" i="18"/>
  <c r="L69" i="19"/>
  <c r="V390" i="18"/>
  <c r="N43" i="18"/>
  <c r="H371" i="17"/>
  <c r="L104" i="17"/>
  <c r="N104" i="17" s="1"/>
  <c r="O104" i="16"/>
  <c r="E423" i="19"/>
  <c r="F174" i="20"/>
  <c r="F423" i="19"/>
  <c r="O66" i="23"/>
  <c r="M385" i="22"/>
  <c r="N385" i="22" s="1"/>
  <c r="O70" i="22"/>
  <c r="R70" i="22" s="1"/>
  <c r="G446" i="22" s="1"/>
  <c r="C78" i="19"/>
  <c r="A172" i="18"/>
  <c r="H370" i="16"/>
  <c r="F447" i="16"/>
  <c r="J361" i="16"/>
  <c r="J398" i="16"/>
  <c r="F43" i="17"/>
  <c r="A423" i="22"/>
  <c r="B423" i="22"/>
  <c r="B174" i="23"/>
  <c r="K104" i="22"/>
  <c r="L107" i="17"/>
  <c r="N107" i="17" s="1"/>
  <c r="O107" i="16"/>
  <c r="L172" i="20"/>
  <c r="L172" i="21"/>
  <c r="J471" i="19"/>
  <c r="K420" i="19"/>
  <c r="K420" i="17"/>
  <c r="J471" i="17"/>
  <c r="K105" i="19"/>
  <c r="K109" i="19" s="1"/>
  <c r="Q109" i="19" s="1"/>
  <c r="K110" i="19" s="1"/>
  <c r="O105" i="18"/>
  <c r="K106" i="21"/>
  <c r="M387" i="23"/>
  <c r="N387" i="23" s="1"/>
  <c r="O68" i="24"/>
  <c r="K420" i="16"/>
  <c r="J471" i="16"/>
  <c r="L106" i="17"/>
  <c r="N106" i="17" s="1"/>
  <c r="O106" i="16"/>
  <c r="H387" i="21"/>
  <c r="V388" i="21"/>
  <c r="L68" i="22"/>
  <c r="F421" i="16"/>
  <c r="F173" i="17"/>
  <c r="B173" i="22"/>
  <c r="B421" i="21"/>
  <c r="F100" i="21"/>
  <c r="F101" i="20"/>
  <c r="F149" i="20" s="1"/>
  <c r="A171" i="16"/>
  <c r="A419" i="16" s="1"/>
  <c r="L457" i="16"/>
  <c r="F78" i="17"/>
  <c r="K162" i="16"/>
  <c r="L451" i="16"/>
  <c r="L70" i="16"/>
  <c r="H384" i="15"/>
  <c r="K103" i="20"/>
  <c r="L421" i="20"/>
  <c r="M173" i="21"/>
  <c r="L421" i="21" s="1"/>
  <c r="H385" i="19" l="1"/>
  <c r="L66" i="20"/>
  <c r="V385" i="19"/>
  <c r="O421" i="17"/>
  <c r="O173" i="18"/>
  <c r="F70" i="24"/>
  <c r="H392" i="24"/>
  <c r="F67" i="25"/>
  <c r="N67" i="29"/>
  <c r="K386" i="28"/>
  <c r="L386" i="28" s="1"/>
  <c r="N70" i="28"/>
  <c r="H382" i="28" s="1"/>
  <c r="N120" i="19"/>
  <c r="K94" i="20"/>
  <c r="C70" i="23"/>
  <c r="H70" i="23" s="1"/>
  <c r="C67" i="24"/>
  <c r="C70" i="24" s="1"/>
  <c r="C67" i="25"/>
  <c r="K386" i="26"/>
  <c r="L386" i="26" s="1"/>
  <c r="N70" i="26"/>
  <c r="H382" i="26" s="1"/>
  <c r="H386" i="18"/>
  <c r="L67" i="19"/>
  <c r="V386" i="18"/>
  <c r="C94" i="22"/>
  <c r="F94" i="21"/>
  <c r="N123" i="16"/>
  <c r="M94" i="17"/>
  <c r="O94" i="17" s="1"/>
  <c r="M134" i="23"/>
  <c r="M147" i="23"/>
  <c r="F99" i="23"/>
  <c r="O67" i="24"/>
  <c r="M386" i="23"/>
  <c r="N386" i="23" s="1"/>
  <c r="N109" i="8"/>
  <c r="O114" i="8" s="1"/>
  <c r="R109" i="8"/>
  <c r="G114" i="8"/>
  <c r="L103" i="9"/>
  <c r="O103" i="8"/>
  <c r="O109" i="8" s="1"/>
  <c r="N118" i="8" s="1"/>
  <c r="N125" i="8" s="1"/>
  <c r="Q126" i="8" s="1"/>
  <c r="O125" i="8" s="1"/>
  <c r="K105" i="20"/>
  <c r="O105" i="19"/>
  <c r="K104" i="23"/>
  <c r="L106" i="18"/>
  <c r="N106" i="18" s="1"/>
  <c r="O106" i="17"/>
  <c r="K420" i="21"/>
  <c r="L172" i="22"/>
  <c r="J471" i="21"/>
  <c r="J398" i="17"/>
  <c r="H370" i="17"/>
  <c r="F447" i="17"/>
  <c r="F43" i="18"/>
  <c r="J361" i="17"/>
  <c r="L104" i="18"/>
  <c r="N104" i="18" s="1"/>
  <c r="O104" i="17"/>
  <c r="V390" i="19"/>
  <c r="L69" i="20"/>
  <c r="H388" i="19"/>
  <c r="K106" i="22"/>
  <c r="J471" i="20"/>
  <c r="K420" i="20"/>
  <c r="B423" i="23"/>
  <c r="A423" i="23"/>
  <c r="B174" i="24"/>
  <c r="O66" i="24"/>
  <c r="O70" i="23"/>
  <c r="R70" i="23" s="1"/>
  <c r="G446" i="23" s="1"/>
  <c r="M385" i="23"/>
  <c r="N385" i="23" s="1"/>
  <c r="F174" i="21"/>
  <c r="E423" i="20"/>
  <c r="F423" i="20"/>
  <c r="L68" i="23"/>
  <c r="V388" i="22"/>
  <c r="H387" i="22"/>
  <c r="M387" i="24"/>
  <c r="N387" i="24" s="1"/>
  <c r="O68" i="25"/>
  <c r="O68" i="27"/>
  <c r="O68" i="30"/>
  <c r="M387" i="30" s="1"/>
  <c r="N387" i="30" s="1"/>
  <c r="O107" i="17"/>
  <c r="L107" i="18"/>
  <c r="N107" i="18" s="1"/>
  <c r="C78" i="20"/>
  <c r="A172" i="19"/>
  <c r="N43" i="19"/>
  <c r="H371" i="18"/>
  <c r="O108" i="17"/>
  <c r="L108" i="18"/>
  <c r="N108" i="18" s="1"/>
  <c r="F421" i="17"/>
  <c r="F173" i="18"/>
  <c r="B421" i="22"/>
  <c r="B173" i="23"/>
  <c r="F100" i="22"/>
  <c r="F101" i="21"/>
  <c r="F149" i="21" s="1"/>
  <c r="F78" i="18"/>
  <c r="A171" i="17"/>
  <c r="A419" i="17" s="1"/>
  <c r="L457" i="17"/>
  <c r="L451" i="17"/>
  <c r="K162" i="17"/>
  <c r="H384" i="16"/>
  <c r="L70" i="17"/>
  <c r="K103" i="21"/>
  <c r="K109" i="20"/>
  <c r="Q109" i="20" s="1"/>
  <c r="K110" i="20" s="1"/>
  <c r="H70" i="24" l="1"/>
  <c r="V385" i="20"/>
  <c r="H385" i="20"/>
  <c r="L66" i="21"/>
  <c r="O421" i="18"/>
  <c r="O173" i="19"/>
  <c r="O67" i="27"/>
  <c r="M386" i="24"/>
  <c r="N386" i="24" s="1"/>
  <c r="O67" i="25"/>
  <c r="O67" i="30"/>
  <c r="M386" i="30" s="1"/>
  <c r="N386" i="30" s="1"/>
  <c r="M94" i="18"/>
  <c r="O94" i="18" s="1"/>
  <c r="N123" i="17"/>
  <c r="N120" i="20"/>
  <c r="K94" i="21"/>
  <c r="K386" i="29"/>
  <c r="L386" i="29" s="1"/>
  <c r="N70" i="29"/>
  <c r="H382" i="29" s="1"/>
  <c r="H386" i="19"/>
  <c r="V386" i="19"/>
  <c r="L67" i="20"/>
  <c r="C67" i="27"/>
  <c r="C70" i="25"/>
  <c r="F70" i="25"/>
  <c r="F67" i="27"/>
  <c r="H392" i="25"/>
  <c r="C94" i="23"/>
  <c r="F94" i="22"/>
  <c r="M147" i="24"/>
  <c r="F99" i="24"/>
  <c r="M134" i="24"/>
  <c r="L109" i="9"/>
  <c r="N103" i="9"/>
  <c r="O66" i="25"/>
  <c r="M385" i="24"/>
  <c r="N385" i="24" s="1"/>
  <c r="O66" i="30"/>
  <c r="O66" i="27"/>
  <c r="O70" i="24"/>
  <c r="R70" i="24" s="1"/>
  <c r="G446" i="24" s="1"/>
  <c r="L104" i="19"/>
  <c r="N104" i="19" s="1"/>
  <c r="O104" i="18"/>
  <c r="C78" i="21"/>
  <c r="A172" i="20"/>
  <c r="M387" i="27"/>
  <c r="N387" i="27" s="1"/>
  <c r="O68" i="28"/>
  <c r="F423" i="21"/>
  <c r="F174" i="22"/>
  <c r="E423" i="21"/>
  <c r="B174" i="25"/>
  <c r="A423" i="24"/>
  <c r="B423" i="24"/>
  <c r="L69" i="21"/>
  <c r="V390" i="20"/>
  <c r="H388" i="20"/>
  <c r="O68" i="26"/>
  <c r="M387" i="26" s="1"/>
  <c r="N387" i="26" s="1"/>
  <c r="M387" i="25"/>
  <c r="N387" i="25" s="1"/>
  <c r="K106" i="23"/>
  <c r="J398" i="18"/>
  <c r="H370" i="18"/>
  <c r="F43" i="19"/>
  <c r="F447" i="18"/>
  <c r="J361" i="18"/>
  <c r="L106" i="19"/>
  <c r="N106" i="19" s="1"/>
  <c r="O106" i="18"/>
  <c r="K104" i="24"/>
  <c r="O108" i="18"/>
  <c r="L108" i="19"/>
  <c r="N108" i="19" s="1"/>
  <c r="O107" i="18"/>
  <c r="L107" i="19"/>
  <c r="N107" i="19" s="1"/>
  <c r="L68" i="24"/>
  <c r="V388" i="23"/>
  <c r="H387" i="23"/>
  <c r="N43" i="20"/>
  <c r="H371" i="19"/>
  <c r="L172" i="23"/>
  <c r="K420" i="22"/>
  <c r="J471" i="22"/>
  <c r="K105" i="21"/>
  <c r="O105" i="20"/>
  <c r="F421" i="18"/>
  <c r="F173" i="19"/>
  <c r="B173" i="24"/>
  <c r="B421" i="23"/>
  <c r="F100" i="23"/>
  <c r="F101" i="22"/>
  <c r="F149" i="22" s="1"/>
  <c r="L451" i="18"/>
  <c r="F78" i="19"/>
  <c r="A171" i="18"/>
  <c r="A419" i="18" s="1"/>
  <c r="L457" i="18"/>
  <c r="K162" i="18"/>
  <c r="H384" i="17"/>
  <c r="L70" i="18"/>
  <c r="K103" i="22"/>
  <c r="K109" i="21"/>
  <c r="Q109" i="21" s="1"/>
  <c r="K110" i="21" s="1"/>
  <c r="H385" i="21" l="1"/>
  <c r="L66" i="22"/>
  <c r="V385" i="21"/>
  <c r="O421" i="19"/>
  <c r="O173" i="20"/>
  <c r="F99" i="25"/>
  <c r="M147" i="25"/>
  <c r="M134" i="25"/>
  <c r="K94" i="22"/>
  <c r="N120" i="21"/>
  <c r="C94" i="24"/>
  <c r="F94" i="23"/>
  <c r="H70" i="25"/>
  <c r="M386" i="25"/>
  <c r="N386" i="25" s="1"/>
  <c r="O67" i="26"/>
  <c r="M386" i="26" s="1"/>
  <c r="N386" i="26" s="1"/>
  <c r="C70" i="27"/>
  <c r="H70" i="27" s="1"/>
  <c r="C67" i="28"/>
  <c r="H392" i="27"/>
  <c r="F70" i="27"/>
  <c r="F67" i="28"/>
  <c r="V386" i="20"/>
  <c r="H386" i="20"/>
  <c r="L67" i="21"/>
  <c r="N123" i="18"/>
  <c r="M94" i="19"/>
  <c r="O94" i="19" s="1"/>
  <c r="M386" i="27"/>
  <c r="N386" i="27" s="1"/>
  <c r="O67" i="28"/>
  <c r="O103" i="9"/>
  <c r="O109" i="9" s="1"/>
  <c r="N118" i="9" s="1"/>
  <c r="N125" i="9" s="1"/>
  <c r="Q126" i="9" s="1"/>
  <c r="O125" i="9" s="1"/>
  <c r="L103" i="10"/>
  <c r="N109" i="9"/>
  <c r="O114" i="9" s="1"/>
  <c r="R109" i="9"/>
  <c r="G114" i="9"/>
  <c r="O105" i="21"/>
  <c r="K105" i="22"/>
  <c r="K109" i="22" s="1"/>
  <c r="Q109" i="22" s="1"/>
  <c r="K110" i="22" s="1"/>
  <c r="F423" i="22"/>
  <c r="E423" i="22"/>
  <c r="F174" i="23"/>
  <c r="L104" i="20"/>
  <c r="N104" i="20" s="1"/>
  <c r="O104" i="19"/>
  <c r="O66" i="28"/>
  <c r="M385" i="27"/>
  <c r="N385" i="27" s="1"/>
  <c r="O70" i="27"/>
  <c r="R70" i="27" s="1"/>
  <c r="G446" i="27" s="1"/>
  <c r="L172" i="24"/>
  <c r="K420" i="23"/>
  <c r="J471" i="23"/>
  <c r="O108" i="19"/>
  <c r="L108" i="20"/>
  <c r="N108" i="20" s="1"/>
  <c r="F447" i="19"/>
  <c r="J361" i="19"/>
  <c r="H370" i="19"/>
  <c r="F43" i="20"/>
  <c r="J398" i="19"/>
  <c r="A172" i="21"/>
  <c r="C78" i="22"/>
  <c r="O70" i="30"/>
  <c r="R70" i="30" s="1"/>
  <c r="G446" i="30" s="1"/>
  <c r="M385" i="30"/>
  <c r="N385" i="30" s="1"/>
  <c r="H387" i="24"/>
  <c r="L68" i="25"/>
  <c r="V388" i="24"/>
  <c r="L106" i="20"/>
  <c r="N106" i="20" s="1"/>
  <c r="O106" i="19"/>
  <c r="K106" i="24"/>
  <c r="B174" i="27"/>
  <c r="A423" i="25"/>
  <c r="B423" i="25"/>
  <c r="O68" i="29"/>
  <c r="M387" i="29" s="1"/>
  <c r="N387" i="29" s="1"/>
  <c r="M387" i="28"/>
  <c r="N387" i="28" s="1"/>
  <c r="H371" i="20"/>
  <c r="N43" i="21"/>
  <c r="O107" i="19"/>
  <c r="L107" i="20"/>
  <c r="N107" i="20" s="1"/>
  <c r="K104" i="25"/>
  <c r="L69" i="22"/>
  <c r="V390" i="21"/>
  <c r="H388" i="21"/>
  <c r="O66" i="26"/>
  <c r="M385" i="25"/>
  <c r="N385" i="25" s="1"/>
  <c r="O70" i="25"/>
  <c r="R70" i="25" s="1"/>
  <c r="G446" i="25" s="1"/>
  <c r="F173" i="20"/>
  <c r="F421" i="19"/>
  <c r="B173" i="25"/>
  <c r="B421" i="24"/>
  <c r="F100" i="24"/>
  <c r="F101" i="23"/>
  <c r="F149" i="23" s="1"/>
  <c r="K162" i="19"/>
  <c r="L451" i="19"/>
  <c r="L457" i="19"/>
  <c r="A171" i="19"/>
  <c r="A419" i="19" s="1"/>
  <c r="F78" i="20"/>
  <c r="H384" i="18"/>
  <c r="L70" i="19"/>
  <c r="K103" i="23"/>
  <c r="V385" i="22" l="1"/>
  <c r="H385" i="22"/>
  <c r="L66" i="23"/>
  <c r="O173" i="21"/>
  <c r="O421" i="21" s="1"/>
  <c r="O421" i="20"/>
  <c r="M94" i="20"/>
  <c r="O94" i="20" s="1"/>
  <c r="N123" i="19"/>
  <c r="C70" i="28"/>
  <c r="C67" i="29"/>
  <c r="C70" i="29" s="1"/>
  <c r="N120" i="22"/>
  <c r="K94" i="23"/>
  <c r="F70" i="28"/>
  <c r="F67" i="29"/>
  <c r="H392" i="28"/>
  <c r="M386" i="28"/>
  <c r="N386" i="28" s="1"/>
  <c r="O67" i="29"/>
  <c r="M386" i="29" s="1"/>
  <c r="N386" i="29" s="1"/>
  <c r="H386" i="21"/>
  <c r="L67" i="22"/>
  <c r="V386" i="21"/>
  <c r="M147" i="27"/>
  <c r="M134" i="27"/>
  <c r="F99" i="27"/>
  <c r="C94" i="25"/>
  <c r="F94" i="24"/>
  <c r="C94" i="26"/>
  <c r="F94" i="26" s="1"/>
  <c r="L109" i="10"/>
  <c r="N103" i="10"/>
  <c r="O107" i="20"/>
  <c r="L107" i="21"/>
  <c r="N107" i="21" s="1"/>
  <c r="L106" i="21"/>
  <c r="N106" i="21" s="1"/>
  <c r="O106" i="20"/>
  <c r="A172" i="22"/>
  <c r="C78" i="23"/>
  <c r="M385" i="28"/>
  <c r="N385" i="28" s="1"/>
  <c r="O66" i="29"/>
  <c r="O70" i="28"/>
  <c r="R70" i="28" s="1"/>
  <c r="G446" i="28" s="1"/>
  <c r="V390" i="22"/>
  <c r="H388" i="22"/>
  <c r="L69" i="23"/>
  <c r="A423" i="27"/>
  <c r="B174" i="28"/>
  <c r="B423" i="27"/>
  <c r="M385" i="26"/>
  <c r="N385" i="26" s="1"/>
  <c r="O70" i="26"/>
  <c r="R70" i="26" s="1"/>
  <c r="G446" i="26" s="1"/>
  <c r="N43" i="22"/>
  <c r="H371" i="21"/>
  <c r="V388" i="25"/>
  <c r="H387" i="25"/>
  <c r="L68" i="27"/>
  <c r="L104" i="21"/>
  <c r="N104" i="21" s="1"/>
  <c r="O104" i="20"/>
  <c r="O105" i="22"/>
  <c r="K105" i="23"/>
  <c r="K104" i="27"/>
  <c r="K106" i="25"/>
  <c r="J361" i="20"/>
  <c r="J398" i="20"/>
  <c r="H370" i="20"/>
  <c r="F447" i="20"/>
  <c r="F43" i="21"/>
  <c r="L108" i="21"/>
  <c r="N108" i="21" s="1"/>
  <c r="O108" i="20"/>
  <c r="K420" i="24"/>
  <c r="J471" i="24"/>
  <c r="L172" i="25"/>
  <c r="E423" i="23"/>
  <c r="F423" i="23"/>
  <c r="F174" i="24"/>
  <c r="F173" i="21"/>
  <c r="F421" i="20"/>
  <c r="B173" i="27"/>
  <c r="B421" i="25"/>
  <c r="F100" i="25"/>
  <c r="F101" i="24"/>
  <c r="F149" i="24" s="1"/>
  <c r="L451" i="20"/>
  <c r="A171" i="20"/>
  <c r="A419" i="20" s="1"/>
  <c r="L457" i="20"/>
  <c r="F78" i="21"/>
  <c r="K162" i="20"/>
  <c r="H384" i="19"/>
  <c r="L70" i="20"/>
  <c r="K109" i="23"/>
  <c r="Q109" i="23" s="1"/>
  <c r="K110" i="23" s="1"/>
  <c r="K103" i="24"/>
  <c r="H385" i="23" l="1"/>
  <c r="V385" i="23"/>
  <c r="L66" i="24"/>
  <c r="K94" i="24"/>
  <c r="N120" i="23"/>
  <c r="F70" i="29"/>
  <c r="H392" i="29"/>
  <c r="H70" i="29"/>
  <c r="C94" i="27"/>
  <c r="F94" i="25"/>
  <c r="M147" i="28"/>
  <c r="M134" i="28"/>
  <c r="F99" i="28"/>
  <c r="H70" i="28"/>
  <c r="H386" i="22"/>
  <c r="L67" i="23"/>
  <c r="V386" i="22"/>
  <c r="M94" i="21"/>
  <c r="O94" i="21" s="1"/>
  <c r="N123" i="20"/>
  <c r="O103" i="10"/>
  <c r="O109" i="10" s="1"/>
  <c r="N118" i="10" s="1"/>
  <c r="N125" i="10" s="1"/>
  <c r="Q126" i="10" s="1"/>
  <c r="O125" i="10" s="1"/>
  <c r="L103" i="11"/>
  <c r="R109" i="10"/>
  <c r="N109" i="10"/>
  <c r="O114" i="10" s="1"/>
  <c r="G114" i="10"/>
  <c r="J471" i="25"/>
  <c r="K420" i="25"/>
  <c r="L172" i="27"/>
  <c r="L108" i="22"/>
  <c r="N108" i="22" s="1"/>
  <c r="O108" i="21"/>
  <c r="L106" i="22"/>
  <c r="N106" i="22" s="1"/>
  <c r="O106" i="21"/>
  <c r="F174" i="25"/>
  <c r="E423" i="24"/>
  <c r="F423" i="24"/>
  <c r="H370" i="21"/>
  <c r="J361" i="21"/>
  <c r="F43" i="22"/>
  <c r="F447" i="21"/>
  <c r="J398" i="21"/>
  <c r="K104" i="28"/>
  <c r="L104" i="22"/>
  <c r="N104" i="22" s="1"/>
  <c r="O104" i="21"/>
  <c r="N43" i="23"/>
  <c r="H371" i="22"/>
  <c r="B423" i="28"/>
  <c r="A423" i="28"/>
  <c r="B174" i="29"/>
  <c r="C78" i="24"/>
  <c r="A172" i="23"/>
  <c r="L107" i="22"/>
  <c r="N107" i="22" s="1"/>
  <c r="O107" i="21"/>
  <c r="K105" i="24"/>
  <c r="K109" i="24" s="1"/>
  <c r="Q109" i="24" s="1"/>
  <c r="K110" i="24" s="1"/>
  <c r="O105" i="23"/>
  <c r="V388" i="27"/>
  <c r="H387" i="27"/>
  <c r="L68" i="28"/>
  <c r="K106" i="27"/>
  <c r="V390" i="23"/>
  <c r="L69" i="24"/>
  <c r="H388" i="23"/>
  <c r="M385" i="29"/>
  <c r="N385" i="29" s="1"/>
  <c r="O70" i="29"/>
  <c r="R70" i="29" s="1"/>
  <c r="G446" i="29" s="1"/>
  <c r="F173" i="22"/>
  <c r="F421" i="21"/>
  <c r="B173" i="28"/>
  <c r="B421" i="27"/>
  <c r="F100" i="27"/>
  <c r="F101" i="25"/>
  <c r="F149" i="25" s="1"/>
  <c r="K162" i="21"/>
  <c r="L457" i="21"/>
  <c r="A171" i="21"/>
  <c r="A419" i="21" s="1"/>
  <c r="L451" i="21"/>
  <c r="F78" i="22"/>
  <c r="L70" i="21"/>
  <c r="H384" i="20"/>
  <c r="K103" i="25"/>
  <c r="H385" i="24" l="1"/>
  <c r="L66" i="25"/>
  <c r="V385" i="24"/>
  <c r="N123" i="21"/>
  <c r="M94" i="22"/>
  <c r="O94" i="22" s="1"/>
  <c r="F99" i="29"/>
  <c r="M134" i="29"/>
  <c r="M147" i="29"/>
  <c r="C94" i="28"/>
  <c r="F94" i="27"/>
  <c r="H386" i="23"/>
  <c r="V386" i="23"/>
  <c r="L67" i="24"/>
  <c r="N120" i="24"/>
  <c r="K94" i="26"/>
  <c r="N120" i="26" s="1"/>
  <c r="K94" i="25"/>
  <c r="L109" i="11"/>
  <c r="N103" i="11"/>
  <c r="A423" i="29"/>
  <c r="B174" i="30"/>
  <c r="B423" i="29"/>
  <c r="K106" i="28"/>
  <c r="O107" i="22"/>
  <c r="L107" i="23"/>
  <c r="N107" i="23" s="1"/>
  <c r="L104" i="23"/>
  <c r="N104" i="23" s="1"/>
  <c r="O104" i="22"/>
  <c r="O108" i="22"/>
  <c r="L108" i="23"/>
  <c r="N108" i="23" s="1"/>
  <c r="A172" i="24"/>
  <c r="C78" i="25"/>
  <c r="K104" i="29"/>
  <c r="F43" i="23"/>
  <c r="H370" i="22"/>
  <c r="J361" i="22"/>
  <c r="F447" i="22"/>
  <c r="J398" i="22"/>
  <c r="J471" i="27"/>
  <c r="K420" i="27"/>
  <c r="L172" i="28"/>
  <c r="V388" i="28"/>
  <c r="H387" i="28"/>
  <c r="L68" i="29"/>
  <c r="H371" i="23"/>
  <c r="N43" i="24"/>
  <c r="F423" i="25"/>
  <c r="F174" i="27"/>
  <c r="E423" i="25"/>
  <c r="L106" i="23"/>
  <c r="N106" i="23" s="1"/>
  <c r="O106" i="22"/>
  <c r="O105" i="24"/>
  <c r="K105" i="25"/>
  <c r="H388" i="24"/>
  <c r="L69" i="25"/>
  <c r="V390" i="24"/>
  <c r="F173" i="23"/>
  <c r="F421" i="22"/>
  <c r="B421" i="28"/>
  <c r="B173" i="29"/>
  <c r="F100" i="28"/>
  <c r="F101" i="27"/>
  <c r="F149" i="27" s="1"/>
  <c r="K162" i="22"/>
  <c r="A171" i="22"/>
  <c r="A419" i="22" s="1"/>
  <c r="L457" i="22"/>
  <c r="F78" i="23"/>
  <c r="L451" i="22"/>
  <c r="H384" i="21"/>
  <c r="L70" i="22"/>
  <c r="K103" i="27"/>
  <c r="K109" i="25"/>
  <c r="Q109" i="25" s="1"/>
  <c r="K110" i="25" s="1"/>
  <c r="L66" i="27" l="1"/>
  <c r="V385" i="25"/>
  <c r="H385" i="25"/>
  <c r="V386" i="24"/>
  <c r="L67" i="25"/>
  <c r="H386" i="24"/>
  <c r="C94" i="29"/>
  <c r="F94" i="28"/>
  <c r="N123" i="22"/>
  <c r="M94" i="23"/>
  <c r="O94" i="23" s="1"/>
  <c r="N120" i="25"/>
  <c r="K94" i="27"/>
  <c r="L103" i="12"/>
  <c r="O103" i="11"/>
  <c r="O109" i="11" s="1"/>
  <c r="N118" i="11" s="1"/>
  <c r="N125" i="11" s="1"/>
  <c r="Q126" i="11" s="1"/>
  <c r="O125" i="11" s="1"/>
  <c r="N109" i="11"/>
  <c r="O114" i="11" s="1"/>
  <c r="G114" i="11"/>
  <c r="R109" i="11"/>
  <c r="A172" i="25"/>
  <c r="C78" i="27"/>
  <c r="K106" i="29"/>
  <c r="L106" i="24"/>
  <c r="N106" i="24" s="1"/>
  <c r="O106" i="23"/>
  <c r="H371" i="24"/>
  <c r="N43" i="25"/>
  <c r="J361" i="23"/>
  <c r="F43" i="24"/>
  <c r="H370" i="23"/>
  <c r="J398" i="23"/>
  <c r="F447" i="23"/>
  <c r="L104" i="24"/>
  <c r="N104" i="24" s="1"/>
  <c r="O104" i="23"/>
  <c r="H388" i="25"/>
  <c r="V390" i="25"/>
  <c r="L69" i="27"/>
  <c r="L172" i="29"/>
  <c r="K420" i="28"/>
  <c r="J471" i="28"/>
  <c r="O108" i="23"/>
  <c r="L108" i="24"/>
  <c r="N108" i="24" s="1"/>
  <c r="L107" i="24"/>
  <c r="N107" i="24" s="1"/>
  <c r="O107" i="23"/>
  <c r="K105" i="27"/>
  <c r="O105" i="25"/>
  <c r="E423" i="27"/>
  <c r="F174" i="28"/>
  <c r="F423" i="27"/>
  <c r="L68" i="30"/>
  <c r="V388" i="29"/>
  <c r="H387" i="29"/>
  <c r="K104" i="30"/>
  <c r="A423" i="30"/>
  <c r="B423" i="30"/>
  <c r="B174" i="26"/>
  <c r="F421" i="23"/>
  <c r="F173" i="24"/>
  <c r="B173" i="30"/>
  <c r="B421" i="29"/>
  <c r="F100" i="29"/>
  <c r="F101" i="28"/>
  <c r="F149" i="28" s="1"/>
  <c r="L451" i="23"/>
  <c r="A171" i="23"/>
  <c r="A419" i="23" s="1"/>
  <c r="L457" i="23"/>
  <c r="K162" i="23"/>
  <c r="F78" i="24"/>
  <c r="H384" i="22"/>
  <c r="L70" i="23"/>
  <c r="K109" i="27"/>
  <c r="Q109" i="27" s="1"/>
  <c r="K110" i="27" s="1"/>
  <c r="K103" i="28"/>
  <c r="H385" i="27" l="1"/>
  <c r="L66" i="28"/>
  <c r="V385" i="27"/>
  <c r="N123" i="23"/>
  <c r="M94" i="24"/>
  <c r="O94" i="24" s="1"/>
  <c r="C94" i="30"/>
  <c r="F94" i="30" s="1"/>
  <c r="F94" i="29"/>
  <c r="L67" i="27"/>
  <c r="V386" i="25"/>
  <c r="H386" i="25"/>
  <c r="K94" i="28"/>
  <c r="N120" i="27"/>
  <c r="N103" i="12"/>
  <c r="L109" i="12"/>
  <c r="E423" i="28"/>
  <c r="F423" i="28"/>
  <c r="F174" i="29"/>
  <c r="O107" i="24"/>
  <c r="L107" i="25"/>
  <c r="N107" i="25" s="1"/>
  <c r="N43" i="27"/>
  <c r="H371" i="25"/>
  <c r="L108" i="25"/>
  <c r="N108" i="25" s="1"/>
  <c r="O108" i="24"/>
  <c r="K420" i="29"/>
  <c r="J471" i="29"/>
  <c r="L172" i="30"/>
  <c r="K106" i="30"/>
  <c r="H387" i="30"/>
  <c r="V388" i="30"/>
  <c r="L68" i="26"/>
  <c r="L69" i="28"/>
  <c r="V390" i="27"/>
  <c r="H388" i="27"/>
  <c r="L104" i="25"/>
  <c r="N104" i="25" s="1"/>
  <c r="O104" i="24"/>
  <c r="H370" i="24"/>
  <c r="F43" i="25"/>
  <c r="F447" i="24"/>
  <c r="J361" i="24"/>
  <c r="J398" i="24"/>
  <c r="C78" i="28"/>
  <c r="A172" i="27"/>
  <c r="A423" i="26"/>
  <c r="B423" i="26"/>
  <c r="K104" i="26"/>
  <c r="O105" i="27"/>
  <c r="K105" i="28"/>
  <c r="L106" i="25"/>
  <c r="N106" i="25" s="1"/>
  <c r="O106" i="24"/>
  <c r="F173" i="25"/>
  <c r="F421" i="24"/>
  <c r="B173" i="26"/>
  <c r="B421" i="26" s="1"/>
  <c r="B421" i="30"/>
  <c r="F100" i="30"/>
  <c r="F100" i="26" s="1"/>
  <c r="F101" i="29"/>
  <c r="F149" i="29" s="1"/>
  <c r="L457" i="24"/>
  <c r="K162" i="24"/>
  <c r="A171" i="24"/>
  <c r="A419" i="24" s="1"/>
  <c r="F78" i="25"/>
  <c r="L451" i="24"/>
  <c r="L70" i="24"/>
  <c r="H384" i="23"/>
  <c r="K109" i="28"/>
  <c r="Q109" i="28" s="1"/>
  <c r="K110" i="28" s="1"/>
  <c r="K103" i="29"/>
  <c r="V385" i="28" l="1"/>
  <c r="H385" i="28"/>
  <c r="L66" i="29"/>
  <c r="N123" i="24"/>
  <c r="M94" i="25"/>
  <c r="O94" i="25" s="1"/>
  <c r="M94" i="26"/>
  <c r="O94" i="26" s="1"/>
  <c r="N123" i="26" s="1"/>
  <c r="N120" i="28"/>
  <c r="K94" i="29"/>
  <c r="V386" i="27"/>
  <c r="H386" i="27"/>
  <c r="L67" i="28"/>
  <c r="R109" i="12"/>
  <c r="N109" i="12"/>
  <c r="O114" i="12" s="1"/>
  <c r="G114" i="12"/>
  <c r="O103" i="12"/>
  <c r="O109" i="12" s="1"/>
  <c r="N118" i="12" s="1"/>
  <c r="N125" i="12" s="1"/>
  <c r="Q126" i="12" s="1"/>
  <c r="O125" i="12" s="1"/>
  <c r="L103" i="13"/>
  <c r="L69" i="29"/>
  <c r="V390" i="28"/>
  <c r="H388" i="28"/>
  <c r="K106" i="26"/>
  <c r="L107" i="27"/>
  <c r="N107" i="27" s="1"/>
  <c r="O107" i="25"/>
  <c r="L104" i="27"/>
  <c r="N104" i="27" s="1"/>
  <c r="O104" i="25"/>
  <c r="V388" i="26"/>
  <c r="H387" i="26"/>
  <c r="L106" i="27"/>
  <c r="N106" i="27" s="1"/>
  <c r="O106" i="25"/>
  <c r="A172" i="28"/>
  <c r="C78" i="29"/>
  <c r="F447" i="25"/>
  <c r="J361" i="25"/>
  <c r="F43" i="27"/>
  <c r="H370" i="25"/>
  <c r="J398" i="25"/>
  <c r="L172" i="26"/>
  <c r="K420" i="30"/>
  <c r="J471" i="30"/>
  <c r="L108" i="27"/>
  <c r="N108" i="27" s="1"/>
  <c r="O108" i="25"/>
  <c r="F423" i="29"/>
  <c r="E423" i="29"/>
  <c r="F174" i="30"/>
  <c r="O105" i="28"/>
  <c r="K105" i="29"/>
  <c r="K109" i="29" s="1"/>
  <c r="Q109" i="29" s="1"/>
  <c r="K110" i="29" s="1"/>
  <c r="N43" i="28"/>
  <c r="H371" i="27"/>
  <c r="F421" i="25"/>
  <c r="F173" i="27"/>
  <c r="L457" i="25"/>
  <c r="L451" i="25"/>
  <c r="A171" i="25"/>
  <c r="A419" i="25" s="1"/>
  <c r="K162" i="25"/>
  <c r="F78" i="27"/>
  <c r="H384" i="24"/>
  <c r="L70" i="25"/>
  <c r="K103" i="30"/>
  <c r="V385" i="29" l="1"/>
  <c r="L66" i="30"/>
  <c r="H385" i="29"/>
  <c r="H386" i="28"/>
  <c r="L67" i="29"/>
  <c r="V386" i="28"/>
  <c r="M94" i="27"/>
  <c r="O94" i="27" s="1"/>
  <c r="N123" i="25"/>
  <c r="K94" i="30"/>
  <c r="N120" i="30" s="1"/>
  <c r="N120" i="29"/>
  <c r="N103" i="13"/>
  <c r="L109" i="13"/>
  <c r="F423" i="30"/>
  <c r="E423" i="30"/>
  <c r="F174" i="26"/>
  <c r="O108" i="27"/>
  <c r="L108" i="28"/>
  <c r="N108" i="28" s="1"/>
  <c r="L106" i="28"/>
  <c r="N106" i="28" s="1"/>
  <c r="O106" i="27"/>
  <c r="L104" i="28"/>
  <c r="N104" i="28" s="1"/>
  <c r="O104" i="27"/>
  <c r="A172" i="29"/>
  <c r="C78" i="30"/>
  <c r="H371" i="28"/>
  <c r="N43" i="29"/>
  <c r="F447" i="27"/>
  <c r="H370" i="27"/>
  <c r="J398" i="27"/>
  <c r="J361" i="27"/>
  <c r="F43" i="28"/>
  <c r="O105" i="29"/>
  <c r="K105" i="30"/>
  <c r="K109" i="30" s="1"/>
  <c r="J471" i="26"/>
  <c r="K420" i="26"/>
  <c r="L107" i="28"/>
  <c r="N107" i="28" s="1"/>
  <c r="O107" i="27"/>
  <c r="V390" i="29"/>
  <c r="L69" i="30"/>
  <c r="H388" i="29"/>
  <c r="F421" i="27"/>
  <c r="F173" i="28"/>
  <c r="K162" i="27"/>
  <c r="L451" i="27"/>
  <c r="F78" i="28"/>
  <c r="L457" i="27"/>
  <c r="A171" i="27"/>
  <c r="A419" i="27" s="1"/>
  <c r="L70" i="27"/>
  <c r="H384" i="25"/>
  <c r="K103" i="26"/>
  <c r="L66" i="26" l="1"/>
  <c r="V385" i="30"/>
  <c r="H385" i="30"/>
  <c r="N123" i="27"/>
  <c r="M94" i="28"/>
  <c r="O94" i="28" s="1"/>
  <c r="L67" i="30"/>
  <c r="V386" i="29"/>
  <c r="H386" i="29"/>
  <c r="N109" i="13"/>
  <c r="O114" i="13" s="1"/>
  <c r="R109" i="13"/>
  <c r="G114" i="13"/>
  <c r="O103" i="13"/>
  <c r="O109" i="13" s="1"/>
  <c r="N118" i="13" s="1"/>
  <c r="N125" i="13" s="1"/>
  <c r="Q126" i="13" s="1"/>
  <c r="O125" i="13" s="1"/>
  <c r="L103" i="14"/>
  <c r="O107" i="28"/>
  <c r="L107" i="29"/>
  <c r="N107" i="29" s="1"/>
  <c r="L104" i="29"/>
  <c r="N104" i="29" s="1"/>
  <c r="O104" i="28"/>
  <c r="H388" i="30"/>
  <c r="L69" i="26"/>
  <c r="V390" i="30"/>
  <c r="F447" i="28"/>
  <c r="J398" i="28"/>
  <c r="F43" i="29"/>
  <c r="H370" i="28"/>
  <c r="J361" i="28"/>
  <c r="E423" i="26"/>
  <c r="F423" i="26"/>
  <c r="N43" i="30"/>
  <c r="H371" i="29"/>
  <c r="C78" i="26"/>
  <c r="A172" i="26" s="1"/>
  <c r="A172" i="30"/>
  <c r="L106" i="29"/>
  <c r="N106" i="29" s="1"/>
  <c r="O106" i="28"/>
  <c r="O105" i="30"/>
  <c r="K105" i="26"/>
  <c r="O105" i="26" s="1"/>
  <c r="O108" i="28"/>
  <c r="L108" i="29"/>
  <c r="N108" i="29" s="1"/>
  <c r="F421" i="28"/>
  <c r="F173" i="29"/>
  <c r="A171" i="28"/>
  <c r="A419" i="28" s="1"/>
  <c r="K162" i="28"/>
  <c r="F78" i="29"/>
  <c r="L451" i="28"/>
  <c r="L457" i="28"/>
  <c r="L70" i="28"/>
  <c r="H384" i="27"/>
  <c r="V385" i="26" l="1"/>
  <c r="H385" i="26"/>
  <c r="V386" i="30"/>
  <c r="H386" i="30"/>
  <c r="L67" i="26"/>
  <c r="N123" i="28"/>
  <c r="M94" i="29"/>
  <c r="O94" i="29" s="1"/>
  <c r="N103" i="14"/>
  <c r="L109" i="14"/>
  <c r="K109" i="26"/>
  <c r="L108" i="30"/>
  <c r="N108" i="30" s="1"/>
  <c r="O108" i="29"/>
  <c r="L106" i="30"/>
  <c r="N106" i="30" s="1"/>
  <c r="O106" i="29"/>
  <c r="N43" i="26"/>
  <c r="H371" i="26" s="1"/>
  <c r="H371" i="30"/>
  <c r="L104" i="30"/>
  <c r="N104" i="30" s="1"/>
  <c r="O104" i="29"/>
  <c r="F447" i="29"/>
  <c r="J398" i="29"/>
  <c r="J361" i="29"/>
  <c r="F43" i="30"/>
  <c r="H370" i="29"/>
  <c r="V390" i="26"/>
  <c r="H388" i="26"/>
  <c r="O107" i="29"/>
  <c r="L107" i="30"/>
  <c r="N107" i="30" s="1"/>
  <c r="F421" i="29"/>
  <c r="F173" i="30"/>
  <c r="A171" i="29"/>
  <c r="A419" i="29" s="1"/>
  <c r="L451" i="29"/>
  <c r="K162" i="29"/>
  <c r="L457" i="29"/>
  <c r="F78" i="30"/>
  <c r="L70" i="29"/>
  <c r="H384" i="28"/>
  <c r="H386" i="26" l="1"/>
  <c r="V386" i="26"/>
  <c r="N123" i="29"/>
  <c r="M94" i="30"/>
  <c r="O94" i="30" s="1"/>
  <c r="N123" i="30" s="1"/>
  <c r="N109" i="14"/>
  <c r="O114" i="14" s="1"/>
  <c r="G114" i="14"/>
  <c r="R109" i="14"/>
  <c r="O103" i="14"/>
  <c r="O109" i="14" s="1"/>
  <c r="N118" i="14" s="1"/>
  <c r="N125" i="14" s="1"/>
  <c r="Q126" i="14" s="1"/>
  <c r="O125" i="14" s="1"/>
  <c r="L103" i="15"/>
  <c r="L104" i="26"/>
  <c r="N104" i="26" s="1"/>
  <c r="O104" i="26" s="1"/>
  <c r="O104" i="30"/>
  <c r="L106" i="26"/>
  <c r="N106" i="26" s="1"/>
  <c r="O106" i="26" s="1"/>
  <c r="O106" i="30"/>
  <c r="O107" i="30"/>
  <c r="L107" i="26"/>
  <c r="N107" i="26" s="1"/>
  <c r="O107" i="26" s="1"/>
  <c r="L108" i="26"/>
  <c r="N108" i="26" s="1"/>
  <c r="O108" i="26" s="1"/>
  <c r="O108" i="30"/>
  <c r="F447" i="30"/>
  <c r="J398" i="30"/>
  <c r="F43" i="26"/>
  <c r="J361" i="30"/>
  <c r="H370" i="30"/>
  <c r="F421" i="30"/>
  <c r="F173" i="26"/>
  <c r="F421" i="26" s="1"/>
  <c r="A171" i="30"/>
  <c r="A419" i="30" s="1"/>
  <c r="L457" i="30"/>
  <c r="F78" i="26"/>
  <c r="K162" i="30"/>
  <c r="L451" i="30"/>
  <c r="L70" i="30"/>
  <c r="H384" i="29"/>
  <c r="L109" i="15" l="1"/>
  <c r="N103" i="15"/>
  <c r="F447" i="26"/>
  <c r="J361" i="26"/>
  <c r="H370" i="26"/>
  <c r="J398" i="26"/>
  <c r="L451" i="26"/>
  <c r="A171" i="26"/>
  <c r="A419" i="26" s="1"/>
  <c r="L457" i="26"/>
  <c r="K162" i="26"/>
  <c r="H384" i="30"/>
  <c r="L70" i="26"/>
  <c r="H384" i="26" s="1"/>
  <c r="O103" i="15" l="1"/>
  <c r="O109" i="15" s="1"/>
  <c r="N118" i="15" s="1"/>
  <c r="N125" i="15" s="1"/>
  <c r="Q126" i="15" s="1"/>
  <c r="O125" i="15" s="1"/>
  <c r="L103" i="16"/>
  <c r="R109" i="15"/>
  <c r="N109" i="15"/>
  <c r="O114" i="15" s="1"/>
  <c r="G114" i="15"/>
  <c r="N103" i="16" l="1"/>
  <c r="L109" i="16"/>
  <c r="G114" i="16" l="1"/>
  <c r="R109" i="16"/>
  <c r="N109" i="16"/>
  <c r="O114" i="16" s="1"/>
  <c r="L103" i="17"/>
  <c r="O103" i="16"/>
  <c r="O109" i="16" s="1"/>
  <c r="N118" i="16" s="1"/>
  <c r="N125" i="16" s="1"/>
  <c r="Q126" i="16" s="1"/>
  <c r="O125" i="16" s="1"/>
  <c r="L109" i="17" l="1"/>
  <c r="N103" i="17"/>
  <c r="L103" i="18" l="1"/>
  <c r="O103" i="17"/>
  <c r="O109" i="17" s="1"/>
  <c r="N118" i="17" s="1"/>
  <c r="N125" i="17" s="1"/>
  <c r="Q126" i="17" s="1"/>
  <c r="O125" i="17" s="1"/>
  <c r="G114" i="17"/>
  <c r="N109" i="17"/>
  <c r="O114" i="17" s="1"/>
  <c r="R109" i="17"/>
  <c r="N103" i="18" l="1"/>
  <c r="L109" i="18"/>
  <c r="R109" i="18" l="1"/>
  <c r="N109" i="18"/>
  <c r="O114" i="18" s="1"/>
  <c r="G114" i="18"/>
  <c r="O103" i="18"/>
  <c r="O109" i="18" s="1"/>
  <c r="N118" i="18" s="1"/>
  <c r="N125" i="18" s="1"/>
  <c r="Q126" i="18" s="1"/>
  <c r="O125" i="18" s="1"/>
  <c r="L103" i="19"/>
  <c r="L109" i="19" l="1"/>
  <c r="N103" i="19"/>
  <c r="O103" i="19" l="1"/>
  <c r="O109" i="19" s="1"/>
  <c r="N118" i="19" s="1"/>
  <c r="N125" i="19" s="1"/>
  <c r="Q126" i="19" s="1"/>
  <c r="O125" i="19" s="1"/>
  <c r="L103" i="20"/>
  <c r="R109" i="19"/>
  <c r="G114" i="19"/>
  <c r="N109" i="19"/>
  <c r="O114" i="19" s="1"/>
  <c r="L109" i="20" l="1"/>
  <c r="N103" i="20"/>
  <c r="O103" i="20" l="1"/>
  <c r="O109" i="20" s="1"/>
  <c r="N118" i="20" s="1"/>
  <c r="N125" i="20" s="1"/>
  <c r="Q126" i="20" s="1"/>
  <c r="O125" i="20" s="1"/>
  <c r="L103" i="21"/>
  <c r="G114" i="20"/>
  <c r="R109" i="20"/>
  <c r="N109" i="20"/>
  <c r="O114" i="20" s="1"/>
  <c r="L109" i="21" l="1"/>
  <c r="N103" i="21"/>
  <c r="L103" i="22" l="1"/>
  <c r="O103" i="21"/>
  <c r="O109" i="21" s="1"/>
  <c r="N118" i="21" s="1"/>
  <c r="N125" i="21" s="1"/>
  <c r="Q126" i="21" s="1"/>
  <c r="O125" i="21" s="1"/>
  <c r="R109" i="21"/>
  <c r="G114" i="21"/>
  <c r="N109" i="21"/>
  <c r="O114" i="21" s="1"/>
  <c r="N103" i="22" l="1"/>
  <c r="L109" i="22"/>
  <c r="R109" i="22" l="1"/>
  <c r="N109" i="22"/>
  <c r="O114" i="22" s="1"/>
  <c r="G114" i="22"/>
  <c r="L103" i="23"/>
  <c r="O103" i="22"/>
  <c r="O109" i="22" s="1"/>
  <c r="N118" i="22" s="1"/>
  <c r="N125" i="22" s="1"/>
  <c r="Q126" i="22" s="1"/>
  <c r="O125" i="22" s="1"/>
  <c r="N103" i="23" l="1"/>
  <c r="L109" i="23"/>
  <c r="L103" i="24" l="1"/>
  <c r="O103" i="23"/>
  <c r="O109" i="23" s="1"/>
  <c r="N118" i="23" s="1"/>
  <c r="N125" i="23" s="1"/>
  <c r="Q126" i="23" s="1"/>
  <c r="O125" i="23" s="1"/>
  <c r="R109" i="23"/>
  <c r="N109" i="23"/>
  <c r="O114" i="23" s="1"/>
  <c r="G114" i="23"/>
  <c r="N103" i="24" l="1"/>
  <c r="L109" i="24"/>
  <c r="N109" i="24" l="1"/>
  <c r="O114" i="24" s="1"/>
  <c r="G114" i="24"/>
  <c r="R109" i="24"/>
  <c r="L103" i="25"/>
  <c r="O103" i="24"/>
  <c r="O109" i="24" s="1"/>
  <c r="N118" i="24" s="1"/>
  <c r="N125" i="24" s="1"/>
  <c r="Q126" i="24" s="1"/>
  <c r="O125" i="24" s="1"/>
  <c r="N103" i="25" l="1"/>
  <c r="L109" i="25"/>
  <c r="O103" i="25" l="1"/>
  <c r="O109" i="25" s="1"/>
  <c r="N118" i="25" s="1"/>
  <c r="N125" i="25" s="1"/>
  <c r="Q126" i="25" s="1"/>
  <c r="O125" i="25" s="1"/>
  <c r="L103" i="27"/>
  <c r="N109" i="25"/>
  <c r="O114" i="25" s="1"/>
  <c r="R109" i="25"/>
  <c r="G114" i="25"/>
  <c r="L109" i="27" l="1"/>
  <c r="N103" i="27"/>
  <c r="L103" i="28" l="1"/>
  <c r="O103" i="27"/>
  <c r="O109" i="27" s="1"/>
  <c r="N118" i="27" s="1"/>
  <c r="N125" i="27" s="1"/>
  <c r="Q126" i="27" s="1"/>
  <c r="O125" i="27" s="1"/>
  <c r="G114" i="27"/>
  <c r="N109" i="27"/>
  <c r="O114" i="27" s="1"/>
  <c r="R109" i="27"/>
  <c r="L109" i="28" l="1"/>
  <c r="N103" i="28"/>
  <c r="O103" i="28" l="1"/>
  <c r="O109" i="28" s="1"/>
  <c r="N118" i="28" s="1"/>
  <c r="N125" i="28" s="1"/>
  <c r="Q126" i="28" s="1"/>
  <c r="O125" i="28" s="1"/>
  <c r="L103" i="29"/>
  <c r="G114" i="28"/>
  <c r="R109" i="28"/>
  <c r="N109" i="28"/>
  <c r="O114" i="28" s="1"/>
  <c r="N103" i="29" l="1"/>
  <c r="L109" i="29"/>
  <c r="R109" i="29" l="1"/>
  <c r="N109" i="29"/>
  <c r="O114" i="29" s="1"/>
  <c r="G114" i="29"/>
  <c r="L103" i="30"/>
  <c r="O103" i="29"/>
  <c r="O109" i="29" s="1"/>
  <c r="N118" i="29" s="1"/>
  <c r="N125" i="29" s="1"/>
  <c r="Q126" i="29" s="1"/>
  <c r="O125" i="29" s="1"/>
  <c r="L109" i="30" l="1"/>
  <c r="N103" i="30"/>
  <c r="O103" i="30" l="1"/>
  <c r="O109" i="30" s="1"/>
  <c r="N118" i="30" s="1"/>
  <c r="N125" i="30" s="1"/>
  <c r="L103" i="26"/>
  <c r="N109" i="30"/>
  <c r="R109" i="30"/>
  <c r="L109" i="26" l="1"/>
  <c r="N103" i="26"/>
  <c r="O103" i="26" s="1"/>
  <c r="O109" i="26" s="1"/>
  <c r="N118" i="26" s="1"/>
  <c r="N125" i="26" s="1"/>
  <c r="N109" i="26" l="1"/>
  <c r="R109" i="26"/>
  <c r="K110" i="30" l="1"/>
  <c r="Q109" i="30"/>
  <c r="H70" i="30"/>
  <c r="C70" i="30"/>
  <c r="O125" i="30"/>
  <c r="Q126" i="30"/>
  <c r="F149" i="30"/>
  <c r="F101" i="30"/>
  <c r="F99" i="30"/>
  <c r="F99" i="26"/>
  <c r="F101" i="26"/>
  <c r="F149" i="26"/>
  <c r="Q126" i="26"/>
  <c r="O125" i="26"/>
  <c r="C67" i="30"/>
  <c r="C67" i="26"/>
  <c r="M147" i="26"/>
  <c r="G114" i="26"/>
  <c r="O114" i="26"/>
  <c r="M147" i="30"/>
  <c r="M134" i="30"/>
  <c r="G114" i="30"/>
  <c r="F70" i="30"/>
  <c r="O114" i="30"/>
  <c r="F67" i="30"/>
  <c r="F67" i="26"/>
  <c r="H392" i="30"/>
  <c r="C66" i="30"/>
  <c r="C66" i="26"/>
  <c r="C70" i="26"/>
  <c r="H70" i="26"/>
  <c r="H392" i="26"/>
  <c r="F66" i="30"/>
  <c r="F66" i="26"/>
  <c r="F70" i="26"/>
  <c r="Q109" i="26"/>
  <c r="K110"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33" authorId="0" shapeId="0" xr:uid="{00000000-0006-0000-0100-000001000000}">
      <text>
        <r>
          <rPr>
            <b/>
            <u/>
            <sz val="18"/>
            <color rgb="FF000000"/>
            <rFont val="Tahoma"/>
            <family val="2"/>
          </rPr>
          <t xml:space="preserve">INSTRUCCIONES:
</t>
        </r>
        <r>
          <rPr>
            <sz val="9"/>
            <color rgb="FF000000"/>
            <rFont val="Tahoma"/>
            <family val="2"/>
          </rPr>
          <t xml:space="preserve">
</t>
        </r>
        <r>
          <rPr>
            <sz val="10"/>
            <color rgb="FF000000"/>
            <rFont val="Tahoma"/>
            <family val="2"/>
          </rPr>
          <t xml:space="preserve">DILIGENCIE UNICAMENTE LAS CELDAS  </t>
        </r>
        <r>
          <rPr>
            <b/>
            <sz val="14"/>
            <color rgb="FF000000"/>
            <rFont val="Tahoma"/>
            <family val="2"/>
          </rPr>
          <t>EN BLANCO</t>
        </r>
        <r>
          <rPr>
            <sz val="10"/>
            <color rgb="FF000000"/>
            <rFont val="Tahoma"/>
            <family val="2"/>
          </rPr>
          <t xml:space="preserve"> Y REMARCADAS CON </t>
        </r>
        <r>
          <rPr>
            <b/>
            <sz val="12"/>
            <color rgb="FF000000"/>
            <rFont val="Tahoma"/>
            <family val="2"/>
          </rPr>
          <t>COLOR ROJO</t>
        </r>
        <r>
          <rPr>
            <sz val="10"/>
            <color rgb="FF000000"/>
            <rFont val="Tahoma"/>
            <family val="2"/>
          </rPr>
          <t xml:space="preserve"> </t>
        </r>
        <r>
          <rPr>
            <sz val="10"/>
            <color rgb="FFFF0000"/>
            <rFont val="Tahoma"/>
            <family val="2"/>
          </rPr>
          <t xml:space="preserve"> </t>
        </r>
        <r>
          <rPr>
            <b/>
            <sz val="10"/>
            <color rgb="FFFF0000"/>
            <rFont val="Tahoma"/>
            <family val="2"/>
          </rPr>
          <t>(CUANDO SEA NECESARIO</t>
        </r>
        <r>
          <rPr>
            <sz val="10"/>
            <color rgb="FFFF0000"/>
            <rFont val="Tahoma"/>
            <family val="2"/>
          </rPr>
          <t xml:space="preserve">).
</t>
        </r>
        <r>
          <rPr>
            <sz val="10"/>
            <color rgb="FF000000"/>
            <rFont val="Tahoma"/>
            <family val="2"/>
          </rPr>
          <t xml:space="preserve">
</t>
        </r>
        <r>
          <rPr>
            <sz val="12"/>
            <color rgb="FF000000"/>
            <rFont val="Tahoma"/>
            <family val="2"/>
          </rPr>
          <t xml:space="preserve">-Para tramitar </t>
        </r>
        <r>
          <rPr>
            <b/>
            <sz val="12"/>
            <color rgb="FF000000"/>
            <rFont val="Tahoma"/>
            <family val="2"/>
          </rPr>
          <t>pago 1</t>
        </r>
        <r>
          <rPr>
            <sz val="12"/>
            <color rgb="FF000000"/>
            <rFont val="Tahoma"/>
            <family val="2"/>
          </rPr>
          <t>, diligencie</t>
        </r>
        <r>
          <rPr>
            <b/>
            <sz val="12"/>
            <color rgb="FF000000"/>
            <rFont val="Tahoma"/>
            <family val="2"/>
          </rPr>
          <t xml:space="preserve"> EN CORTE1 CELDAS </t>
        </r>
        <r>
          <rPr>
            <b/>
            <sz val="12"/>
            <color rgb="FFFF0000"/>
            <rFont val="Tahoma"/>
            <family val="2"/>
          </rPr>
          <t>REMARCADAS CON COLOR ROJO</t>
        </r>
        <r>
          <rPr>
            <sz val="12"/>
            <color rgb="FF000000"/>
            <rFont val="Tahoma"/>
            <family val="2"/>
          </rPr>
          <t xml:space="preserve">, para el </t>
        </r>
        <r>
          <rPr>
            <b/>
            <sz val="12"/>
            <color rgb="FF000000"/>
            <rFont val="Tahoma"/>
            <family val="2"/>
          </rPr>
          <t>pago 2</t>
        </r>
        <r>
          <rPr>
            <sz val="12"/>
            <color rgb="FF000000"/>
            <rFont val="Tahoma"/>
            <family val="2"/>
          </rPr>
          <t xml:space="preserve">, diligencie EN </t>
        </r>
        <r>
          <rPr>
            <b/>
            <sz val="12"/>
            <color rgb="FF000000"/>
            <rFont val="Tahoma"/>
            <family val="2"/>
          </rPr>
          <t xml:space="preserve">CORTE2 celdas en blanco </t>
        </r>
        <r>
          <rPr>
            <b/>
            <sz val="12"/>
            <color rgb="FFFF0000"/>
            <rFont val="Tahoma"/>
            <family val="2"/>
          </rPr>
          <t>REMARCADAS CON COLOR ROJO</t>
        </r>
        <r>
          <rPr>
            <b/>
            <sz val="12"/>
            <color rgb="FF000000"/>
            <rFont val="Tahoma"/>
            <family val="2"/>
          </rPr>
          <t xml:space="preserve"> </t>
        </r>
        <r>
          <rPr>
            <sz val="12"/>
            <color rgb="FF000000"/>
            <rFont val="Tahoma"/>
            <family val="2"/>
          </rPr>
          <t xml:space="preserve">y así sucesivamente.
</t>
        </r>
        <r>
          <rPr>
            <sz val="10"/>
            <color rgb="FF000000"/>
            <rFont val="Tahoma"/>
            <family val="2"/>
          </rPr>
          <t xml:space="preserve">
</t>
        </r>
        <r>
          <rPr>
            <sz val="10"/>
            <color rgb="FF000000"/>
            <rFont val="Tahoma"/>
            <family val="2"/>
          </rPr>
          <t>-</t>
        </r>
        <r>
          <rPr>
            <sz val="11"/>
            <color rgb="FF000000"/>
            <rFont val="Tahoma"/>
            <family val="2"/>
          </rPr>
          <t xml:space="preserve">Tenga en cuenta los comentarios de cada celda.
</t>
        </r>
        <r>
          <rPr>
            <sz val="11"/>
            <color rgb="FF000000"/>
            <rFont val="Tahoma"/>
            <family val="2"/>
          </rPr>
          <t xml:space="preserve">
</t>
        </r>
        <r>
          <rPr>
            <sz val="11"/>
            <color rgb="FF000000"/>
            <rFont val="Tahoma"/>
            <family val="2"/>
          </rPr>
          <t xml:space="preserve">- Las celdas que contienen valores deben ser diligenciadas sin puntos, sin comas, sin rayas.
</t>
        </r>
        <r>
          <rPr>
            <sz val="11"/>
            <color rgb="FF000000"/>
            <rFont val="Tahoma"/>
            <family val="2"/>
          </rPr>
          <t xml:space="preserve">
</t>
        </r>
        <r>
          <rPr>
            <sz val="11"/>
            <color rgb="FF000000"/>
            <rFont val="Tahoma"/>
            <family val="2"/>
          </rPr>
          <t>-En las celdas de fecha digite DIA/MES/AÑO ASI:01</t>
        </r>
        <r>
          <rPr>
            <b/>
            <sz val="11"/>
            <color rgb="FF000000"/>
            <rFont val="Tahoma"/>
            <family val="2"/>
          </rPr>
          <t>/</t>
        </r>
        <r>
          <rPr>
            <sz val="11"/>
            <color rgb="FF000000"/>
            <rFont val="Tahoma"/>
            <family val="2"/>
          </rPr>
          <t>05</t>
        </r>
        <r>
          <rPr>
            <b/>
            <sz val="11"/>
            <color rgb="FF000000"/>
            <rFont val="Tahoma"/>
            <family val="2"/>
          </rPr>
          <t>/</t>
        </r>
        <r>
          <rPr>
            <sz val="11"/>
            <color rgb="FF000000"/>
            <rFont val="Tahoma"/>
            <family val="2"/>
          </rPr>
          <t xml:space="preserve">2013
</t>
        </r>
        <r>
          <rPr>
            <sz val="11"/>
            <color rgb="FF000000"/>
            <rFont val="Tahoma"/>
            <family val="2"/>
          </rPr>
          <t xml:space="preserve">
</t>
        </r>
        <r>
          <rPr>
            <sz val="11"/>
            <color rgb="FF000000"/>
            <rFont val="Tahoma"/>
            <family val="2"/>
          </rPr>
          <t xml:space="preserve">- En los campos de fecha que no sean diligenciados por favor escribir </t>
        </r>
        <r>
          <rPr>
            <b/>
            <sz val="11"/>
            <color rgb="FF000000"/>
            <rFont val="Tahoma"/>
            <family val="2"/>
          </rPr>
          <t>"NO APLICA</t>
        </r>
        <r>
          <rPr>
            <sz val="11"/>
            <color rgb="FF000000"/>
            <rFont val="Tahoma"/>
            <family val="2"/>
          </rPr>
          <t xml:space="preserve">".
</t>
        </r>
        <r>
          <rPr>
            <sz val="11"/>
            <color rgb="FF000000"/>
            <rFont val="Tahoma"/>
            <family val="2"/>
          </rPr>
          <t xml:space="preserve">.
</t>
        </r>
        <r>
          <rPr>
            <sz val="11"/>
            <color rgb="FF000000"/>
            <rFont val="Tahoma"/>
            <family val="2"/>
          </rPr>
          <t xml:space="preserve">- La informacón que se incluya en este formato debe ser tomada de la minuta del contrato, el acta de inicio, registro presupuestal,  poliza, etc.
</t>
        </r>
        <r>
          <rPr>
            <sz val="10"/>
            <color rgb="FF0000FF"/>
            <rFont val="Tahoma"/>
            <family val="2"/>
          </rPr>
          <t xml:space="preserve">
</t>
        </r>
        <r>
          <rPr>
            <sz val="12"/>
            <color rgb="FF0000FF"/>
            <rFont val="Tahoma"/>
            <family val="2"/>
          </rPr>
          <t>IMPRIMA SIEMPRE EN HOJA TAMAÑO OFICIO</t>
        </r>
      </text>
    </comment>
    <comment ref="N48" authorId="0" shapeId="0" xr:uid="{00000000-0006-0000-0100-000002000000}">
      <text>
        <r>
          <rPr>
            <sz val="11"/>
            <color rgb="FF000000"/>
            <rFont val="Tahoma"/>
            <family val="2"/>
          </rPr>
          <t xml:space="preserve">Ingrese el Número de la Cuenta donde se debe consignar el valor del pago. Si no  figura su Banco en esta lista, favor contactarse con con el responsable de presupuesto.
</t>
        </r>
      </text>
    </comment>
    <comment ref="O62" authorId="0" shapeId="0" xr:uid="{00000000-0006-0000-0100-000003000000}">
      <text>
        <r>
          <rPr>
            <sz val="10"/>
            <color rgb="FF000000"/>
            <rFont val="Arial"/>
            <family val="2"/>
          </rPr>
          <t xml:space="preserve">Gloria.Cruz:
</t>
        </r>
        <r>
          <rPr>
            <sz val="10"/>
            <color rgb="FFFF0000"/>
            <rFont val="Arial"/>
            <family val="2"/>
          </rPr>
          <t xml:space="preserve">FAVOR  SELECCIONAR </t>
        </r>
        <r>
          <rPr>
            <b/>
            <sz val="10"/>
            <color rgb="FFFF0000"/>
            <rFont val="Arial"/>
            <family val="2"/>
          </rPr>
          <t>MESES O DIAS SEGÚN CORRESPONDA</t>
        </r>
      </text>
    </comment>
    <comment ref="O63" authorId="0" shapeId="0" xr:uid="{00000000-0006-0000-0100-000004000000}">
      <text>
        <r>
          <rPr>
            <b/>
            <sz val="9"/>
            <color rgb="FF000000"/>
            <rFont val="Tahoma"/>
            <family val="2"/>
          </rPr>
          <t xml:space="preserve">Gloria.Cruz:
</t>
        </r>
        <r>
          <rPr>
            <sz val="9"/>
            <color rgb="FF000000"/>
            <rFont val="Tahoma"/>
            <family val="2"/>
          </rPr>
          <t xml:space="preserve">POR FAVOR ESCRIBA SOLO NUMEROS
</t>
        </r>
      </text>
    </comment>
    <comment ref="F64" authorId="0" shapeId="0" xr:uid="{00000000-0006-0000-0100-000005000000}">
      <text>
        <r>
          <rPr>
            <b/>
            <sz val="9"/>
            <color rgb="FF000000"/>
            <rFont val="Tahoma"/>
            <family val="2"/>
          </rPr>
          <t xml:space="preserve">Gloria.Cruz:
</t>
        </r>
        <r>
          <rPr>
            <b/>
            <sz val="9"/>
            <color rgb="FF000000"/>
            <rFont val="Tahoma"/>
            <family val="2"/>
          </rPr>
          <t>VALOR SEGÚN MINUTA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200-000001000000}">
      <text>
        <r>
          <rPr>
            <sz val="7"/>
            <color rgb="FF000000"/>
            <rFont val="Tahoma"/>
            <family val="2"/>
          </rPr>
          <t>Escribir el numero tal como aparece en el contrato</t>
        </r>
      </text>
    </comment>
    <comment ref="N40" authorId="0" shapeId="0" xr:uid="{00000000-0006-0000-0200-000002000000}">
      <text>
        <r>
          <rPr>
            <sz val="7"/>
            <color rgb="FF000000"/>
            <rFont val="Tahoma"/>
            <family val="2"/>
          </rPr>
          <t>Escribir el numero tal como aparece en el contrato</t>
        </r>
      </text>
    </comment>
    <comment ref="K44" authorId="0" shapeId="0" xr:uid="{00000000-0006-0000-0200-000003000000}">
      <text>
        <r>
          <rPr>
            <sz val="10"/>
            <color rgb="FF000000"/>
            <rFont val="Tahoma"/>
            <family val="2"/>
          </rPr>
          <t xml:space="preserve">Escribir tarifa según informaciòn del </t>
        </r>
        <r>
          <rPr>
            <b/>
            <sz val="10"/>
            <color rgb="FF000000"/>
            <rFont val="Tahoma"/>
            <family val="2"/>
          </rPr>
          <t>RIT</t>
        </r>
      </text>
    </comment>
    <comment ref="K48" authorId="0" shapeId="0" xr:uid="{00000000-0006-0000-0200-000004000000}">
      <text>
        <r>
          <rPr>
            <b/>
            <sz val="8"/>
            <color rgb="FF000000"/>
            <rFont val="Tahoma"/>
            <family val="2"/>
          </rPr>
          <t xml:space="preserve">Gloria Cruz:
</t>
        </r>
        <r>
          <rPr>
            <sz val="8"/>
            <color rgb="FF000000"/>
            <rFont val="Tahoma"/>
            <family val="2"/>
          </rPr>
          <t>Por favor SELECCIONE AHORRO o CORRIENTE según el caso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300-000001000000}">
      <text>
        <r>
          <rPr>
            <sz val="7"/>
            <color rgb="FF000000"/>
            <rFont val="Tahoma"/>
            <family val="2"/>
          </rPr>
          <t>Escribir el numero tal como aparece en el contrato</t>
        </r>
      </text>
    </comment>
    <comment ref="N40" authorId="0" shapeId="0" xr:uid="{00000000-0006-0000-0300-000002000000}">
      <text>
        <r>
          <rPr>
            <sz val="7"/>
            <color rgb="FF000000"/>
            <rFont val="Tahoma"/>
            <family val="2"/>
          </rPr>
          <t>Escribir el numero tal como aparece en el contrato</t>
        </r>
      </text>
    </comment>
    <comment ref="K48" authorId="0" shapeId="0" xr:uid="{00000000-0006-0000-0300-000003000000}">
      <text>
        <r>
          <rPr>
            <b/>
            <sz val="8"/>
            <color rgb="FF000000"/>
            <rFont val="Tahoma"/>
            <family val="2"/>
          </rPr>
          <t xml:space="preserve">Gloria Cruz:
</t>
        </r>
        <r>
          <rPr>
            <sz val="8"/>
            <color rgb="FF000000"/>
            <rFont val="Tahoma"/>
            <family val="2"/>
          </rPr>
          <t>Por favor SELECCIONE AHORRO o CORRIENTE según el caso</t>
        </r>
      </text>
    </comment>
    <comment ref="N155" authorId="0" shapeId="0" xr:uid="{00000000-0006-0000-0300-000004000000}">
      <text>
        <r>
          <rPr>
            <sz val="9"/>
            <color rgb="FF000000"/>
            <rFont val="Tahoma"/>
            <family val="2"/>
          </rPr>
          <t xml:space="preserve">DD/MM/AA/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400-000001000000}">
      <text>
        <r>
          <rPr>
            <sz val="7"/>
            <color indexed="8"/>
            <rFont val="Tahoma"/>
            <family val="2"/>
          </rPr>
          <t>Escribir el numero tal como aparece en el contrato</t>
        </r>
      </text>
    </comment>
    <comment ref="N40" authorId="0" shapeId="0" xr:uid="{00000000-0006-0000-0400-000002000000}">
      <text>
        <r>
          <rPr>
            <sz val="7"/>
            <color indexed="8"/>
            <rFont val="Tahoma"/>
            <family val="2"/>
          </rPr>
          <t>Escribir el numero tal como aparece en el contrato</t>
        </r>
      </text>
    </comment>
    <comment ref="K48" authorId="0" shapeId="0" xr:uid="{00000000-0006-0000-04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400-000004000000}">
      <text>
        <r>
          <rPr>
            <sz val="11"/>
            <color indexed="8"/>
            <rFont val="Tahoma"/>
            <family val="2"/>
          </rPr>
          <t>Ingrese el Número de la Cuenta donde se debe consignar el valor del pago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500-000001000000}">
      <text>
        <r>
          <rPr>
            <sz val="7"/>
            <color indexed="8"/>
            <rFont val="Tahoma"/>
            <family val="2"/>
          </rPr>
          <t>Escribir el numero tal como aparece en el contrato</t>
        </r>
      </text>
    </comment>
    <comment ref="N40" authorId="0" shapeId="0" xr:uid="{00000000-0006-0000-0500-000002000000}">
      <text>
        <r>
          <rPr>
            <sz val="7"/>
            <color indexed="8"/>
            <rFont val="Tahoma"/>
            <family val="2"/>
          </rPr>
          <t>Escribir el numero tal como aparece en el contrato</t>
        </r>
      </text>
    </comment>
    <comment ref="K48" authorId="0" shapeId="0" xr:uid="{00000000-0006-0000-05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500-000004000000}">
      <text>
        <r>
          <rPr>
            <sz val="11"/>
            <color indexed="8"/>
            <rFont val="Tahoma"/>
            <family val="2"/>
          </rPr>
          <t>Ingrese el Número de la Cuenta donde se debe consignar el valor del pago</t>
        </r>
      </text>
    </comment>
    <comment ref="F102" authorId="0" shapeId="0" xr:uid="{00000000-0006-0000-0500-000005000000}">
      <text>
        <r>
          <rPr>
            <sz val="8"/>
            <color indexed="8"/>
            <rFont val="Tahoma"/>
            <family val="2"/>
          </rPr>
          <t>Escriba el valor que se le va pagar al contratista según acta de recibo parcial en la presente autorizacion</t>
        </r>
      </text>
    </comment>
    <comment ref="H155" authorId="0" shapeId="0" xr:uid="{00000000-0006-0000-0500-000006000000}">
      <text>
        <r>
          <rPr>
            <b/>
            <sz val="8"/>
            <color indexed="8"/>
            <rFont val="Tahoma"/>
            <family val="2"/>
          </rPr>
          <t xml:space="preserve">dmartinez:
</t>
        </r>
        <r>
          <rPr>
            <sz val="8"/>
            <color indexed="8"/>
            <rFont val="Tahoma"/>
            <family val="2"/>
          </rPr>
          <t>Celdas formuladas por favor no las modifique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600-000001000000}">
      <text>
        <r>
          <rPr>
            <sz val="7"/>
            <color indexed="8"/>
            <rFont val="Tahoma"/>
            <family val="2"/>
          </rPr>
          <t>Escribir el numero tal como aparece en el contrato</t>
        </r>
      </text>
    </comment>
    <comment ref="N40" authorId="0" shapeId="0" xr:uid="{00000000-0006-0000-0600-000002000000}">
      <text>
        <r>
          <rPr>
            <sz val="7"/>
            <color indexed="8"/>
            <rFont val="Tahoma"/>
            <family val="2"/>
          </rPr>
          <t>Escribir el numero tal como aparece en el contrato</t>
        </r>
      </text>
    </comment>
    <comment ref="K48" authorId="0" shapeId="0" xr:uid="{00000000-0006-0000-06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600-000004000000}">
      <text>
        <r>
          <rPr>
            <sz val="11"/>
            <color indexed="8"/>
            <rFont val="Tahoma"/>
            <family val="2"/>
          </rPr>
          <t>Ingrese el Número de la Cuenta donde se debe consignar el valor del pago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700-000001000000}">
      <text>
        <r>
          <rPr>
            <sz val="7"/>
            <color indexed="8"/>
            <rFont val="Tahoma"/>
            <family val="2"/>
          </rPr>
          <t>Escribir el numero tal como aparece en el contrato</t>
        </r>
      </text>
    </comment>
    <comment ref="N40" authorId="0" shapeId="0" xr:uid="{00000000-0006-0000-0700-000002000000}">
      <text>
        <r>
          <rPr>
            <sz val="7"/>
            <color indexed="8"/>
            <rFont val="Tahoma"/>
            <family val="2"/>
          </rPr>
          <t>Escribir el numero tal como aparece en el contrato</t>
        </r>
      </text>
    </comment>
    <comment ref="K48" authorId="0" shapeId="0" xr:uid="{00000000-0006-0000-07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700-000004000000}">
      <text>
        <r>
          <rPr>
            <sz val="11"/>
            <color indexed="8"/>
            <rFont val="Tahoma"/>
            <family val="2"/>
          </rPr>
          <t>Ingrese el Número de la Cuenta donde se debe consignar el valor del pago</t>
        </r>
      </text>
    </comment>
    <comment ref="A57" authorId="0" shapeId="0" xr:uid="{00000000-0006-0000-0700-000005000000}">
      <text>
        <r>
          <rPr>
            <sz val="11"/>
            <color indexed="8"/>
            <rFont val="Tahoma"/>
            <family val="2"/>
          </rPr>
          <t xml:space="preserve">Escriba el Objeto del contrato tal como aparece en la minuta del mismo
</t>
        </r>
      </text>
    </comment>
    <comment ref="F100" authorId="0" shapeId="0" xr:uid="{00000000-0006-0000-0700-000006000000}">
      <text>
        <r>
          <rPr>
            <sz val="8"/>
            <color indexed="8"/>
            <rFont val="Tahoma"/>
            <family val="2"/>
          </rPr>
          <t>Celda formulada por favor no la modifique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800-000001000000}">
      <text>
        <r>
          <rPr>
            <sz val="7"/>
            <color indexed="8"/>
            <rFont val="Tahoma"/>
            <family val="2"/>
          </rPr>
          <t>Escribir el numero tal como aparece en el contrato</t>
        </r>
      </text>
    </comment>
    <comment ref="N40" authorId="0" shapeId="0" xr:uid="{00000000-0006-0000-0800-000002000000}">
      <text>
        <r>
          <rPr>
            <sz val="7"/>
            <color indexed="8"/>
            <rFont val="Tahoma"/>
            <family val="2"/>
          </rPr>
          <t>Escribir el numero tal como aparece en el contrato</t>
        </r>
      </text>
    </comment>
    <comment ref="K48" authorId="0" shapeId="0" xr:uid="{00000000-0006-0000-08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800-000004000000}">
      <text>
        <r>
          <rPr>
            <sz val="11"/>
            <color indexed="8"/>
            <rFont val="Tahoma"/>
            <family val="2"/>
          </rPr>
          <t>Ingrese el Número de la Cuenta donde se debe consignar el valor del pago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900-000001000000}">
      <text>
        <r>
          <rPr>
            <sz val="7"/>
            <color indexed="8"/>
            <rFont val="Tahoma"/>
            <family val="2"/>
          </rPr>
          <t>Escribir el numero tal como aparece en el contrato</t>
        </r>
      </text>
    </comment>
    <comment ref="N40" authorId="0" shapeId="0" xr:uid="{00000000-0006-0000-0900-000002000000}">
      <text>
        <r>
          <rPr>
            <sz val="7"/>
            <color indexed="8"/>
            <rFont val="Tahoma"/>
            <family val="2"/>
          </rPr>
          <t>Escribir el numero tal como aparece en el contrato</t>
        </r>
      </text>
    </comment>
    <comment ref="K48" authorId="0" shapeId="0" xr:uid="{00000000-0006-0000-09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900-000004000000}">
      <text>
        <r>
          <rPr>
            <sz val="11"/>
            <color indexed="8"/>
            <rFont val="Tahoma"/>
            <family val="2"/>
          </rPr>
          <t>Ingrese el Número de la Cuenta donde se debe consignar el valor del pago</t>
        </r>
      </text>
    </comment>
    <comment ref="H155" authorId="0" shapeId="0" xr:uid="{00000000-0006-0000-0900-000005000000}">
      <text>
        <r>
          <rPr>
            <b/>
            <sz val="8"/>
            <color indexed="8"/>
            <rFont val="Tahoma"/>
            <family val="2"/>
          </rPr>
          <t xml:space="preserve">dmartinez:
</t>
        </r>
        <r>
          <rPr>
            <sz val="8"/>
            <color indexed="8"/>
            <rFont val="Tahoma"/>
            <family val="2"/>
          </rPr>
          <t>Celdas formuladas por favor no las modifique</t>
        </r>
      </text>
    </comment>
    <comment ref="N155" authorId="0" shapeId="0" xr:uid="{00000000-0006-0000-0900-000006000000}">
      <text>
        <r>
          <rPr>
            <sz val="9"/>
            <color indexed="8"/>
            <rFont val="Tahoma"/>
            <family val="2"/>
          </rPr>
          <t xml:space="preserve">DD/MM/AA/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A00-000001000000}">
      <text>
        <r>
          <rPr>
            <sz val="7"/>
            <color indexed="8"/>
            <rFont val="Tahoma"/>
            <family val="2"/>
          </rPr>
          <t>Escribir el numero tal como aparece en el contrato</t>
        </r>
      </text>
    </comment>
    <comment ref="N40" authorId="0" shapeId="0" xr:uid="{00000000-0006-0000-0A00-000002000000}">
      <text>
        <r>
          <rPr>
            <sz val="7"/>
            <color indexed="8"/>
            <rFont val="Tahoma"/>
            <family val="2"/>
          </rPr>
          <t>Escribir el numero tal como aparece en el contrato</t>
        </r>
      </text>
    </comment>
    <comment ref="K48" authorId="0" shapeId="0" xr:uid="{00000000-0006-0000-0A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A00-000004000000}">
      <text>
        <r>
          <rPr>
            <sz val="11"/>
            <color indexed="8"/>
            <rFont val="Tahoma"/>
            <family val="2"/>
          </rPr>
          <t>Ingrese el Número de la Cuenta donde se debe consignar el valor del pago</t>
        </r>
      </text>
    </comment>
    <comment ref="H155" authorId="0" shapeId="0" xr:uid="{00000000-0006-0000-0A00-000005000000}">
      <text>
        <r>
          <rPr>
            <b/>
            <sz val="8"/>
            <color indexed="8"/>
            <rFont val="Tahoma"/>
            <family val="2"/>
          </rPr>
          <t xml:space="preserve">dmartinez:
</t>
        </r>
        <r>
          <rPr>
            <sz val="8"/>
            <color indexed="8"/>
            <rFont val="Tahoma"/>
            <family val="2"/>
          </rPr>
          <t>Celdas formuladas por favor no las modifique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B00-000001000000}">
      <text>
        <r>
          <rPr>
            <sz val="7"/>
            <color indexed="8"/>
            <rFont val="Tahoma"/>
            <family val="2"/>
          </rPr>
          <t>Escribir el numero tal como aparece en el contrato</t>
        </r>
      </text>
    </comment>
    <comment ref="N40" authorId="0" shapeId="0" xr:uid="{00000000-0006-0000-0B00-000002000000}">
      <text>
        <r>
          <rPr>
            <sz val="7"/>
            <color indexed="8"/>
            <rFont val="Tahoma"/>
            <family val="2"/>
          </rPr>
          <t>Escribir el numero tal como aparece en el contrato</t>
        </r>
      </text>
    </comment>
    <comment ref="K48" authorId="0" shapeId="0" xr:uid="{00000000-0006-0000-0B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B00-000004000000}">
      <text>
        <r>
          <rPr>
            <sz val="11"/>
            <color indexed="8"/>
            <rFont val="Tahoma"/>
            <family val="2"/>
          </rPr>
          <t>Ingrese el Número de la Cuenta donde se debe consignar el valor del pago</t>
        </r>
      </text>
    </comment>
    <comment ref="N155" authorId="0" shapeId="0" xr:uid="{00000000-0006-0000-0B00-000005000000}">
      <text>
        <r>
          <rPr>
            <sz val="9"/>
            <color indexed="8"/>
            <rFont val="Tahoma"/>
            <family val="2"/>
          </rPr>
          <t xml:space="preserve">DD/MM/AA/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C00-000001000000}">
      <text>
        <r>
          <rPr>
            <sz val="7"/>
            <color indexed="8"/>
            <rFont val="Tahoma"/>
            <family val="2"/>
          </rPr>
          <t>Escribir el numero tal como aparece en el contrato</t>
        </r>
      </text>
    </comment>
    <comment ref="N40" authorId="0" shapeId="0" xr:uid="{00000000-0006-0000-0C00-000002000000}">
      <text>
        <r>
          <rPr>
            <sz val="7"/>
            <color indexed="8"/>
            <rFont val="Tahoma"/>
            <family val="2"/>
          </rPr>
          <t>Escribir el numero tal como aparece en el contrato</t>
        </r>
      </text>
    </comment>
    <comment ref="K48" authorId="0" shapeId="0" xr:uid="{00000000-0006-0000-0C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C00-000004000000}">
      <text>
        <r>
          <rPr>
            <sz val="11"/>
            <color indexed="8"/>
            <rFont val="Tahoma"/>
            <family val="2"/>
          </rPr>
          <t>Ingrese el Número de la Cuenta donde se debe consignar el valor del pago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D00-000001000000}">
      <text>
        <r>
          <rPr>
            <sz val="7"/>
            <color indexed="8"/>
            <rFont val="Tahoma"/>
            <family val="2"/>
          </rPr>
          <t>Escribir el numero tal como aparece en el contrato</t>
        </r>
      </text>
    </comment>
    <comment ref="N40" authorId="0" shapeId="0" xr:uid="{00000000-0006-0000-0D00-000002000000}">
      <text>
        <r>
          <rPr>
            <sz val="7"/>
            <color indexed="8"/>
            <rFont val="Tahoma"/>
            <family val="2"/>
          </rPr>
          <t>Escribir el numero tal como aparece en el contrato</t>
        </r>
      </text>
    </comment>
    <comment ref="K48" authorId="0" shapeId="0" xr:uid="{00000000-0006-0000-0D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D00-000004000000}">
      <text>
        <r>
          <rPr>
            <sz val="11"/>
            <color indexed="8"/>
            <rFont val="Tahoma"/>
            <family val="2"/>
          </rPr>
          <t>Ingrese el Número de la Cuenta donde se debe consignar el valor del pago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E00-000001000000}">
      <text>
        <r>
          <rPr>
            <sz val="7"/>
            <color indexed="8"/>
            <rFont val="Tahoma"/>
            <family val="2"/>
          </rPr>
          <t>Escribir el numero tal como aparece en el contrato</t>
        </r>
      </text>
    </comment>
    <comment ref="N40" authorId="0" shapeId="0" xr:uid="{00000000-0006-0000-0E00-000002000000}">
      <text>
        <r>
          <rPr>
            <sz val="7"/>
            <color indexed="8"/>
            <rFont val="Tahoma"/>
            <family val="2"/>
          </rPr>
          <t>Escribir el numero tal como aparece en el contrato</t>
        </r>
      </text>
    </comment>
    <comment ref="K48" authorId="0" shapeId="0" xr:uid="{00000000-0006-0000-0E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E00-000004000000}">
      <text>
        <r>
          <rPr>
            <sz val="11"/>
            <color indexed="8"/>
            <rFont val="Tahoma"/>
            <family val="2"/>
          </rPr>
          <t>Ingrese el Número de la Cuenta donde se debe consignar el valor del pago</t>
        </r>
      </text>
    </comment>
    <comment ref="N155" authorId="0" shapeId="0" xr:uid="{00000000-0006-0000-0E00-000005000000}">
      <text>
        <r>
          <rPr>
            <sz val="9"/>
            <color indexed="8"/>
            <rFont val="Tahoma"/>
            <family val="2"/>
          </rPr>
          <t xml:space="preserve">DD/MM/AA/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0F00-000001000000}">
      <text>
        <r>
          <rPr>
            <sz val="7"/>
            <color indexed="8"/>
            <rFont val="Tahoma"/>
            <family val="2"/>
          </rPr>
          <t>Escribir el numero tal como aparece en el contrato</t>
        </r>
      </text>
    </comment>
    <comment ref="N40" authorId="0" shapeId="0" xr:uid="{00000000-0006-0000-0F00-000002000000}">
      <text>
        <r>
          <rPr>
            <sz val="7"/>
            <color indexed="8"/>
            <rFont val="Tahoma"/>
            <family val="2"/>
          </rPr>
          <t>Escribir el numero tal como aparece en el contrato</t>
        </r>
      </text>
    </comment>
    <comment ref="K48" authorId="0" shapeId="0" xr:uid="{00000000-0006-0000-0F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0F00-000004000000}">
      <text>
        <r>
          <rPr>
            <sz val="11"/>
            <color indexed="8"/>
            <rFont val="Tahoma"/>
            <family val="2"/>
          </rPr>
          <t>Ingrese el Número de la Cuenta donde se debe consignar el valor del pago</t>
        </r>
      </text>
    </comment>
    <comment ref="N155" authorId="0" shapeId="0" xr:uid="{00000000-0006-0000-0F00-000005000000}">
      <text>
        <r>
          <rPr>
            <sz val="9"/>
            <color indexed="8"/>
            <rFont val="Tahoma"/>
            <family val="2"/>
          </rPr>
          <t xml:space="preserve">DD/MM/AA/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000-000001000000}">
      <text>
        <r>
          <rPr>
            <sz val="7"/>
            <color indexed="8"/>
            <rFont val="Tahoma"/>
            <family val="2"/>
          </rPr>
          <t>Escribir el numero tal como aparece en el contrato</t>
        </r>
      </text>
    </comment>
    <comment ref="N40" authorId="0" shapeId="0" xr:uid="{00000000-0006-0000-1000-000002000000}">
      <text>
        <r>
          <rPr>
            <sz val="7"/>
            <color indexed="8"/>
            <rFont val="Tahoma"/>
            <family val="2"/>
          </rPr>
          <t>Escribir el numero tal como aparece en el contrato</t>
        </r>
      </text>
    </comment>
    <comment ref="K48" authorId="0" shapeId="0" xr:uid="{00000000-0006-0000-10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000-000004000000}">
      <text>
        <r>
          <rPr>
            <sz val="11"/>
            <color indexed="8"/>
            <rFont val="Tahoma"/>
            <family val="2"/>
          </rPr>
          <t>Ingrese el Número de la Cuenta donde se debe consignar el valor del pago</t>
        </r>
      </text>
    </comment>
    <comment ref="F100" authorId="0" shapeId="0" xr:uid="{00000000-0006-0000-1000-000005000000}">
      <text>
        <r>
          <rPr>
            <sz val="8"/>
            <color indexed="8"/>
            <rFont val="Tahoma"/>
            <family val="2"/>
          </rPr>
          <t>Celda formulada por favor no la modifique</t>
        </r>
      </text>
    </comment>
    <comment ref="F101" authorId="0" shapeId="0" xr:uid="{00000000-0006-0000-1000-000006000000}">
      <text>
        <r>
          <rPr>
            <sz val="8"/>
            <color indexed="8"/>
            <rFont val="Tahoma"/>
            <family val="2"/>
          </rPr>
          <t>Celda formulada por favor no la modifique</t>
        </r>
      </text>
    </comment>
    <comment ref="H155" authorId="0" shapeId="0" xr:uid="{00000000-0006-0000-1000-000007000000}">
      <text>
        <r>
          <rPr>
            <b/>
            <sz val="8"/>
            <color indexed="8"/>
            <rFont val="Tahoma"/>
            <family val="2"/>
          </rPr>
          <t xml:space="preserve">dmartinez:
</t>
        </r>
        <r>
          <rPr>
            <sz val="8"/>
            <color indexed="8"/>
            <rFont val="Tahoma"/>
            <family val="2"/>
          </rPr>
          <t>Celdas formuladas por favor no las modifique</t>
        </r>
      </text>
    </comment>
    <comment ref="N155" authorId="0" shapeId="0" xr:uid="{00000000-0006-0000-1000-000008000000}">
      <text>
        <r>
          <rPr>
            <sz val="9"/>
            <color indexed="8"/>
            <rFont val="Tahoma"/>
            <family val="2"/>
          </rPr>
          <t xml:space="preserve">DD/MM/AA/
</t>
        </r>
      </text>
    </comment>
    <comment ref="N156" authorId="0" shapeId="0" xr:uid="{00000000-0006-0000-1000-000009000000}">
      <text>
        <r>
          <rPr>
            <sz val="9"/>
            <color indexed="8"/>
            <rFont val="Tahoma"/>
            <family val="2"/>
          </rPr>
          <t xml:space="preserve">DD/MM/AA/
</t>
        </r>
      </text>
    </comment>
    <comment ref="N157" authorId="0" shapeId="0" xr:uid="{00000000-0006-0000-1000-00000A000000}">
      <text>
        <r>
          <rPr>
            <sz val="9"/>
            <color indexed="8"/>
            <rFont val="Tahoma"/>
            <family val="2"/>
          </rPr>
          <t xml:space="preserve">DD/MM/AA/
</t>
        </r>
      </text>
    </comment>
    <comment ref="N158" authorId="0" shapeId="0" xr:uid="{00000000-0006-0000-1000-00000B000000}">
      <text>
        <r>
          <rPr>
            <sz val="9"/>
            <color indexed="8"/>
            <rFont val="Tahoma"/>
            <family val="2"/>
          </rPr>
          <t xml:space="preserve">DD/MM/AA/
</t>
        </r>
      </text>
    </comment>
    <comment ref="N159" authorId="0" shapeId="0" xr:uid="{00000000-0006-0000-1000-00000C000000}">
      <text>
        <r>
          <rPr>
            <sz val="9"/>
            <color indexed="8"/>
            <rFont val="Tahoma"/>
            <family val="2"/>
          </rPr>
          <t xml:space="preserve">DD/MM/AA/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100-000001000000}">
      <text>
        <r>
          <rPr>
            <sz val="7"/>
            <color indexed="8"/>
            <rFont val="Tahoma"/>
            <family val="2"/>
          </rPr>
          <t>Escribir el numero tal como aparece en el contrato</t>
        </r>
      </text>
    </comment>
    <comment ref="N40" authorId="0" shapeId="0" xr:uid="{00000000-0006-0000-1100-000002000000}">
      <text>
        <r>
          <rPr>
            <sz val="7"/>
            <color indexed="8"/>
            <rFont val="Tahoma"/>
            <family val="2"/>
          </rPr>
          <t>Escribir el numero tal como aparece en el contrato</t>
        </r>
      </text>
    </comment>
    <comment ref="K48" authorId="0" shapeId="0" xr:uid="{00000000-0006-0000-11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100-000004000000}">
      <text>
        <r>
          <rPr>
            <sz val="11"/>
            <color indexed="8"/>
            <rFont val="Tahoma"/>
            <family val="2"/>
          </rPr>
          <t>Ingrese el Número de la Cuenta donde se debe consignar el valor del pago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200-000001000000}">
      <text>
        <r>
          <rPr>
            <sz val="7"/>
            <color indexed="8"/>
            <rFont val="Tahoma"/>
            <family val="2"/>
          </rPr>
          <t>Escribir el numero tal como aparece en el contrato</t>
        </r>
      </text>
    </comment>
    <comment ref="N40" authorId="0" shapeId="0" xr:uid="{00000000-0006-0000-1200-000002000000}">
      <text>
        <r>
          <rPr>
            <sz val="7"/>
            <color indexed="8"/>
            <rFont val="Tahoma"/>
            <family val="2"/>
          </rPr>
          <t>Escribir el numero tal como aparece en el contrato</t>
        </r>
      </text>
    </comment>
    <comment ref="K48" authorId="0" shapeId="0" xr:uid="{00000000-0006-0000-12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200-000004000000}">
      <text>
        <r>
          <rPr>
            <sz val="11"/>
            <color indexed="8"/>
            <rFont val="Tahoma"/>
            <family val="2"/>
          </rPr>
          <t>Ingrese el Número de la Cuenta donde se debe consignar el valor del pago</t>
        </r>
      </text>
    </comment>
    <comment ref="F155" authorId="0" shapeId="0" xr:uid="{00000000-0006-0000-1200-000005000000}">
      <text>
        <r>
          <rPr>
            <sz val="8"/>
            <color indexed="8"/>
            <rFont val="Tahoma"/>
            <family val="2"/>
          </rPr>
          <t>Escriba el numero completo que aparece en la poliza del contrato</t>
        </r>
      </text>
    </comment>
    <comment ref="N155" authorId="0" shapeId="0" xr:uid="{00000000-0006-0000-1200-000006000000}">
      <text>
        <r>
          <rPr>
            <sz val="9"/>
            <color indexed="8"/>
            <rFont val="Tahoma"/>
            <family val="2"/>
          </rPr>
          <t xml:space="preserve">DD/MM/AA/
</t>
        </r>
      </text>
    </comment>
    <comment ref="N156" authorId="0" shapeId="0" xr:uid="{00000000-0006-0000-1200-000007000000}">
      <text>
        <r>
          <rPr>
            <sz val="9"/>
            <color indexed="8"/>
            <rFont val="Tahoma"/>
            <family val="2"/>
          </rPr>
          <t xml:space="preserve">DD/MM/AA/
</t>
        </r>
      </text>
    </comment>
    <comment ref="N157" authorId="0" shapeId="0" xr:uid="{00000000-0006-0000-1200-000008000000}">
      <text>
        <r>
          <rPr>
            <sz val="9"/>
            <color indexed="8"/>
            <rFont val="Tahoma"/>
            <family val="2"/>
          </rPr>
          <t xml:space="preserve">DD/MM/AA/
</t>
        </r>
      </text>
    </comment>
    <comment ref="N158" authorId="0" shapeId="0" xr:uid="{00000000-0006-0000-1200-000009000000}">
      <text>
        <r>
          <rPr>
            <sz val="9"/>
            <color indexed="8"/>
            <rFont val="Tahoma"/>
            <family val="2"/>
          </rPr>
          <t xml:space="preserve">DD/MM/AA/
</t>
        </r>
      </text>
    </comment>
    <comment ref="N159" authorId="0" shapeId="0" xr:uid="{00000000-0006-0000-1200-00000A000000}">
      <text>
        <r>
          <rPr>
            <sz val="9"/>
            <color indexed="8"/>
            <rFont val="Tahoma"/>
            <family val="2"/>
          </rPr>
          <t xml:space="preserve">DD/MM/AA/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300-000001000000}">
      <text>
        <r>
          <rPr>
            <sz val="7"/>
            <color indexed="8"/>
            <rFont val="Tahoma"/>
            <family val="2"/>
          </rPr>
          <t>Escribir el numero tal como aparece en el contrato</t>
        </r>
      </text>
    </comment>
    <comment ref="N40" authorId="0" shapeId="0" xr:uid="{00000000-0006-0000-1300-000002000000}">
      <text>
        <r>
          <rPr>
            <sz val="7"/>
            <color indexed="8"/>
            <rFont val="Tahoma"/>
            <family val="2"/>
          </rPr>
          <t>Escribir el numero tal como aparece en el contrato</t>
        </r>
      </text>
    </comment>
    <comment ref="K48" authorId="0" shapeId="0" xr:uid="{00000000-0006-0000-13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300-000004000000}">
      <text>
        <r>
          <rPr>
            <sz val="11"/>
            <color indexed="8"/>
            <rFont val="Tahoma"/>
            <family val="2"/>
          </rPr>
          <t>Ingrese el Número de la Cuenta donde se debe consignar el valor del pago</t>
        </r>
      </text>
    </comment>
    <comment ref="F100" authorId="0" shapeId="0" xr:uid="{00000000-0006-0000-1300-000005000000}">
      <text>
        <r>
          <rPr>
            <sz val="8"/>
            <color indexed="8"/>
            <rFont val="Tahoma"/>
            <family val="2"/>
          </rPr>
          <t>Celda formulada por favor no la modifique</t>
        </r>
      </text>
    </comment>
    <comment ref="N155" authorId="0" shapeId="0" xr:uid="{00000000-0006-0000-1300-000006000000}">
      <text>
        <r>
          <rPr>
            <sz val="9"/>
            <color indexed="8"/>
            <rFont val="Tahoma"/>
            <family val="2"/>
          </rPr>
          <t xml:space="preserve">DD/MM/AA/
</t>
        </r>
      </text>
    </comment>
    <comment ref="N157" authorId="0" shapeId="0" xr:uid="{00000000-0006-0000-1300-000007000000}">
      <text>
        <r>
          <rPr>
            <sz val="9"/>
            <color indexed="8"/>
            <rFont val="Tahoma"/>
            <family val="2"/>
          </rPr>
          <t xml:space="preserve">DD/MM/AA/
</t>
        </r>
      </text>
    </comment>
    <comment ref="N158" authorId="0" shapeId="0" xr:uid="{00000000-0006-0000-1300-000008000000}">
      <text>
        <r>
          <rPr>
            <sz val="9"/>
            <color indexed="8"/>
            <rFont val="Tahoma"/>
            <family val="2"/>
          </rPr>
          <t xml:space="preserve">DD/MM/AA/
</t>
        </r>
      </text>
    </comment>
    <comment ref="N159" authorId="0" shapeId="0" xr:uid="{00000000-0006-0000-1300-000009000000}">
      <text>
        <r>
          <rPr>
            <sz val="9"/>
            <color indexed="8"/>
            <rFont val="Tahoma"/>
            <family val="2"/>
          </rPr>
          <t xml:space="preserve">DD/MM/AA/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400-000001000000}">
      <text>
        <r>
          <rPr>
            <sz val="7"/>
            <color indexed="8"/>
            <rFont val="Tahoma"/>
            <family val="2"/>
          </rPr>
          <t>Escribir el numero tal como aparece en el contrato</t>
        </r>
      </text>
    </comment>
    <comment ref="N40" authorId="0" shapeId="0" xr:uid="{00000000-0006-0000-1400-000002000000}">
      <text>
        <r>
          <rPr>
            <sz val="7"/>
            <color indexed="8"/>
            <rFont val="Tahoma"/>
            <family val="2"/>
          </rPr>
          <t>Escribir el numero tal como aparece en el contrato</t>
        </r>
      </text>
    </comment>
    <comment ref="K48" authorId="0" shapeId="0" xr:uid="{00000000-0006-0000-14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400-000004000000}">
      <text>
        <r>
          <rPr>
            <sz val="11"/>
            <color indexed="8"/>
            <rFont val="Tahoma"/>
            <family val="2"/>
          </rPr>
          <t>Ingrese el Número de la Cuenta donde se debe consignar el valor del pago</t>
        </r>
      </text>
    </comment>
    <comment ref="N155" authorId="0" shapeId="0" xr:uid="{00000000-0006-0000-1400-000005000000}">
      <text>
        <r>
          <rPr>
            <sz val="9"/>
            <color indexed="8"/>
            <rFont val="Tahoma"/>
            <family val="2"/>
          </rPr>
          <t xml:space="preserve">DD/MM/AA/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500-000001000000}">
      <text>
        <r>
          <rPr>
            <sz val="7"/>
            <color indexed="8"/>
            <rFont val="Tahoma"/>
            <family val="2"/>
          </rPr>
          <t>Escribir el numero tal como aparece en el contrato</t>
        </r>
      </text>
    </comment>
    <comment ref="N40" authorId="0" shapeId="0" xr:uid="{00000000-0006-0000-1500-000002000000}">
      <text>
        <r>
          <rPr>
            <sz val="7"/>
            <color indexed="8"/>
            <rFont val="Tahoma"/>
            <family val="2"/>
          </rPr>
          <t>Escribir el numero tal como aparece en el contrato</t>
        </r>
      </text>
    </comment>
    <comment ref="K48" authorId="0" shapeId="0" xr:uid="{00000000-0006-0000-15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500-000004000000}">
      <text>
        <r>
          <rPr>
            <sz val="11"/>
            <color indexed="8"/>
            <rFont val="Tahoma"/>
            <family val="2"/>
          </rPr>
          <t>Ingrese el Número de la Cuenta donde se debe consignar el valor del pago</t>
        </r>
      </text>
    </comment>
    <comment ref="N156" authorId="0" shapeId="0" xr:uid="{00000000-0006-0000-1500-000005000000}">
      <text>
        <r>
          <rPr>
            <sz val="9"/>
            <color indexed="8"/>
            <rFont val="Tahoma"/>
            <family val="2"/>
          </rPr>
          <t xml:space="preserve">DD/MM/AA/
</t>
        </r>
      </text>
    </comment>
    <comment ref="N158" authorId="0" shapeId="0" xr:uid="{00000000-0006-0000-1500-000006000000}">
      <text>
        <r>
          <rPr>
            <sz val="9"/>
            <color indexed="8"/>
            <rFont val="Tahoma"/>
            <family val="2"/>
          </rPr>
          <t xml:space="preserve">DD/MM/AA/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
  </authors>
  <commentList>
    <comment ref="N48" authorId="0" shapeId="0" xr:uid="{00000000-0006-0000-1600-000001000000}">
      <text>
        <r>
          <rPr>
            <sz val="11"/>
            <color indexed="8"/>
            <rFont val="Tahoma"/>
            <family val="2"/>
          </rPr>
          <t>Ingrese el Número de la Cuenta donde se debe consignar el valor del pago</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700-000001000000}">
      <text>
        <r>
          <rPr>
            <sz val="7"/>
            <color indexed="8"/>
            <rFont val="Tahoma"/>
            <family val="2"/>
          </rPr>
          <t>Escribir el numero tal como aparece en el contrato</t>
        </r>
      </text>
    </comment>
    <comment ref="N40" authorId="0" shapeId="0" xr:uid="{00000000-0006-0000-1700-000002000000}">
      <text>
        <r>
          <rPr>
            <sz val="7"/>
            <color indexed="8"/>
            <rFont val="Tahoma"/>
            <family val="2"/>
          </rPr>
          <t>Escribir el numero tal como aparece en el contrato</t>
        </r>
      </text>
    </comment>
    <comment ref="K48" authorId="0" shapeId="0" xr:uid="{00000000-0006-0000-1700-000003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700-000004000000}">
      <text>
        <r>
          <rPr>
            <sz val="11"/>
            <color indexed="8"/>
            <rFont val="Tahoma"/>
            <family val="2"/>
          </rPr>
          <t>Ingrese el Número de la Cuenta donde se debe consignar el valor del pago</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800-000001000000}">
      <text>
        <r>
          <rPr>
            <sz val="7"/>
            <color indexed="8"/>
            <rFont val="Tahoma"/>
            <family val="2"/>
          </rPr>
          <t>Escribir el numero tal como aparece en el contrato</t>
        </r>
      </text>
    </comment>
    <comment ref="N40" authorId="0" shapeId="0" xr:uid="{00000000-0006-0000-1800-000002000000}">
      <text>
        <r>
          <rPr>
            <sz val="7"/>
            <color indexed="8"/>
            <rFont val="Tahoma"/>
            <family val="2"/>
          </rPr>
          <t>Escribir el numero tal como aparece en el contrato</t>
        </r>
      </text>
    </comment>
    <comment ref="K48" authorId="0" shapeId="0" xr:uid="{00000000-0006-0000-1800-000003000000}">
      <text>
        <r>
          <rPr>
            <b/>
            <sz val="8"/>
            <color indexed="8"/>
            <rFont val="Tahoma"/>
            <family val="2"/>
          </rPr>
          <t xml:space="preserve">Gloria Cruz:
</t>
        </r>
        <r>
          <rPr>
            <sz val="8"/>
            <color indexed="8"/>
            <rFont val="Tahoma"/>
            <family val="2"/>
          </rPr>
          <t>Por favor SELECCIONE AHORRO o CORRIENTE según el caso</t>
        </r>
      </text>
    </comment>
    <comment ref="N155" authorId="0" shapeId="0" xr:uid="{00000000-0006-0000-1800-000004000000}">
      <text>
        <r>
          <rPr>
            <sz val="9"/>
            <color indexed="8"/>
            <rFont val="Tahoma"/>
            <family val="2"/>
          </rPr>
          <t xml:space="preserve">DD/MM/AA/
</t>
        </r>
      </text>
    </comment>
    <comment ref="N157" authorId="0" shapeId="0" xr:uid="{00000000-0006-0000-1800-000005000000}">
      <text>
        <r>
          <rPr>
            <sz val="9"/>
            <color indexed="8"/>
            <rFont val="Tahoma"/>
            <family val="2"/>
          </rPr>
          <t xml:space="preserve">DD/MM/AA/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900-000001000000}">
      <text>
        <r>
          <rPr>
            <sz val="7"/>
            <color indexed="8"/>
            <rFont val="Tahoma"/>
            <family val="2"/>
          </rPr>
          <t>Escribir el numero tal como aparece en el contrato</t>
        </r>
      </text>
    </comment>
    <comment ref="N40" authorId="0" shapeId="0" xr:uid="{00000000-0006-0000-1900-000002000000}">
      <text>
        <r>
          <rPr>
            <sz val="7"/>
            <color indexed="8"/>
            <rFont val="Tahoma"/>
            <family val="2"/>
          </rPr>
          <t>Escribir el numero tal como aparece en el contrato</t>
        </r>
      </text>
    </comment>
    <comment ref="K48" authorId="0" shapeId="0" xr:uid="{00000000-0006-0000-1900-000003000000}">
      <text>
        <r>
          <rPr>
            <b/>
            <sz val="8"/>
            <color indexed="8"/>
            <rFont val="Tahoma"/>
            <family val="2"/>
          </rPr>
          <t xml:space="preserve">Gloria Cruz:
</t>
        </r>
        <r>
          <rPr>
            <sz val="8"/>
            <color indexed="8"/>
            <rFont val="Tahoma"/>
            <family val="2"/>
          </rPr>
          <t>Por favor SELECCIONE AHORRO o CORRIENTE según el caso</t>
        </r>
      </text>
    </comment>
    <comment ref="N155" authorId="0" shapeId="0" xr:uid="{00000000-0006-0000-1900-000004000000}">
      <text>
        <r>
          <rPr>
            <sz val="9"/>
            <color indexed="8"/>
            <rFont val="Tahoma"/>
            <family val="2"/>
          </rPr>
          <t xml:space="preserve">DD/MM/AA/
</t>
        </r>
      </text>
    </comment>
    <comment ref="N157" authorId="0" shapeId="0" xr:uid="{00000000-0006-0000-1900-000005000000}">
      <text>
        <r>
          <rPr>
            <sz val="9"/>
            <color indexed="8"/>
            <rFont val="Tahoma"/>
            <family val="2"/>
          </rPr>
          <t xml:space="preserve">DD/MM/AA/
</t>
        </r>
      </text>
    </comment>
    <comment ref="N158" authorId="0" shapeId="0" xr:uid="{00000000-0006-0000-1900-000006000000}">
      <text>
        <r>
          <rPr>
            <sz val="9"/>
            <color indexed="8"/>
            <rFont val="Tahoma"/>
            <family val="2"/>
          </rPr>
          <t xml:space="preserve">DD/MM/AA/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A00-000001000000}">
      <text>
        <r>
          <rPr>
            <sz val="7"/>
            <color indexed="8"/>
            <rFont val="Tahoma"/>
            <family val="2"/>
          </rPr>
          <t>Escribir el numero tal como aparece en el contrato</t>
        </r>
      </text>
    </comment>
    <comment ref="N40" authorId="0" shapeId="0" xr:uid="{00000000-0006-0000-1A00-000002000000}">
      <text>
        <r>
          <rPr>
            <sz val="7"/>
            <color indexed="8"/>
            <rFont val="Tahoma"/>
            <family val="2"/>
          </rPr>
          <t>Escribir el numero tal como aparece en el contrato</t>
        </r>
      </text>
    </comment>
    <comment ref="K48" authorId="0" shapeId="0" xr:uid="{00000000-0006-0000-1A00-000003000000}">
      <text>
        <r>
          <rPr>
            <b/>
            <sz val="8"/>
            <color indexed="8"/>
            <rFont val="Tahoma"/>
            <family val="2"/>
          </rPr>
          <t xml:space="preserve">Gloria Cruz:
</t>
        </r>
        <r>
          <rPr>
            <sz val="8"/>
            <color indexed="8"/>
            <rFont val="Tahoma"/>
            <family val="2"/>
          </rPr>
          <t>Por favor SELECCIONE AHORRO o CORRIENTE según el caso</t>
        </r>
      </text>
    </comment>
    <comment ref="N155" authorId="0" shapeId="0" xr:uid="{00000000-0006-0000-1A00-000004000000}">
      <text>
        <r>
          <rPr>
            <sz val="9"/>
            <color indexed="8"/>
            <rFont val="Tahoma"/>
            <family val="2"/>
          </rPr>
          <t xml:space="preserve">DD/MM/AA/
</t>
        </r>
      </text>
    </comment>
    <comment ref="N157" authorId="0" shapeId="0" xr:uid="{00000000-0006-0000-1A00-000005000000}">
      <text>
        <r>
          <rPr>
            <sz val="9"/>
            <color indexed="8"/>
            <rFont val="Tahoma"/>
            <family val="2"/>
          </rPr>
          <t xml:space="preserve">DD/MM/AA/
</t>
        </r>
      </text>
    </comment>
    <comment ref="N158" authorId="0" shapeId="0" xr:uid="{00000000-0006-0000-1A00-000006000000}">
      <text>
        <r>
          <rPr>
            <sz val="9"/>
            <color indexed="8"/>
            <rFont val="Tahoma"/>
            <family val="2"/>
          </rPr>
          <t xml:space="preserve">DD/MM/AA/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B00-000001000000}">
      <text>
        <r>
          <rPr>
            <sz val="7"/>
            <color indexed="8"/>
            <rFont val="Tahoma"/>
            <family val="2"/>
          </rPr>
          <t>Escribir el numero tal como aparece en el contrato</t>
        </r>
      </text>
    </comment>
    <comment ref="N40" authorId="0" shapeId="0" xr:uid="{00000000-0006-0000-1B00-000002000000}">
      <text>
        <r>
          <rPr>
            <sz val="7"/>
            <color indexed="8"/>
            <rFont val="Tahoma"/>
            <family val="2"/>
          </rPr>
          <t>Escribir el numero tal como aparece en el contrato</t>
        </r>
      </text>
    </comment>
    <comment ref="K48" authorId="0" shapeId="0" xr:uid="{00000000-0006-0000-1B00-000003000000}">
      <text>
        <r>
          <rPr>
            <b/>
            <sz val="8"/>
            <color indexed="8"/>
            <rFont val="Tahoma"/>
            <family val="2"/>
          </rPr>
          <t xml:space="preserve">Gloria Cruz:
</t>
        </r>
        <r>
          <rPr>
            <sz val="8"/>
            <color indexed="8"/>
            <rFont val="Tahoma"/>
            <family val="2"/>
          </rPr>
          <t>Por favor SELECCIONE AHORRO o CORRIENTE según el caso</t>
        </r>
      </text>
    </comment>
    <comment ref="N155" authorId="0" shapeId="0" xr:uid="{00000000-0006-0000-1B00-000004000000}">
      <text>
        <r>
          <rPr>
            <sz val="9"/>
            <color indexed="8"/>
            <rFont val="Tahoma"/>
            <family val="2"/>
          </rPr>
          <t xml:space="preserve">DD/MM/AA/
</t>
        </r>
      </text>
    </comment>
    <comment ref="N157" authorId="0" shapeId="0" xr:uid="{00000000-0006-0000-1B00-000005000000}">
      <text>
        <r>
          <rPr>
            <sz val="9"/>
            <color indexed="8"/>
            <rFont val="Tahoma"/>
            <family val="2"/>
          </rPr>
          <t xml:space="preserve">DD/MM/AA/
</t>
        </r>
      </text>
    </comment>
    <comment ref="N158" authorId="0" shapeId="0" xr:uid="{00000000-0006-0000-1B00-000006000000}">
      <text>
        <r>
          <rPr>
            <sz val="9"/>
            <color indexed="8"/>
            <rFont val="Tahoma"/>
            <family val="2"/>
          </rPr>
          <t xml:space="preserve">DD/MM/AA/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
  </authors>
  <commentList>
    <comment ref="L40" authorId="0" shapeId="0" xr:uid="{00000000-0006-0000-1C00-000001000000}">
      <text>
        <r>
          <rPr>
            <sz val="7"/>
            <color indexed="8"/>
            <rFont val="Tahoma"/>
            <family val="2"/>
          </rPr>
          <t>Escribir el numero tal como aparece en el contrato</t>
        </r>
      </text>
    </comment>
    <comment ref="N40" authorId="0" shapeId="0" xr:uid="{00000000-0006-0000-1C00-000002000000}">
      <text>
        <r>
          <rPr>
            <sz val="7"/>
            <color indexed="8"/>
            <rFont val="Tahoma"/>
            <family val="2"/>
          </rPr>
          <t>Escribir el numero tal como aparece en el contrato</t>
        </r>
      </text>
    </comment>
    <comment ref="K48" authorId="0" shapeId="0" xr:uid="{00000000-0006-0000-1C00-000003000000}">
      <text>
        <r>
          <rPr>
            <b/>
            <sz val="8"/>
            <color indexed="8"/>
            <rFont val="Tahoma"/>
            <family val="2"/>
          </rPr>
          <t xml:space="preserve">Gloria Cruz:
</t>
        </r>
        <r>
          <rPr>
            <sz val="8"/>
            <color indexed="8"/>
            <rFont val="Tahoma"/>
            <family val="2"/>
          </rPr>
          <t>Por favor SELECCIONE AHORRO o CORRIENTE según el caso</t>
        </r>
      </text>
    </comment>
    <comment ref="N155" authorId="0" shapeId="0" xr:uid="{00000000-0006-0000-1C00-000004000000}">
      <text>
        <r>
          <rPr>
            <sz val="9"/>
            <color indexed="8"/>
            <rFont val="Tahoma"/>
            <family val="2"/>
          </rPr>
          <t xml:space="preserve">DD/MM/AA/
</t>
        </r>
      </text>
    </comment>
    <comment ref="N157" authorId="0" shapeId="0" xr:uid="{00000000-0006-0000-1C00-000005000000}">
      <text>
        <r>
          <rPr>
            <sz val="9"/>
            <color indexed="8"/>
            <rFont val="Tahoma"/>
            <family val="2"/>
          </rPr>
          <t xml:space="preserve">DD/MM/AA/
</t>
        </r>
      </text>
    </comment>
    <comment ref="N158" authorId="0" shapeId="0" xr:uid="{00000000-0006-0000-1C00-000006000000}">
      <text>
        <r>
          <rPr>
            <sz val="9"/>
            <color indexed="8"/>
            <rFont val="Tahoma"/>
            <family val="2"/>
          </rPr>
          <t xml:space="preserve">DD/MM/AA/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
  </authors>
  <commentList>
    <comment ref="K48" authorId="0" shapeId="0" xr:uid="{00000000-0006-0000-1D00-000001000000}">
      <text>
        <r>
          <rPr>
            <b/>
            <sz val="8"/>
            <color indexed="8"/>
            <rFont val="Tahoma"/>
            <family val="2"/>
          </rPr>
          <t xml:space="preserve">Gloria Cruz:
</t>
        </r>
        <r>
          <rPr>
            <sz val="8"/>
            <color indexed="8"/>
            <rFont val="Tahoma"/>
            <family val="2"/>
          </rPr>
          <t>Por favor SELECCIONE AHORRO o CORRIENTE según el caso</t>
        </r>
      </text>
    </comment>
    <comment ref="N48" authorId="0" shapeId="0" xr:uid="{00000000-0006-0000-1D00-000002000000}">
      <text>
        <r>
          <rPr>
            <sz val="11"/>
            <color indexed="8"/>
            <rFont val="Tahoma"/>
            <family val="2"/>
          </rPr>
          <t>Ingrese el Número de la Cuenta donde se debe consignar el valor del pago</t>
        </r>
      </text>
    </comment>
    <comment ref="N155" authorId="0" shapeId="0" xr:uid="{00000000-0006-0000-1D00-000003000000}">
      <text>
        <r>
          <rPr>
            <sz val="9"/>
            <color indexed="8"/>
            <rFont val="Tahoma"/>
            <family val="2"/>
          </rPr>
          <t xml:space="preserve">DD/MM/AA/
</t>
        </r>
      </text>
    </comment>
    <comment ref="N156" authorId="0" shapeId="0" xr:uid="{00000000-0006-0000-1D00-000004000000}">
      <text>
        <r>
          <rPr>
            <sz val="9"/>
            <color indexed="8"/>
            <rFont val="Tahoma"/>
            <family val="2"/>
          </rPr>
          <t xml:space="preserve">DD/MM/AA/
</t>
        </r>
      </text>
    </comment>
    <comment ref="N158" authorId="0" shapeId="0" xr:uid="{00000000-0006-0000-1D00-000005000000}">
      <text>
        <r>
          <rPr>
            <sz val="9"/>
            <color indexed="8"/>
            <rFont val="Tahoma"/>
            <family val="2"/>
          </rPr>
          <t xml:space="preserve">DD/MM/AA/
</t>
        </r>
      </text>
    </comment>
    <comment ref="N159" authorId="0" shapeId="0" xr:uid="{00000000-0006-0000-1D00-000006000000}">
      <text>
        <r>
          <rPr>
            <sz val="9"/>
            <color indexed="8"/>
            <rFont val="Tahoma"/>
            <family val="2"/>
          </rPr>
          <t xml:space="preserve">DD/MM/AA/
</t>
        </r>
      </text>
    </comment>
  </commentList>
</comments>
</file>

<file path=xl/sharedStrings.xml><?xml version="1.0" encoding="utf-8"?>
<sst xmlns="http://schemas.openxmlformats.org/spreadsheetml/2006/main" count="16794" uniqueCount="674">
  <si>
    <t>LIBRO QUE CONTIENE:PLANTILLA RECIBO A SATISFACCION PERSONA NATURAL, CERTIFICADO CUMPLIMIENTO (Persona Natural) y HOJA DE RUTA</t>
  </si>
  <si>
    <r>
      <rPr>
        <b/>
        <sz val="10"/>
        <rFont val="Arial"/>
        <family val="2"/>
      </rPr>
      <t>INSTRUCCIONES:</t>
    </r>
    <r>
      <rPr>
        <b/>
        <sz val="10"/>
        <color indexed="10"/>
        <rFont val="Arial"/>
        <family val="2"/>
      </rPr>
      <t xml:space="preserve"> PLANTILLA RECIBO A SATISFACCIÓN</t>
    </r>
    <r>
      <rPr>
        <b/>
        <sz val="10"/>
        <rFont val="Arial"/>
        <family val="2"/>
      </rPr>
      <t xml:space="preserve"> 
</t>
    </r>
    <r>
      <rPr>
        <b/>
        <sz val="10"/>
        <color indexed="10"/>
        <rFont val="Arial"/>
        <family val="2"/>
      </rPr>
      <t xml:space="preserve">DILIGENCIE UNICAMENTE LAS CELDAS  EN BLANCO Y REMARCADAS CON COLOR ROJO  (CUANDO SEA NECESARIO).
</t>
    </r>
    <r>
      <rPr>
        <b/>
        <sz val="10"/>
        <rFont val="Arial"/>
        <family val="2"/>
      </rPr>
      <t xml:space="preserve">
-Para tramitar pago 1, diligencie EN CORTE1 CELDAS REMARCADAS CON COLOR ROJO, para el pago 2, diligencie EN CORTE2 celdas en blanco REMARCADAS CON COLOR ROJO y así sucesivamente.
-Tenga en cuenta los comentarios de cada celda.
- Las celdas que contienen valores deben ser diligenciadas sin puntos, sin comas, sin rayas.
-En las celdas de fecha digite DIA/MES/AÑO, ASI: Ejemplo mayo 1 de 2013: 01/05/2013
- En los campos de fecha que no sean diligenciados por favor escribir "NO APLICA".
.
- La informacón que se incluya en este formato debe ser tomada de la minuta del contrato, el acta de inicio, registro presupuestal,  poliza, etc.
</t>
    </r>
    <r>
      <rPr>
        <b/>
        <sz val="10"/>
        <color indexed="17"/>
        <rFont val="Arial"/>
        <family val="2"/>
      </rPr>
      <t>POR FAVOR IMPRIMA SIEMPRE EN HOJA TAMAÑO OFICIO Y EN UN % DE IMPRESION QUE SEA VISIBLE</t>
    </r>
  </si>
  <si>
    <r>
      <rPr>
        <b/>
        <sz val="10"/>
        <rFont val="Arial"/>
        <family val="2"/>
      </rPr>
      <t xml:space="preserve">INSTRUCCIONES: </t>
    </r>
    <r>
      <rPr>
        <b/>
        <sz val="10"/>
        <color indexed="10"/>
        <rFont val="Arial"/>
        <family val="2"/>
      </rPr>
      <t>FORMATO CERTIFICADO DE CUMPLIMIENTO</t>
    </r>
  </si>
  <si>
    <t>Para que el certificado de cumplimiento contenga la informaciòn requerida, debe diligenciar cada celda en el formato de RECIBO A SATISFACCION, el cual alimentarà de forma automatica los campos del certificado de cumplimiento</t>
  </si>
  <si>
    <t xml:space="preserve">HOJA DE RUTA </t>
  </si>
  <si>
    <r>
      <rPr>
        <sz val="10"/>
        <rFont val="Arial"/>
        <family val="2"/>
      </rPr>
      <t xml:space="preserve">La informacòn que contiene la Hoja de Ruta </t>
    </r>
    <r>
      <rPr>
        <sz val="22"/>
        <rFont val="Arial"/>
        <family val="2"/>
      </rPr>
      <t>la provee</t>
    </r>
    <r>
      <rPr>
        <sz val="10"/>
        <rFont val="Arial"/>
        <family val="2"/>
      </rPr>
      <t xml:space="preserve"> el FORMATO DE RECIBO A SATISFACCION, </t>
    </r>
    <r>
      <rPr>
        <b/>
        <sz val="16"/>
        <rFont val="Arial"/>
        <family val="2"/>
      </rPr>
      <t xml:space="preserve">excepto </t>
    </r>
    <r>
      <rPr>
        <sz val="10"/>
        <rFont val="Arial"/>
        <family val="2"/>
      </rPr>
      <t>la informaciòn relacionada con los nombres del Coordinador Administrativo, profesional con funciones de contador, responsable de presupuesto y abogado del FDLPA, los cuales pueden digitarse en cualquiera de los cortes donde surga un cambio</t>
    </r>
  </si>
  <si>
    <t>NOTA</t>
  </si>
  <si>
    <t>ESTE ES UN LIBRO FORMULADO PARA LLEVAR EL CONTROL DE LA EJECUCION FISICA Y FINANCIERA EN CADA CONTRATO Y CONSTITUYE EL DOCUMENTO FUENTE PARA LA INFORMACION A SER REPORTADA EN SIVICOF -FORMATO CB-0017</t>
  </si>
  <si>
    <t>LA INFORMACION GENERAL, COMO DATOS DEL CONTRATISTA, OBJETO, FORMA DE PAGO, ENTRE OTROS, SE DILIGENCIA UNICAMENTE EN EL CORTE 1 Y AUTOMATICAMENTE LO CARGA A LAS 24 HOJAS TOTALES</t>
  </si>
  <si>
    <t>PARA CONTRATOS DE OBRA PUBLICA EN LA CUAL SE HAYA PACTADO RETENCION EN GARANTIA, PARA TRAMITAR LA DEVOLUCION DE LA MISMA, EN LA HOJA 25 ENCONTRARA LA OPCIÓN  "DEVOLUCION RETENCION EN GARANTIA"</t>
  </si>
  <si>
    <r>
      <rPr>
        <sz val="10"/>
        <rFont val="Arial"/>
        <family val="2"/>
      </rPr>
      <t xml:space="preserve">SI NO REQUIERE UTILIZAR TANTOS CORTES, </t>
    </r>
    <r>
      <rPr>
        <b/>
        <sz val="10"/>
        <color indexed="20"/>
        <rFont val="Arial"/>
        <family val="2"/>
      </rPr>
      <t>PUEDE OCULTAR</t>
    </r>
    <r>
      <rPr>
        <sz val="10"/>
        <rFont val="Arial"/>
        <family val="2"/>
      </rPr>
      <t xml:space="preserve"> LAS HOJAS NO UTILIZADAS,</t>
    </r>
    <r>
      <rPr>
        <sz val="10"/>
        <color indexed="20"/>
        <rFont val="Arial"/>
        <family val="2"/>
      </rPr>
      <t xml:space="preserve"> </t>
    </r>
    <r>
      <rPr>
        <sz val="16"/>
        <color indexed="20"/>
        <rFont val="Arial"/>
        <family val="2"/>
      </rPr>
      <t>PERO POR FAVOR NO LAS ELIMINE YA QUE DAÑARA LAS FORMULAS</t>
    </r>
  </si>
  <si>
    <t xml:space="preserve">  RECIBO A SATISFACCION PERSONA JURIDICA No.</t>
  </si>
  <si>
    <t>INFORMACION  PARA ENDOSO DE PAGO  A UN TERCERO</t>
  </si>
  <si>
    <t>NOMBRE BENEFICIARIO ENDOSO</t>
  </si>
  <si>
    <t>NIT o C.C</t>
  </si>
  <si>
    <t>VALOR A ENDOSAR</t>
  </si>
  <si>
    <t>MES (ES)</t>
  </si>
  <si>
    <t>31/2/2018</t>
  </si>
  <si>
    <t>FECHA CESION 3</t>
  </si>
  <si>
    <t>FECHA SUSPENSION 3</t>
  </si>
  <si>
    <t>FECHA REINICIO 3</t>
  </si>
  <si>
    <t>FECHA CESION 4</t>
  </si>
  <si>
    <t>FECHA SUSPENSION 4</t>
  </si>
  <si>
    <t>FECHA REINICIO 4</t>
  </si>
  <si>
    <t>IVA Y/O IPOCONSUMO</t>
  </si>
  <si>
    <t xml:space="preserve"> </t>
  </si>
  <si>
    <t>VEINTIDOS</t>
  </si>
  <si>
    <t>Version 12</t>
  </si>
  <si>
    <t>Vo.BO. AUTORIZA GIRO</t>
  </si>
  <si>
    <t>C.C.</t>
  </si>
  <si>
    <t>de</t>
  </si>
  <si>
    <t>Vo.Bo.Prefesional planeaciòn)</t>
  </si>
  <si>
    <t>C.C</t>
  </si>
  <si>
    <t>ALCALDE LOCAL  ( E )</t>
  </si>
  <si>
    <t>CERTIFICACIÓN DE CUMPLIMIENTO (Persona Jurídica)</t>
  </si>
  <si>
    <t xml:space="preserve">Plazo de Ejecución: </t>
  </si>
  <si>
    <t xml:space="preserve">El Representante Legal y/o el Revisor Fiscal certificó que la empresa </t>
  </si>
  <si>
    <t xml:space="preserve"> se encuentra a Paz y Salvo por concepto de pago de las obligaciones con el Sistema General de Seguridad Social Integral. </t>
  </si>
  <si>
    <t>Código: GCO-GCI-F150</t>
  </si>
  <si>
    <t>Vigencia: 21 de octubre de 2019</t>
  </si>
  <si>
    <t>Caso HOLA 75721</t>
  </si>
  <si>
    <t>ALCALDIA LOCAL  DE  PUENTE ARANDA</t>
  </si>
  <si>
    <t>HOJA DE RUTA PARA REPROGRAMACION DE PAC Y PAGO</t>
  </si>
  <si>
    <t>No Radicación</t>
  </si>
  <si>
    <t>Fecha</t>
  </si>
  <si>
    <t>Clase de Contrato</t>
  </si>
  <si>
    <t>No. de Pago:</t>
  </si>
  <si>
    <t>Contrato No.</t>
  </si>
  <si>
    <t xml:space="preserve">Nombre del Contratista: </t>
  </si>
  <si>
    <t>ACTIVIDAD</t>
  </si>
  <si>
    <t>DEPENDENCIA</t>
  </si>
  <si>
    <t>TRAMITE</t>
  </si>
  <si>
    <t>NOMBRE DEL FUNCIONARIO QUE REALIZA TRAMITE</t>
  </si>
  <si>
    <t>FECHA DE RECIBIDO</t>
  </si>
  <si>
    <t>FECHA DE SALIDA</t>
  </si>
  <si>
    <t xml:space="preserve">RECIBIR Y REVISAR LOS DOCUMENTOS DEL CONTRATISTA: </t>
  </si>
  <si>
    <t>Supervisor o interventor o Apoyo a la supervision</t>
  </si>
  <si>
    <t>,</t>
  </si>
  <si>
    <t xml:space="preserve">  Ø  Carta dirigida al supervisor del contrato</t>
  </si>
  <si>
    <t xml:space="preserve">  Ø  Informe de gestión o avance</t>
  </si>
  <si>
    <t xml:space="preserve">  Ø  Factura o documento equivalente</t>
  </si>
  <si>
    <t xml:space="preserve">  Ø  Certificación de aporte de pagos parafiscales y     seguridad social</t>
  </si>
  <si>
    <t>Ø  Y los demás requisitos pactados</t>
  </si>
  <si>
    <t>ELABORA CERTIFICACION DE CUMPLIMIENTO</t>
  </si>
  <si>
    <t xml:space="preserve">Supervisor o interventor  </t>
  </si>
  <si>
    <t>RECIBIR Y REVISAR LOS DOCUMENTOS SOPORTES PARA REPROGRAMACIÓN DEL PAC Y PAGO</t>
  </si>
  <si>
    <t>Coordinador(a) Administrativo(a) y Financiero(a)</t>
  </si>
  <si>
    <t>HECTOR GUZMAN TORRES
COORDINADOR ADMINISTRATIVO Y FINANCIERO</t>
  </si>
  <si>
    <t>REALIZAR CONSOLIDACIÓN</t>
  </si>
  <si>
    <t>RECIBIR Y REVISAR DOCUMENTOS</t>
  </si>
  <si>
    <t>Profesional con funciones de Contador</t>
  </si>
  <si>
    <t>GLORIA LUZ CRUZ GIL</t>
  </si>
  <si>
    <t xml:space="preserve">  Ø  Acta de recibo parcial y/o certificación de cumplimiento o de Liquidación</t>
  </si>
  <si>
    <t xml:space="preserve">  Ø  Elabora Cálculo de impuestos</t>
  </si>
  <si>
    <t xml:space="preserve">REALIZAR CAUSACIÓN </t>
  </si>
  <si>
    <t>EFECTUAR LA REPROGRAMACION DEL PAC Y REGISTRAR PARA PAGO EN EL APLICATIVO.</t>
  </si>
  <si>
    <t>Profesional con funciones de Presupuesto</t>
  </si>
  <si>
    <t>OSCAR TORRES RODRIGUEZ</t>
  </si>
  <si>
    <t xml:space="preserve">  Ø  Recibe y verifica el listado de los documentos</t>
  </si>
  <si>
    <t xml:space="preserve">  Ø  Reprograma PAC</t>
  </si>
  <si>
    <t xml:space="preserve">  Ø  Elabora y aprueba Orden de Pago</t>
  </si>
  <si>
    <t xml:space="preserve">  Ø  Revisa y valida Planilla</t>
  </si>
  <si>
    <t xml:space="preserve">  Ø  Firma digital</t>
  </si>
  <si>
    <t xml:space="preserve">  Ø  Revisa Planilla</t>
  </si>
  <si>
    <t>Recibe y archiva en el Expediente Único los documentos soporte del pago</t>
  </si>
  <si>
    <t>Profesional con funciones de abogado del FDL</t>
  </si>
  <si>
    <t>BLADIMIR RINCON RINCÓN</t>
  </si>
  <si>
    <t xml:space="preserve">Observaciones o Aclaraciones: </t>
  </si>
  <si>
    <t>Registro devoluciones:</t>
  </si>
  <si>
    <t>FECHA DEVOLUCION</t>
  </si>
  <si>
    <t>OBSERVACIONES</t>
  </si>
  <si>
    <t>FECHA RECIBIDO</t>
  </si>
  <si>
    <t>RECIBE</t>
  </si>
  <si>
    <t>GCO-GCL-F011</t>
  </si>
  <si>
    <t>Versión: 01</t>
  </si>
  <si>
    <t>Vigencia: 17 de noviembre de 2017</t>
  </si>
  <si>
    <t>Ajustado de acuerdo a Circular 16 del 01 de noviembre de 2017</t>
  </si>
  <si>
    <t>Página 1 de 1</t>
  </si>
  <si>
    <t xml:space="preserve"> PESO</t>
  </si>
  <si>
    <t>1)   Copie esta hoja en su libro de excel.           2) En la celda B1 coloque la rreferencia del número a convertir. Ej. =Hoja1A1                 3) En la hoja donde quiera se lea la cantidad en letra coloque la formula.     =CONVERSION!B13</t>
  </si>
  <si>
    <t xml:space="preserve"> CIENTO</t>
  </si>
  <si>
    <t xml:space="preserve"> DIEZ</t>
  </si>
  <si>
    <t xml:space="preserve"> UN</t>
  </si>
  <si>
    <t>CIENTO</t>
  </si>
  <si>
    <t xml:space="preserve"> DOSCIENTOS</t>
  </si>
  <si>
    <t xml:space="preserve"> VEINTE</t>
  </si>
  <si>
    <t xml:space="preserve"> DOS</t>
  </si>
  <si>
    <t>DOSCIENTOS</t>
  </si>
  <si>
    <t xml:space="preserve"> TRESCIENTOS</t>
  </si>
  <si>
    <t xml:space="preserve"> TREINTA</t>
  </si>
  <si>
    <t xml:space="preserve"> TRES</t>
  </si>
  <si>
    <t>TRESCIENTOS</t>
  </si>
  <si>
    <t xml:space="preserve"> CUATROCIENTOS</t>
  </si>
  <si>
    <t xml:space="preserve"> CUARENTA</t>
  </si>
  <si>
    <t xml:space="preserve"> CUATRO</t>
  </si>
  <si>
    <t>CUATROCIENTOS</t>
  </si>
  <si>
    <t xml:space="preserve"> QUINIENTOS</t>
  </si>
  <si>
    <t xml:space="preserve"> CINCUENTA</t>
  </si>
  <si>
    <t xml:space="preserve"> CINCO</t>
  </si>
  <si>
    <t>QUINIENTOS</t>
  </si>
  <si>
    <t xml:space="preserve"> SEISCIENTOS</t>
  </si>
  <si>
    <t xml:space="preserve"> SESENTA</t>
  </si>
  <si>
    <t xml:space="preserve"> SEIS</t>
  </si>
  <si>
    <t>SEISCIENTOS</t>
  </si>
  <si>
    <t xml:space="preserve"> SETECIENTOS</t>
  </si>
  <si>
    <t xml:space="preserve"> SETENTA</t>
  </si>
  <si>
    <t xml:space="preserve"> SIETE</t>
  </si>
  <si>
    <t>SETECIENTOS</t>
  </si>
  <si>
    <t xml:space="preserve"> OCHOCIENTOS</t>
  </si>
  <si>
    <t xml:space="preserve"> OCHENTA</t>
  </si>
  <si>
    <t xml:space="preserve"> OCHO</t>
  </si>
  <si>
    <t>OCHOCIENTOS</t>
  </si>
  <si>
    <t xml:space="preserve"> NOVECIENTOS</t>
  </si>
  <si>
    <t xml:space="preserve"> NOVENTA</t>
  </si>
  <si>
    <t xml:space="preserve"> NUEVE</t>
  </si>
  <si>
    <t>NOVECIENTOS</t>
  </si>
  <si>
    <t>ONCE MILLONES</t>
  </si>
  <si>
    <t>ONCE MIL</t>
  </si>
  <si>
    <t>ONCE</t>
  </si>
  <si>
    <t>DOCE MILLONES</t>
  </si>
  <si>
    <t>DOCE MIL</t>
  </si>
  <si>
    <t>DOCE</t>
  </si>
  <si>
    <t>TRECE MILLONES</t>
  </si>
  <si>
    <t>TRECE MIL</t>
  </si>
  <si>
    <t>TRECE</t>
  </si>
  <si>
    <t>CATORCE MILLONES</t>
  </si>
  <si>
    <t>CATORCE MIL</t>
  </si>
  <si>
    <t>CATORCE</t>
  </si>
  <si>
    <t>QUINCE MILLONES</t>
  </si>
  <si>
    <t>QUINCE MIL</t>
  </si>
  <si>
    <t>QUINCE</t>
  </si>
  <si>
    <t>ALCALDÍA LOCAL DE</t>
  </si>
  <si>
    <t>PUENTE ARANDA</t>
  </si>
  <si>
    <t>FONDO DE DESARROLLO LOCAL</t>
  </si>
  <si>
    <t>PARCIAL</t>
  </si>
  <si>
    <t>x</t>
  </si>
  <si>
    <t>FINAL</t>
  </si>
  <si>
    <t>(FORMATO DE AUTOCONTROL)</t>
  </si>
  <si>
    <t>DD</t>
  </si>
  <si>
    <t>MM</t>
  </si>
  <si>
    <t>AA</t>
  </si>
  <si>
    <t>PERIODO COMPRENDIDO ENTRE EL</t>
  </si>
  <si>
    <t xml:space="preserve">Y EL </t>
  </si>
  <si>
    <t>CLASE DE CONTRATO</t>
  </si>
  <si>
    <t>No.</t>
  </si>
  <si>
    <t>VIGENCIA</t>
  </si>
  <si>
    <t>1.</t>
  </si>
  <si>
    <t>INFORMACION DEL CONTRATISTA</t>
  </si>
  <si>
    <t xml:space="preserve">RAZON SOCIAL DEL CONTRATISTA :    </t>
  </si>
  <si>
    <t>NIT No.</t>
  </si>
  <si>
    <t>DIRECCIÓN:</t>
  </si>
  <si>
    <t>TELEFONO</t>
  </si>
  <si>
    <t>CORREO ELECTRONICO</t>
  </si>
  <si>
    <t>CEDENTE (Si hubo cesion, escriba el nombre de quien lo cedio)</t>
  </si>
  <si>
    <t xml:space="preserve">INFORMACION BANCARIA </t>
  </si>
  <si>
    <t>ENTIDAD BANCARIA</t>
  </si>
  <si>
    <t>CLASE DE CUENTA</t>
  </si>
  <si>
    <t>No. CUENTA</t>
  </si>
  <si>
    <t>NIT ó C.C.  CONTRATISTA QUE CEDIO EL CONTRATO</t>
  </si>
  <si>
    <t>2.</t>
  </si>
  <si>
    <t>INFORMACION DEL CONTRATO</t>
  </si>
  <si>
    <t>OBJETO DEL CONTRATO:</t>
  </si>
  <si>
    <t>FORMA DE PAGO</t>
  </si>
  <si>
    <t>VALOR CONTRATO</t>
  </si>
  <si>
    <t>COFINANCIACION Y/O APORTES OTRA ENTIDAD</t>
  </si>
  <si>
    <t>RECURSOS FDLPA</t>
  </si>
  <si>
    <t>FECHAS</t>
  </si>
  <si>
    <t xml:space="preserve">EJECUCION EN </t>
  </si>
  <si>
    <t>DIAS</t>
  </si>
  <si>
    <t>VALOR INICIAL</t>
  </si>
  <si>
    <t>FECHA DE INICIO</t>
  </si>
  <si>
    <t>PLAZO INICIAL</t>
  </si>
  <si>
    <t xml:space="preserve"> TERMINACION INICIAL</t>
  </si>
  <si>
    <t>ADICIONES</t>
  </si>
  <si>
    <t>PRORROGAS</t>
  </si>
  <si>
    <t>VALOR ADICION 1</t>
  </si>
  <si>
    <t>FECHA PRORROGA 1</t>
  </si>
  <si>
    <t>No.DIAS O MESES PRORROGA 1</t>
  </si>
  <si>
    <t>VALOR ADICION 2</t>
  </si>
  <si>
    <t>FECHA PRORROGA 2</t>
  </si>
  <si>
    <t>No.DIAS O MESES PRORROGA 2</t>
  </si>
  <si>
    <t>VALOR ADICION 3</t>
  </si>
  <si>
    <t>FECHA PRORROGA 3</t>
  </si>
  <si>
    <t>No.DIAS O MESES PRORROGA 3</t>
  </si>
  <si>
    <t>VALOR ADICION 4</t>
  </si>
  <si>
    <t>FECHA PRORROGA 4</t>
  </si>
  <si>
    <t>No.DIAS O MESES PRORROGA 4</t>
  </si>
  <si>
    <t>VALOR TOTAL DEL CONTRATO Y/O CONVENIO(APORTES FDLPA)</t>
  </si>
  <si>
    <t>TERMINACION CON PRORROGA(S) Y/O SUSPENSION (ES)</t>
  </si>
  <si>
    <t>TOTAL EN MESES y/o DIAS</t>
  </si>
  <si>
    <t>FECHA CESION 1</t>
  </si>
  <si>
    <t>N/A</t>
  </si>
  <si>
    <t>FECHA SUSPENSION 1</t>
  </si>
  <si>
    <t>FECHA REINICIO 1</t>
  </si>
  <si>
    <t>FECHA CESION 2</t>
  </si>
  <si>
    <t>FECHA SUSPENSION 2</t>
  </si>
  <si>
    <t>FECHA REINICIO 2</t>
  </si>
  <si>
    <t>3.</t>
  </si>
  <si>
    <t>INFORMACION DEL INTERVENTOR, SUPERVISOR O APOYO A LA SUPERVISION</t>
  </si>
  <si>
    <t xml:space="preserve">NOMBRE O RAZON SOCIAL DEL </t>
  </si>
  <si>
    <t>APOYO A LA SUPERVISION</t>
  </si>
  <si>
    <t>VINCULACION</t>
  </si>
  <si>
    <t>CONTRATISTA</t>
  </si>
  <si>
    <t>NUMERO Y AÑO CONTRATO DE INTERVENTORIA O SUPERVISION</t>
  </si>
  <si>
    <t>4.</t>
  </si>
  <si>
    <t>CONTROL  PAGO APORTES SEGURIDAD SOCIAL</t>
  </si>
  <si>
    <t>BASE MINIMA LIQUIDACION APORTES PARAFISCALES</t>
  </si>
  <si>
    <t>BASE INGRESO COTIZACION (IBC-SEGÚN PLANILLA OPERADOR)</t>
  </si>
  <si>
    <t>Bajo la gravedad de juramento el Contratista con su firma en el informe de actividades certifica que los recibos de pago de aportes a salud, pensión y ARL ,anexos a este documento corresponden a ingresos provenientes del contrato materia de este pago sujeto a Retención en la fuente y Reteica. (ART.23  LEY 1150/2007.RESOLUCION 1195/2009  S.H.D.)</t>
  </si>
  <si>
    <t>SI</t>
  </si>
  <si>
    <t>NO</t>
  </si>
  <si>
    <t>VALOR APORTE A SALUD</t>
  </si>
  <si>
    <t>VALOR APORTE A PENSIÓN</t>
  </si>
  <si>
    <t>VALOR APORTE A R L</t>
  </si>
  <si>
    <t>TOTAL APORTES SEGURIDAD SOCIAL PARA ESTE PAGO</t>
  </si>
  <si>
    <t>5.</t>
  </si>
  <si>
    <t>CONTROL ANTICIPO</t>
  </si>
  <si>
    <t>CONTROL RETENCION EN  GARANTIA</t>
  </si>
  <si>
    <t>VALOR ANTICIPO  INICIAL</t>
  </si>
  <si>
    <t>VALOR ADICION</t>
  </si>
  <si>
    <t>TOTAL ANTICIPO</t>
  </si>
  <si>
    <t>AMORTIZACION PRESENTE RECIBO A SATISFACCION</t>
  </si>
  <si>
    <t>SALDO  POR AMORTIZAR DEL ANTICIPO</t>
  </si>
  <si>
    <t>SALDO ANTERIOR</t>
  </si>
  <si>
    <t>VALOR RETENCION EN GTIA -PRESENTE CORTE-</t>
  </si>
  <si>
    <t>ACUMULADO  RETENCION  EN GARANTÍA</t>
  </si>
  <si>
    <t>6.</t>
  </si>
  <si>
    <t>INFORMACION PARA EL PAGO</t>
  </si>
  <si>
    <t>ASPECTOS FINANCIEROS Y CONTABLES PAGO PARCIAL Y/O FINAL</t>
  </si>
  <si>
    <t>INFORMACION PRESUPUESTAL</t>
  </si>
  <si>
    <t>VALOR TOTAL CONTRATADO</t>
  </si>
  <si>
    <t>No.
PROYECTO</t>
  </si>
  <si>
    <t>No.
REG.PRESU</t>
  </si>
  <si>
    <t>FECHA REGISTRO PRESUPUESTAL</t>
  </si>
  <si>
    <t>VALOR REGISTRO PPTAL</t>
  </si>
  <si>
    <t>GIROS</t>
  </si>
  <si>
    <t xml:space="preserve">ACUMULADO CORTES PARCIALES </t>
  </si>
  <si>
    <t>DETALLE GIROS</t>
  </si>
  <si>
    <t>SALDO POR EJECUTAR</t>
  </si>
  <si>
    <t>ACUMULADO ANTERIOR</t>
  </si>
  <si>
    <t>VALOR A AFECTAR EN ESTE CORTE</t>
  </si>
  <si>
    <t>ACUMULADO GIROS</t>
  </si>
  <si>
    <t>SALDO REGISTRO PPTAL</t>
  </si>
  <si>
    <t>EJECUCION FISICA PRESENTE CORTE (SUB-TOTAL ANTES DE IVA)</t>
  </si>
  <si>
    <t>VALOR TOTAL  EJECUCION FISICA PRESENTE CORTE</t>
  </si>
  <si>
    <r>
      <rPr>
        <b/>
        <sz val="14"/>
        <color indexed="8"/>
        <rFont val="Arial"/>
        <family val="2"/>
      </rPr>
      <t>MENOS:</t>
    </r>
    <r>
      <rPr>
        <sz val="14"/>
        <color indexed="8"/>
        <rFont val="Arial"/>
        <family val="2"/>
      </rPr>
      <t xml:space="preserve"> AMORTIZACIÓN ANTICIPO</t>
    </r>
  </si>
  <si>
    <t>MENOS: RETENCION EN GARANTIA</t>
  </si>
  <si>
    <t>MENOS:OTROS DESCUENTOS X VR.NO RECONO</t>
  </si>
  <si>
    <t>VALOR AUTORIZADO A PAGAR</t>
  </si>
  <si>
    <t>NETO A PAGAR PRESENTE CORTE</t>
  </si>
  <si>
    <t>TOTALES</t>
  </si>
  <si>
    <t xml:space="preserve">SON:  (Valor en letras): </t>
  </si>
  <si>
    <t>PORCENTAJE DE EJECUCION PRESUPUESTAL ANTES PRESENTE CORTE</t>
  </si>
  <si>
    <t>PORCENTAJE EJECUCION PRESUPUESTAL INCLUIDO ESTE CORTE</t>
  </si>
  <si>
    <t>7.</t>
  </si>
  <si>
    <r>
      <rPr>
        <b/>
        <sz val="14"/>
        <rFont val="Arial"/>
        <family val="2"/>
      </rPr>
      <t xml:space="preserve">RESUMEN RECIBOS A SATISFACCION APROBADOS                                                   </t>
    </r>
    <r>
      <rPr>
        <b/>
        <sz val="11"/>
        <rFont val="Arial"/>
        <family val="2"/>
      </rPr>
      <t xml:space="preserve"> (REGISTRA EJECUCION FISICA DEL PROYECTO)</t>
    </r>
  </si>
  <si>
    <t>VALIDACION DE SALDOS</t>
  </si>
  <si>
    <t>No</t>
  </si>
  <si>
    <t>FECHA</t>
  </si>
  <si>
    <t>CONCEPTO</t>
  </si>
  <si>
    <t>VALOR</t>
  </si>
  <si>
    <t>SALDO REGISTRO PRESUPUESTAL</t>
  </si>
  <si>
    <t>1er recibo parcial</t>
  </si>
  <si>
    <t>2do recibo parcial</t>
  </si>
  <si>
    <r>
      <rPr>
        <b/>
        <sz val="14"/>
        <rFont val="Arial"/>
        <family val="2"/>
      </rPr>
      <t xml:space="preserve"> + (MAS):</t>
    </r>
    <r>
      <rPr>
        <sz val="14"/>
        <rFont val="Arial"/>
        <family val="2"/>
      </rPr>
      <t xml:space="preserve"> SALDO POR AMORTIZAR DEL ANTICIPO </t>
    </r>
  </si>
  <si>
    <t>3er recibo parcial</t>
  </si>
  <si>
    <t>4to recibo parcial</t>
  </si>
  <si>
    <t>5to recibo parcial</t>
  </si>
  <si>
    <r>
      <rPr>
        <b/>
        <sz val="11"/>
        <rFont val="Arial"/>
        <family val="2"/>
      </rPr>
      <t xml:space="preserve"> (-) MENOS:</t>
    </r>
    <r>
      <rPr>
        <sz val="11"/>
        <rFont val="Arial"/>
        <family val="2"/>
      </rPr>
      <t xml:space="preserve"> SALDO ACUMULADO RETENCION EN GARANTIA</t>
    </r>
  </si>
  <si>
    <t>6to recibo parcial</t>
  </si>
  <si>
    <t>7mo recibo parcial</t>
  </si>
  <si>
    <t>8vo recibo parcial</t>
  </si>
  <si>
    <t>9no recibo parcial</t>
  </si>
  <si>
    <t>EXPLIQUE RAZÓN DE LA DIFERENCIA</t>
  </si>
  <si>
    <t>10mo recibo parcial</t>
  </si>
  <si>
    <t>11mo recibo parcial</t>
  </si>
  <si>
    <t>12mo recibo parcial</t>
  </si>
  <si>
    <t>13ro recibo parcial</t>
  </si>
  <si>
    <t>14to recibo parcial</t>
  </si>
  <si>
    <t>15to recibo parcial</t>
  </si>
  <si>
    <t>16to recibo parcial</t>
  </si>
  <si>
    <t>PORCENTAJE DE EJECUCION FISICA PRESENTE CORTE</t>
  </si>
  <si>
    <t>17mo recibo parcial</t>
  </si>
  <si>
    <t>18vo recibo parcial</t>
  </si>
  <si>
    <t>19no recibo parcial</t>
  </si>
  <si>
    <t>20mo recibo parcial</t>
  </si>
  <si>
    <t>21ro recibo parcial</t>
  </si>
  <si>
    <t>22do recibo parcial</t>
  </si>
  <si>
    <t>23ro recibo parcial</t>
  </si>
  <si>
    <t>24to recibo parcial</t>
  </si>
  <si>
    <t>25to recibo parcial</t>
  </si>
  <si>
    <t>26to recibo parcial</t>
  </si>
  <si>
    <t>27mo recibo parcial</t>
  </si>
  <si>
    <t>28vo recibo parcial</t>
  </si>
  <si>
    <t>TOTAL EJECUTADO</t>
  </si>
  <si>
    <t>PORCENTAJE DE EJECUCION FISICA ACUMULADO</t>
  </si>
  <si>
    <t>NUEVO SALDO POR EJECUTAR</t>
  </si>
  <si>
    <t>8.</t>
  </si>
  <si>
    <t>PÓLIZAS</t>
  </si>
  <si>
    <t>CLASE</t>
  </si>
  <si>
    <t>%</t>
  </si>
  <si>
    <t>VR. ASEGURADO</t>
  </si>
  <si>
    <t>DESDE</t>
  </si>
  <si>
    <t>HASTA</t>
  </si>
  <si>
    <t xml:space="preserve">CUMPLIMIENTO </t>
  </si>
  <si>
    <t>ANTICIPO</t>
  </si>
  <si>
    <t>PRESTACIONES SOCIALES</t>
  </si>
  <si>
    <t>RESPONSABILIDAD CIVIL</t>
  </si>
  <si>
    <t>CALIDAD</t>
  </si>
  <si>
    <t>ESTABILIDAD</t>
  </si>
  <si>
    <t xml:space="preserve">a los </t>
  </si>
  <si>
    <t>dias</t>
  </si>
  <si>
    <t xml:space="preserve">del </t>
  </si>
  <si>
    <t>mes de</t>
  </si>
  <si>
    <t>MAYO</t>
  </si>
  <si>
    <t>de dosmil</t>
  </si>
  <si>
    <t xml:space="preserve"> recibe a satisfacción el</t>
  </si>
  <si>
    <t xml:space="preserve"> informe presentado por el contratista </t>
  </si>
  <si>
    <t>con el fin de gestionar el</t>
  </si>
  <si>
    <t>pago UNO (1)</t>
  </si>
  <si>
    <t xml:space="preserve"> en cumplimiento de la Cláusula </t>
  </si>
  <si>
    <t>del</t>
  </si>
  <si>
    <t>contrato</t>
  </si>
  <si>
    <t>, dejando constancia que se  cumplió con el objeto del contrato, las</t>
  </si>
  <si>
    <t>obligaciones  establecidas, el plazo previsto y el pago de los aportes al Sistema General de Seguridad Social en Salud y Pensiones, de acuerdo con los documentos presentados por el contratista y anexos al presente documento.</t>
  </si>
  <si>
    <t>Apoyo supervisión por proyecto</t>
  </si>
  <si>
    <t>No. Proy</t>
  </si>
  <si>
    <t>Nombre Profesional designado</t>
  </si>
  <si>
    <t xml:space="preserve">Cédula </t>
  </si>
  <si>
    <t>Firma</t>
  </si>
  <si>
    <t xml:space="preserve">ALCALDE LOCAL </t>
  </si>
  <si>
    <t>Bogota</t>
  </si>
  <si>
    <t>Versión 13 2023</t>
  </si>
  <si>
    <t>ALCALDE (SA) ( E )</t>
  </si>
  <si>
    <t>APOYO A LA SUPERVISIÓN</t>
  </si>
  <si>
    <t>ALCALDESA LOCAL</t>
  </si>
  <si>
    <t>BANCO DE BOGOTA S.A</t>
  </si>
  <si>
    <t>COMUN</t>
  </si>
  <si>
    <t>AHORROS</t>
  </si>
  <si>
    <t>INTERVENTOR (A)</t>
  </si>
  <si>
    <t>MESES</t>
  </si>
  <si>
    <t>BANCO POPULAR S.A</t>
  </si>
  <si>
    <t>CORRIENTE</t>
  </si>
  <si>
    <t>SUPERVISOR(A)</t>
  </si>
  <si>
    <t>BANCO CORBANCA</t>
  </si>
  <si>
    <t>ACEPTACION DE OFERTA</t>
  </si>
  <si>
    <t>TEUSAQUILLO</t>
  </si>
  <si>
    <t>BANCOLOM BIA</t>
  </si>
  <si>
    <t>ACTAS</t>
  </si>
  <si>
    <t xml:space="preserve">POBLACION POR ETAPA DE CICLO VITAL </t>
  </si>
  <si>
    <t>BOSA</t>
  </si>
  <si>
    <t>SCOTIABANK COLOMBIA</t>
  </si>
  <si>
    <t>ACUERDO</t>
  </si>
  <si>
    <t>Niños, Niñas de Primera Infancia</t>
  </si>
  <si>
    <t>CIUDAD KENNEDY</t>
  </si>
  <si>
    <t>CITIBANK-COLOMBIA S.A</t>
  </si>
  <si>
    <t>ACUERDO TRANSACCIONAL</t>
  </si>
  <si>
    <t>Adolescentes y Jóvenes</t>
  </si>
  <si>
    <t>INTERVENTORIA</t>
  </si>
  <si>
    <t>USME</t>
  </si>
  <si>
    <t>HSBC COLOMBIA S.A</t>
  </si>
  <si>
    <t>ALQUILER</t>
  </si>
  <si>
    <t>Mujeres y Hombres adultos</t>
  </si>
  <si>
    <t>SUPERVISION</t>
  </si>
  <si>
    <t>SAN CRISTOBAL</t>
  </si>
  <si>
    <t>BANCO GNB SUDAMERIS</t>
  </si>
  <si>
    <t>ALQUILER Y SUMINISTRO</t>
  </si>
  <si>
    <t>Mujeres y Hombres Adultos Mayores</t>
  </si>
  <si>
    <t>ANTONIO NARIÑO</t>
  </si>
  <si>
    <t>BANCO BILBAO VIZCAYA-BBVA-</t>
  </si>
  <si>
    <t>APOYO</t>
  </si>
  <si>
    <t xml:space="preserve">Población en general </t>
  </si>
  <si>
    <t>MARTIRES</t>
  </si>
  <si>
    <t>HELMK BANK S.A</t>
  </si>
  <si>
    <t>APOYO A ACTIVIDADES DE INTERES PUBLICO</t>
  </si>
  <si>
    <t>SUBA</t>
  </si>
  <si>
    <t>BANCO COLPATRIA MUL</t>
  </si>
  <si>
    <t>APRENDIZAJE</t>
  </si>
  <si>
    <t>FUNCIONARIO DE PLANTA</t>
  </si>
  <si>
    <t>ENGATIVA</t>
  </si>
  <si>
    <t>BANCO DE OCCIDENTE</t>
  </si>
  <si>
    <t>ARRENDAMIENTO</t>
  </si>
  <si>
    <t>CIUDAD BOLIVAR</t>
  </si>
  <si>
    <t>BANCO CAJA SOCIAL</t>
  </si>
  <si>
    <t>ARRENDAMIENTO DE BIENES MUEBLES</t>
  </si>
  <si>
    <t>CANDELARIA</t>
  </si>
  <si>
    <t>BANCO AGRARIO DE COLOMBIA</t>
  </si>
  <si>
    <t>ASESORIA</t>
  </si>
  <si>
    <t>SANTAFE</t>
  </si>
  <si>
    <t>BANCO  DAVIVIENDA</t>
  </si>
  <si>
    <t>CAPACITACION</t>
  </si>
  <si>
    <t>BARRIOS UNIDOS</t>
  </si>
  <si>
    <t>BANCO COMERCIAL AV VILLAS</t>
  </si>
  <si>
    <t>COMPRAVENTA</t>
  </si>
  <si>
    <t>BANCO PICHINCHA S.A</t>
  </si>
  <si>
    <t>CON ENTIDAD PRIVADA SIN ANIMO DE LUCRO</t>
  </si>
  <si>
    <t>CHAPINERO</t>
  </si>
  <si>
    <t>CONFIAR COOPERATIVA</t>
  </si>
  <si>
    <t>CON ENTIDADES SIN ANIMO DE LUCRO</t>
  </si>
  <si>
    <t>USAQUEN</t>
  </si>
  <si>
    <t>BANCO PROCREDIT COLOMBIA</t>
  </si>
  <si>
    <t>CONSULTORIA</t>
  </si>
  <si>
    <t>SUMAPAZ</t>
  </si>
  <si>
    <t>ACH COLOMBIA S.A</t>
  </si>
  <si>
    <t>CONVENIO ASOCIACION</t>
  </si>
  <si>
    <t>RAFAEL URIBE URIBE</t>
  </si>
  <si>
    <t>BANCO COOMEVA  S.A</t>
  </si>
  <si>
    <t>CONVENIO INTERADMINISTRATIVO</t>
  </si>
  <si>
    <t>FONTIBON</t>
  </si>
  <si>
    <t>ITAU</t>
  </si>
  <si>
    <t>CONTRATOS INTERADMINISTRATIVOS</t>
  </si>
  <si>
    <t>TUNJUELITO</t>
  </si>
  <si>
    <t>BANCAMIA</t>
  </si>
  <si>
    <t>DE ADECUACION</t>
  </si>
  <si>
    <t>SCOTIABANK COLPATRIA</t>
  </si>
  <si>
    <t>DE ADQUISICION</t>
  </si>
  <si>
    <t>de 2003</t>
  </si>
  <si>
    <t>BANCO FALABELLA</t>
  </si>
  <si>
    <t>DE ADQUISICION DE BIENES</t>
  </si>
  <si>
    <t>de 2004</t>
  </si>
  <si>
    <t>DE ADQUISICION DE EXTENSION DE GARANTIA</t>
  </si>
  <si>
    <t>TIPO DE POBLACIÓN BENEFICIADA</t>
  </si>
  <si>
    <t>ENERO</t>
  </si>
  <si>
    <t>de ENERO</t>
  </si>
  <si>
    <t>de 2005</t>
  </si>
  <si>
    <t>DIRECTA POR EXCLUSIVIDAD</t>
  </si>
  <si>
    <t xml:space="preserve">1.Ciudadanos-as habitantes de Calle
</t>
  </si>
  <si>
    <t>FEBRERO</t>
  </si>
  <si>
    <t xml:space="preserve">de FEBRERO </t>
  </si>
  <si>
    <t>de 2006</t>
  </si>
  <si>
    <t>ESTATAL</t>
  </si>
  <si>
    <t xml:space="preserve">2. Personas en situación de desplazamiento </t>
  </si>
  <si>
    <t>MARZO</t>
  </si>
  <si>
    <t>de MARZO</t>
  </si>
  <si>
    <t>de 2007</t>
  </si>
  <si>
    <t>IMPULSAR PROGRAMAS Y ACTIVIDADES DE INTERES PUBLICO</t>
  </si>
  <si>
    <t>3.Mujeres gestantes y lactantes</t>
  </si>
  <si>
    <t>ABRIL</t>
  </si>
  <si>
    <t>de ABRIL</t>
  </si>
  <si>
    <t>de 2008</t>
  </si>
  <si>
    <t>INTERADMINISTRATIVO DE  GERENCIA DE PROYECTOS</t>
  </si>
  <si>
    <t>4.Personas cabezas de familias</t>
  </si>
  <si>
    <t>de MAYO</t>
  </si>
  <si>
    <t>de 2009</t>
  </si>
  <si>
    <t>INTERADMINISTRATIVO DE COMPRAVENTA</t>
  </si>
  <si>
    <t>5. Reincoporados -as</t>
  </si>
  <si>
    <t>JUNIO</t>
  </si>
  <si>
    <t>de JUNIO</t>
  </si>
  <si>
    <t>de 2010</t>
  </si>
  <si>
    <t>INTERADMINISTRATIVO DE COOPERACION TECNICA</t>
  </si>
  <si>
    <t>6. Niños, niñas y adolescentes escolarizados</t>
  </si>
  <si>
    <t>JULIO</t>
  </si>
  <si>
    <t>de JULIO</t>
  </si>
  <si>
    <t>de 2011</t>
  </si>
  <si>
    <t>INTERADMINISTRATIVO DE COOPERACION Y COFINANCIACIÓN</t>
  </si>
  <si>
    <t>7.Comunidad en general</t>
  </si>
  <si>
    <t>AGOSTO</t>
  </si>
  <si>
    <t>de AGOSTO</t>
  </si>
  <si>
    <t>de 2012</t>
  </si>
  <si>
    <t>INTERADMINISTRATIVO DE INTERVENTORIA</t>
  </si>
  <si>
    <t>8. Población Vulnerable</t>
  </si>
  <si>
    <t>SEPTIEMBRE</t>
  </si>
  <si>
    <t>de SEPTIEMBRE</t>
  </si>
  <si>
    <t>de 2013</t>
  </si>
  <si>
    <t>INTERADMINISTRATIVO DE PRESTACION  DE SRVICIOS</t>
  </si>
  <si>
    <t>9.Población victima de violencia</t>
  </si>
  <si>
    <t>OCTUBRE</t>
  </si>
  <si>
    <t>de OCTUBRE</t>
  </si>
  <si>
    <t>de 2014</t>
  </si>
  <si>
    <t>INTERADMINISTRATIVO DE SEGUROS</t>
  </si>
  <si>
    <t>10.Barras Futboleras</t>
  </si>
  <si>
    <t>NOVIEMBRE</t>
  </si>
  <si>
    <t>de NOVIEMBRE</t>
  </si>
  <si>
    <t>de 2015</t>
  </si>
  <si>
    <t>INTERADMINISTRATIVO ESPECIFICO DE COOPERACIÓN</t>
  </si>
  <si>
    <t>DICIEMBRE</t>
  </si>
  <si>
    <t>de DICIEMBRE</t>
  </si>
  <si>
    <t>de 2016</t>
  </si>
  <si>
    <t>INTERINSTITUCIONAL</t>
  </si>
  <si>
    <t>de 2017</t>
  </si>
  <si>
    <t xml:space="preserve">INTERINSTITUCIONAL DE COOPERACION TECNICA </t>
  </si>
  <si>
    <t>de 2018</t>
  </si>
  <si>
    <t>de 2019</t>
  </si>
  <si>
    <t>OBRA</t>
  </si>
  <si>
    <t>de 2020</t>
  </si>
  <si>
    <t>OBRA PUBLICA</t>
  </si>
  <si>
    <t>de 2021</t>
  </si>
  <si>
    <t>POLIZA</t>
  </si>
  <si>
    <t>de 2022</t>
  </si>
  <si>
    <t>PRESTACION DE SERVICIO INTEGRAL DE ASEO</t>
  </si>
  <si>
    <t>de 2023</t>
  </si>
  <si>
    <t>PRESTACION DE SERVICIOS</t>
  </si>
  <si>
    <t>de 2024</t>
  </si>
  <si>
    <t>PRESTACION DE SERVICIOS DE APOYO A LA GESTION</t>
  </si>
  <si>
    <t>de 2025</t>
  </si>
  <si>
    <t>PRESTACION DE SERVICIOS DE MANTENIMIENTO</t>
  </si>
  <si>
    <t>de 2026</t>
  </si>
  <si>
    <t>PRESTACION DE SERVICIOS DE RADIODIFUSION</t>
  </si>
  <si>
    <t>de 2027</t>
  </si>
  <si>
    <t>PRESTACION DE SERVICIOS PROFESIONALES</t>
  </si>
  <si>
    <t>de 2028</t>
  </si>
  <si>
    <t>PUBLICACIONES</t>
  </si>
  <si>
    <t>de 2029</t>
  </si>
  <si>
    <t>REIMPRESION,DISEÑO,DIAGRAMACION  E IMPRESIÓN</t>
  </si>
  <si>
    <t>de 2030</t>
  </si>
  <si>
    <t>RENOVACION DE LICENCIAS</t>
  </si>
  <si>
    <t>de 2031</t>
  </si>
  <si>
    <t>RESOLUCION</t>
  </si>
  <si>
    <t>SEGUROS</t>
  </si>
  <si>
    <t>SERVICIOS DE CONSULTORIA</t>
  </si>
  <si>
    <t>SISTEMA DE ADMINISTRACION DELEGADA</t>
  </si>
  <si>
    <t>SUMINISTRO</t>
  </si>
  <si>
    <t>SUMINISTRO DE SERVICIOS</t>
  </si>
  <si>
    <t>SUMINISTRO E INSTALACION</t>
  </si>
  <si>
    <t>SUMINISTRO Y MANTENIMINENTO</t>
  </si>
  <si>
    <t>SUMINISTRO Y OBRA</t>
  </si>
  <si>
    <t>SUSCRIPCION</t>
  </si>
  <si>
    <t>TRABAJO ARTISTICO</t>
  </si>
  <si>
    <t>TRANSACCIÓN</t>
  </si>
  <si>
    <t>TRANSPORTE</t>
  </si>
  <si>
    <t>CONTRATOS GENERALES</t>
  </si>
  <si>
    <t>ALCALDÍA LOCAL DE PUENTE ARANDA</t>
  </si>
  <si>
    <t>Teniendo en cuenta el informe presentado por el contratista</t>
  </si>
  <si>
    <t>sobre las</t>
  </si>
  <si>
    <t xml:space="preserve">actividades desarrolladas para dar cumplimiento a los términos contratados y los resultados obtenidos, una vez realizada la revisión del informe, se  autoriza el pago correspondiente. </t>
  </si>
  <si>
    <r>
      <rPr>
        <b/>
        <sz val="24"/>
        <rFont val="Arial"/>
        <family val="2"/>
      </rPr>
      <t>a:</t>
    </r>
    <r>
      <rPr>
        <sz val="24"/>
        <rFont val="Arial"/>
        <family val="2"/>
      </rPr>
      <t xml:space="preserve">al </t>
    </r>
  </si>
  <si>
    <t>Contrato:</t>
  </si>
  <si>
    <t>Tipo de Contrato</t>
  </si>
  <si>
    <t>Contratista:</t>
  </si>
  <si>
    <t>NIT</t>
  </si>
  <si>
    <t>Objeto:</t>
  </si>
  <si>
    <t>Fecha Iniciación:</t>
  </si>
  <si>
    <t>Fecha de Terminación:</t>
  </si>
  <si>
    <t>Prórroga(s)</t>
  </si>
  <si>
    <t>Valor Inicial Pactado:</t>
  </si>
  <si>
    <t>Valor Adicional:</t>
  </si>
  <si>
    <t xml:space="preserve">Valor a Pagar:  </t>
  </si>
  <si>
    <t>(1er.  pago)</t>
  </si>
  <si>
    <t xml:space="preserve">En constancia se firma a los </t>
  </si>
  <si>
    <t>dias del</t>
  </si>
  <si>
    <t xml:space="preserve"> mes de</t>
  </si>
  <si>
    <t>Interventor o Supervisor,</t>
  </si>
  <si>
    <t xml:space="preserve">CC. No.                               </t>
  </si>
  <si>
    <t>C.C. No.</t>
  </si>
  <si>
    <t>BOGOTÁ D.C.</t>
  </si>
  <si>
    <t>Código GCO-GCI-F150</t>
  </si>
  <si>
    <t>Versión 01</t>
  </si>
  <si>
    <t>Versión:01</t>
  </si>
  <si>
    <t>Vigencia 21 de octubre de 2019</t>
  </si>
  <si>
    <t>Pagina 1 de 1</t>
  </si>
  <si>
    <r>
      <rPr>
        <sz val="20"/>
        <color indexed="10"/>
        <rFont val="Tahoma"/>
        <family val="2"/>
      </rPr>
      <t>Carrera 31 D 4-05</t>
    </r>
    <r>
      <rPr>
        <sz val="20"/>
        <rFont val="Tahoma"/>
        <family val="2"/>
      </rPr>
      <t xml:space="preserve"> - Conmutador: </t>
    </r>
    <r>
      <rPr>
        <sz val="20"/>
        <color indexed="10"/>
        <rFont val="Tahoma"/>
        <family val="2"/>
      </rPr>
      <t>3-64-84-60</t>
    </r>
    <r>
      <rPr>
        <sz val="20"/>
        <rFont val="Tahoma"/>
        <family val="2"/>
      </rPr>
      <t xml:space="preserve"> – Información Línea 195</t>
    </r>
  </si>
  <si>
    <t>Bogotá D.C. – Colombia       Página Web: www.puentearanda.gov.co</t>
  </si>
  <si>
    <t xml:space="preserve">Supervisor o apoyo supervision,o interventor  </t>
  </si>
  <si>
    <t>MARIA AMANDA CAMACHO GARBIRAS</t>
  </si>
  <si>
    <t>DIANA  TORRES MORENO</t>
  </si>
  <si>
    <t>FORMATO DE AUTOCONTROL</t>
  </si>
  <si>
    <r>
      <rPr>
        <sz val="21"/>
        <color indexed="10"/>
        <rFont val="Tahoma"/>
        <family val="2"/>
      </rPr>
      <t>Carrera 31 D 4-05</t>
    </r>
    <r>
      <rPr>
        <sz val="21"/>
        <rFont val="Tahoma"/>
        <family val="2"/>
      </rPr>
      <t xml:space="preserve"> - Conmutador: </t>
    </r>
    <r>
      <rPr>
        <sz val="21"/>
        <color indexed="10"/>
        <rFont val="Tahoma"/>
        <family val="2"/>
      </rPr>
      <t>3-64-84-60</t>
    </r>
    <r>
      <rPr>
        <sz val="21"/>
        <rFont val="Tahoma"/>
        <family val="2"/>
      </rPr>
      <t xml:space="preserve"> – Información Línea 195</t>
    </r>
  </si>
  <si>
    <t>Primer Desembolso: Se hará posterior a la fecha de suscripción del acta de inicio y sujeto a la programación del PAC. Este desembolso será equivalente al cuarenta por ciento (40%) del valor del aporte del Fondo de desarrollo local de Puente Aranda para el convenio (se desembolsará el 40% equivalente de cada componente) previa la entrega de:
• Plan de trabajo del convenio (que incluya los porcentajes de ejecución por proyecto en todo el periodo de tiempo)
• Cronograma de ejecución del convenio conforme a las actividades y porcentaje de ejecución de los seis componentes.
• Términos de referencia equipo humano a contratar.
• Formatos necesarios para llevar a cabo la trazabilidad y seguimiento del convenio.
Segundo Desembolso: Será equivalente al cuarenta por ciento (40%) del valor del aporte del Fondo de Desarrollo Local de Puente Aranda, y que se cuente con un avance físico del 30% del total del convenio de acuerdo con el cronograma de actividades presentado y aprobado por el Comité y previa la entrega de los entregables descritos en el anexo técnico.
Tercer Desembolso: Equivalente al diez por ciento (10%) del valor del aporte del Fondo de Desarrollo local, y que se cuente con un avance físico del 90% de acuerdo con el cronograma de actividades presentado y aprobado por el Comité para el convenio.
Cuarto Desembolso: Equivalente al diez por ciento (10%) del valor del aporte del Fondo de Desarrollo Local, previa liquidación del convenio.
Los anteriores desembolsos, previa presentación de los siguientes documentos:
• Informe de actividades y financiero (desagregando las actividades por proyecto y sus respectivos aportes tanto por el Fondo de Desarrollo Local como el Aporte de ALDESARROLLO debidamente firmado por el supervisor de convenio, el apoyo a la supervisión y el contratista
• Certificado de cumplimiento o acta de recibo a satisfacción expedido por el supervisor del convenio.
• Comprobante de ingreso de los bienes al almacén.
• Certificación suscrita por el representante legal y/o revisor fiscal de ALDESARROLLO,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 Factura en las condiciones establecidas en la normatividad vigente. NOTA: Todos los pagos estarán sujetos a la programación del PAC</t>
  </si>
  <si>
    <t>COFINANCIACION</t>
  </si>
  <si>
    <t>No.MESES PRORROGA 1</t>
  </si>
  <si>
    <t>No.MESES PRORROGA 2</t>
  </si>
  <si>
    <t>No.MESES PRORROGA 3</t>
  </si>
  <si>
    <t>No.MESES PRORROGA 4</t>
  </si>
  <si>
    <t>TOTAL EN MESES O DIAS</t>
  </si>
  <si>
    <t>ASPECTOS FINANCIEROS PAGO PARCIAL Y/O FINAL</t>
  </si>
  <si>
    <r>
      <rPr>
        <b/>
        <sz val="14"/>
        <color indexed="8"/>
        <rFont val="Arial"/>
        <family val="2"/>
      </rPr>
      <t>MENOS:</t>
    </r>
    <r>
      <rPr>
        <sz val="14"/>
        <color indexed="8"/>
        <rFont val="Arial"/>
        <family val="2"/>
      </rPr>
      <t xml:space="preserve"> </t>
    </r>
    <r>
      <rPr>
        <b/>
        <sz val="14"/>
        <color indexed="8"/>
        <rFont val="Arial"/>
        <family val="2"/>
      </rPr>
      <t>AMORTIZACIÓN ANTICIPO</t>
    </r>
  </si>
  <si>
    <t>2022</t>
  </si>
  <si>
    <t>pago DOS (2)</t>
  </si>
  <si>
    <t>SIMPLIFICADO</t>
  </si>
  <si>
    <t>( pago 2)</t>
  </si>
  <si>
    <t>pago TRES</t>
  </si>
  <si>
    <t>(Pago 3)</t>
  </si>
  <si>
    <t>X</t>
  </si>
  <si>
    <t>pago CUATRO</t>
  </si>
  <si>
    <t>(Pago 4)</t>
  </si>
  <si>
    <t>pago CINCO</t>
  </si>
  <si>
    <t>(Pago 5)</t>
  </si>
  <si>
    <t>enero</t>
  </si>
  <si>
    <t>pago SEIS</t>
  </si>
  <si>
    <t xml:space="preserve">obligaciones  establecidas, el plazo previsto y el pago de los aportes al Sistema General de Seguridad Social en Salud y Pensiones, de acuerdo con los documentos presentados </t>
  </si>
  <si>
    <t>por el contratista y anexos al presente documento.</t>
  </si>
  <si>
    <t>(Pago 6)</t>
  </si>
  <si>
    <t xml:space="preserve">      </t>
  </si>
  <si>
    <t>pago SIETE</t>
  </si>
  <si>
    <t>(Pago 7)</t>
  </si>
  <si>
    <t>pago OCHO</t>
  </si>
  <si>
    <t>(Pago 8)</t>
  </si>
  <si>
    <t>pago NUEVE</t>
  </si>
  <si>
    <t>(Pago 9)</t>
  </si>
  <si>
    <t>pago DIEZ</t>
  </si>
  <si>
    <t>(Pago 10)</t>
  </si>
  <si>
    <t>pago ONCE</t>
  </si>
  <si>
    <t>(Pago 11)</t>
  </si>
  <si>
    <t>pago DOCE</t>
  </si>
  <si>
    <t>(Pago 12)</t>
  </si>
  <si>
    <t>pago TRECE</t>
  </si>
  <si>
    <t>(Pago 13)</t>
  </si>
  <si>
    <t>julio</t>
  </si>
  <si>
    <t>pago CATORCE</t>
  </si>
  <si>
    <t>(Pago 14)</t>
  </si>
  <si>
    <t>pago QUINCE</t>
  </si>
  <si>
    <t>(Pago 15)</t>
  </si>
  <si>
    <t>pago DIECISEIS</t>
  </si>
  <si>
    <t>(Pago 16)</t>
  </si>
  <si>
    <t>pago DIECISIETE</t>
  </si>
  <si>
    <t>(Pago 17)</t>
  </si>
  <si>
    <t>16 DE ABRIL DE 2020</t>
  </si>
  <si>
    <t>16 DE OCTUBRE DE 2022</t>
  </si>
  <si>
    <t>16 DE OCTUBRE DE 2019</t>
  </si>
  <si>
    <t>16 DE FEBRERO DE 2020</t>
  </si>
  <si>
    <t>16 DE OCTUBRE DE 2024</t>
  </si>
  <si>
    <t>pago DIECIOCHO</t>
  </si>
  <si>
    <t>(Pago 18)</t>
  </si>
  <si>
    <t>pago DIECINUEVE</t>
  </si>
  <si>
    <t>(Pago 19)</t>
  </si>
  <si>
    <t>pago VEINTE</t>
  </si>
  <si>
    <t>(Pago 20)</t>
  </si>
  <si>
    <t>pago VEINTIUNO</t>
  </si>
  <si>
    <t>MARIA DEL PILAR MUÑOZ TORRES</t>
  </si>
  <si>
    <t>(Pago 21)</t>
  </si>
  <si>
    <t>pago VEINTIDOS</t>
  </si>
  <si>
    <t>(Pago 22)</t>
  </si>
  <si>
    <t>pago VEINTITRES</t>
  </si>
  <si>
    <t>(Pago 23)</t>
  </si>
  <si>
    <t>pago VEINTICUATRO</t>
  </si>
  <si>
    <t>(Pago 24)</t>
  </si>
  <si>
    <t>(Pago 25 )</t>
  </si>
  <si>
    <t>(Pago 26 )</t>
  </si>
  <si>
    <t>(Pago 27 )</t>
  </si>
  <si>
    <t>(Pago 28 )</t>
  </si>
  <si>
    <t>DEVOLUCION RETENCION EN GARANTIA</t>
  </si>
  <si>
    <t>VALOR DEVOLUCION RETE GARANTIA</t>
  </si>
  <si>
    <t>pago ÚLTIMO</t>
  </si>
  <si>
    <t>(pago FINAL)</t>
  </si>
  <si>
    <t>VÍCTOR ALFONSO CRUZ SÁNCHEZ</t>
  </si>
  <si>
    <t>DIANA PAOLA LEYTON CURREA</t>
  </si>
  <si>
    <t>SEXTA</t>
  </si>
  <si>
    <t>DIANA PAOLA LEYTON</t>
  </si>
  <si>
    <t>2025</t>
  </si>
  <si>
    <t>JULIAN OSORIO ARROYO</t>
  </si>
  <si>
    <t>078-2025</t>
  </si>
  <si>
    <t>Diciembre</t>
  </si>
  <si>
    <t xml:space="preserve">	AXXION SAS</t>
  </si>
  <si>
    <t>901.476.766-4</t>
  </si>
  <si>
    <t>"ADQUIRIR A TÍTULO DE COMPRAVENTA LOS ELEMENTOS REQUERIDOS PARA EL DESARROLLO Y COMPLEMENTO DE LAS ACCIONES ENMARCADAS EN LA DOTACIÓN DE SEDES CULTURALES PÚBLICAS DE LA LOCALIDAD DE PUENTE ARANDA"</t>
  </si>
  <si>
    <t>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t>
  </si>
  <si>
    <t>Av Caracas N.º 62-32 Torre Oeste Oficina M-5</t>
  </si>
  <si>
    <t>316 8684981</t>
  </si>
  <si>
    <t>46700003928</t>
  </si>
  <si>
    <t>vanessa@axxionsas.com</t>
  </si>
  <si>
    <t>2026</t>
  </si>
  <si>
    <t>33-44-101257942</t>
  </si>
  <si>
    <t>VEINTISEIS</t>
  </si>
  <si>
    <t>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</si>
</sst>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_);_(* \(#,##0\);_(* \-_);_(@_)"/>
    <numFmt numFmtId="165" formatCode="_(* #,##0.00_);_(* \(#,##0.00\);_(* \-??_);_(@_)"/>
    <numFmt numFmtId="166" formatCode="d/mm/yyyy;@"/>
    <numFmt numFmtId="167" formatCode="_-* #,##0\ _€_-;\-* #,##0\ _€_-;_-* &quot;- &quot;_€_-;_-@_-"/>
    <numFmt numFmtId="168" formatCode="dd/mm/yy;@"/>
    <numFmt numFmtId="169" formatCode="_-* #,##0.00\ _€_-;\-* #,##0.00\ _€_-;_-* \-??\ _€_-;_-@_-"/>
    <numFmt numFmtId="170" formatCode="_ * #,##0.00_ ;_ * \-#,##0.00_ ;_ * \-??_ ;_ @_ "/>
    <numFmt numFmtId="171" formatCode="_(* #,##0_);_(* \(#,##0\);_(* \-??_);_(@_)"/>
    <numFmt numFmtId="172" formatCode="_ * #,##0_ ;_ * \-#,##0_ ;_ * \-??_ ;_ @_ "/>
    <numFmt numFmtId="173" formatCode="_-* #,##0\ _€_-;\-* #,##0\ _€_-;_-* \-??\ _€_-;_-@_-"/>
    <numFmt numFmtId="174" formatCode="_-* #,##0.00&quot; €&quot;_-;\-* #,##0.00&quot; €&quot;_-;_-* \-??&quot; €&quot;_-;_-@_-"/>
    <numFmt numFmtId="175" formatCode="_(* #,##0.00_);_(* \(#,##0.00\);_(* \-_);_(@_)"/>
    <numFmt numFmtId="176" formatCode="d\-mmm\-yy;@"/>
    <numFmt numFmtId="177" formatCode="d&quot; de &quot;mmm&quot; de &quot;yy"/>
    <numFmt numFmtId="178" formatCode="dd\-mm\-yy;@"/>
    <numFmt numFmtId="179" formatCode="_ &quot;$ &quot;* #,##0.00_ ;_ &quot;$ &quot;* \-#,##0.00_ ;_ &quot;$ &quot;* \-??_ ;_ @_ "/>
    <numFmt numFmtId="180" formatCode="d&quot; de &quot;mmmm&quot; de &quot;yyyy;@"/>
    <numFmt numFmtId="181" formatCode="dd\-mmm\-yy;@"/>
    <numFmt numFmtId="182" formatCode="_ &quot;$&quot;\ * #,##0.00_ ;_ &quot;$&quot;\ * \-#,##0.00_ ;_ &quot;$&quot;\ * &quot;-&quot;??_ ;_ @_ "/>
    <numFmt numFmtId="183" formatCode="[$-C0A]d\ &quot;de&quot;\ mmmm\ &quot;de&quot;\ yyyy;@"/>
  </numFmts>
  <fonts count="177">
    <font>
      <sz val="10"/>
      <name val="Arial"/>
    </font>
    <font>
      <sz val="11"/>
      <color indexed="8"/>
      <name val="Calibri"/>
      <family val="2"/>
    </font>
    <font>
      <sz val="10"/>
      <name val="Arial"/>
      <family val="2"/>
    </font>
    <font>
      <b/>
      <sz val="10"/>
      <name val="Arial"/>
      <family val="2"/>
    </font>
    <font>
      <b/>
      <sz val="10"/>
      <color indexed="10"/>
      <name val="Arial"/>
      <family val="2"/>
    </font>
    <font>
      <b/>
      <sz val="10"/>
      <color indexed="17"/>
      <name val="Arial"/>
      <family val="2"/>
    </font>
    <font>
      <sz val="18"/>
      <name val="Arial"/>
      <family val="2"/>
    </font>
    <font>
      <b/>
      <sz val="16"/>
      <name val="Arial"/>
      <family val="2"/>
    </font>
    <font>
      <sz val="22"/>
      <name val="Arial"/>
      <family val="2"/>
    </font>
    <font>
      <b/>
      <sz val="10"/>
      <color indexed="20"/>
      <name val="Arial"/>
      <family val="2"/>
    </font>
    <font>
      <sz val="10"/>
      <color indexed="20"/>
      <name val="Arial"/>
      <family val="2"/>
    </font>
    <font>
      <sz val="16"/>
      <color indexed="20"/>
      <name val="Arial"/>
      <family val="2"/>
    </font>
    <font>
      <sz val="20"/>
      <name val="Arial"/>
      <family val="2"/>
    </font>
    <font>
      <sz val="14"/>
      <name val="Arial"/>
      <family val="2"/>
    </font>
    <font>
      <sz val="24"/>
      <name val="Arial"/>
      <family val="2"/>
    </font>
    <font>
      <sz val="11"/>
      <name val="Arial"/>
      <family val="2"/>
    </font>
    <font>
      <sz val="26"/>
      <name val="Arial"/>
      <family val="2"/>
    </font>
    <font>
      <sz val="23"/>
      <name val="Arial"/>
      <family val="2"/>
    </font>
    <font>
      <sz val="25"/>
      <name val="Arial"/>
      <family val="2"/>
    </font>
    <font>
      <sz val="12"/>
      <name val="Arial"/>
      <family val="2"/>
    </font>
    <font>
      <sz val="28"/>
      <name val="Calibri"/>
      <family val="2"/>
    </font>
    <font>
      <sz val="11"/>
      <name val="Calibri"/>
      <family val="2"/>
    </font>
    <font>
      <b/>
      <sz val="26"/>
      <color indexed="8"/>
      <name val="Arial"/>
      <family val="2"/>
    </font>
    <font>
      <b/>
      <sz val="28"/>
      <color indexed="8"/>
      <name val="Arial"/>
      <family val="2"/>
    </font>
    <font>
      <sz val="12"/>
      <color indexed="8"/>
      <name val="Arial"/>
      <family val="2"/>
    </font>
    <font>
      <sz val="36"/>
      <color indexed="8"/>
      <name val="Arial"/>
      <family val="2"/>
    </font>
    <font>
      <sz val="36"/>
      <name val="Arial"/>
      <family val="2"/>
    </font>
    <font>
      <sz val="14"/>
      <color indexed="8"/>
      <name val="Calibri"/>
      <family val="2"/>
    </font>
    <font>
      <b/>
      <sz val="33"/>
      <color indexed="8"/>
      <name val="Arial"/>
      <family val="2"/>
    </font>
    <font>
      <sz val="24"/>
      <name val="Calibri"/>
      <family val="2"/>
    </font>
    <font>
      <sz val="36"/>
      <color indexed="8"/>
      <name val="Calibri"/>
      <family val="2"/>
    </font>
    <font>
      <sz val="28"/>
      <name val="Arial"/>
      <family val="2"/>
    </font>
    <font>
      <sz val="33"/>
      <color indexed="8"/>
      <name val="Arial"/>
      <family val="2"/>
    </font>
    <font>
      <b/>
      <sz val="28"/>
      <color indexed="8"/>
      <name val="Calibri"/>
      <family val="2"/>
    </font>
    <font>
      <sz val="28"/>
      <color indexed="8"/>
      <name val="Calibri"/>
      <family val="2"/>
    </font>
    <font>
      <sz val="11"/>
      <color indexed="8"/>
      <name val="Arial"/>
      <family val="2"/>
    </font>
    <font>
      <b/>
      <sz val="36"/>
      <color indexed="8"/>
      <name val="Arial"/>
      <family val="2"/>
    </font>
    <font>
      <b/>
      <sz val="34"/>
      <color indexed="8"/>
      <name val="Arial"/>
      <family val="2"/>
    </font>
    <font>
      <b/>
      <sz val="16"/>
      <color indexed="8"/>
      <name val="Arial"/>
      <family val="2"/>
    </font>
    <font>
      <b/>
      <sz val="18"/>
      <color indexed="8"/>
      <name val="Arial"/>
      <family val="2"/>
    </font>
    <font>
      <sz val="28"/>
      <color indexed="8"/>
      <name val="Arial"/>
      <family val="2"/>
    </font>
    <font>
      <sz val="22"/>
      <color indexed="8"/>
      <name val="Arial"/>
      <family val="2"/>
    </font>
    <font>
      <sz val="20"/>
      <color indexed="8"/>
      <name val="Arial"/>
      <family val="2"/>
    </font>
    <font>
      <sz val="8"/>
      <color indexed="8"/>
      <name val="Arial"/>
      <family val="2"/>
    </font>
    <font>
      <sz val="26"/>
      <color indexed="8"/>
      <name val="Arial"/>
      <family val="2"/>
    </font>
    <font>
      <sz val="24"/>
      <color indexed="8"/>
      <name val="Arial"/>
      <family val="2"/>
    </font>
    <font>
      <sz val="8"/>
      <color indexed="8"/>
      <name val="Times New Roman"/>
      <family val="1"/>
    </font>
    <font>
      <sz val="12"/>
      <color indexed="8"/>
      <name val="Times New Roman"/>
      <family val="1"/>
    </font>
    <font>
      <sz val="16"/>
      <color indexed="8"/>
      <name val="Arial"/>
      <family val="2"/>
    </font>
    <font>
      <sz val="8"/>
      <color indexed="10"/>
      <name val="Tahoma"/>
      <family val="2"/>
    </font>
    <font>
      <b/>
      <sz val="11"/>
      <color indexed="8"/>
      <name val="Calibri"/>
      <family val="2"/>
    </font>
    <font>
      <sz val="6"/>
      <color indexed="8"/>
      <name val="Calibri"/>
      <family val="2"/>
    </font>
    <font>
      <b/>
      <sz val="12"/>
      <color indexed="8"/>
      <name val="Calibri"/>
      <family val="2"/>
    </font>
    <font>
      <sz val="8"/>
      <color indexed="8"/>
      <name val="Calibri"/>
      <family val="2"/>
    </font>
    <font>
      <sz val="9"/>
      <color indexed="8"/>
      <name val="Calibri"/>
      <family val="2"/>
    </font>
    <font>
      <sz val="7"/>
      <color indexed="8"/>
      <name val="Calibri"/>
      <family val="2"/>
    </font>
    <font>
      <b/>
      <sz val="6"/>
      <color indexed="8"/>
      <name val="Calibri"/>
      <family val="2"/>
    </font>
    <font>
      <b/>
      <sz val="8"/>
      <color indexed="8"/>
      <name val="Calibri"/>
      <family val="2"/>
    </font>
    <font>
      <b/>
      <sz val="11"/>
      <name val="Arial"/>
      <family val="2"/>
    </font>
    <font>
      <b/>
      <sz val="20"/>
      <name val="Arial"/>
      <family val="2"/>
    </font>
    <font>
      <sz val="16"/>
      <name val="Arial"/>
      <family val="2"/>
    </font>
    <font>
      <sz val="15"/>
      <name val="Arial"/>
      <family val="2"/>
    </font>
    <font>
      <sz val="9"/>
      <name val="Arial"/>
      <family val="2"/>
    </font>
    <font>
      <b/>
      <sz val="14"/>
      <name val="Arial"/>
      <family val="2"/>
    </font>
    <font>
      <b/>
      <sz val="12"/>
      <name val="Arial"/>
      <family val="2"/>
    </font>
    <font>
      <b/>
      <sz val="15"/>
      <name val="Arial"/>
      <family val="2"/>
    </font>
    <font>
      <b/>
      <sz val="14"/>
      <color indexed="8"/>
      <name val="Arial"/>
      <family val="2"/>
    </font>
    <font>
      <b/>
      <sz val="9"/>
      <name val="Arial"/>
      <family val="2"/>
    </font>
    <font>
      <b/>
      <sz val="16"/>
      <color indexed="10"/>
      <name val="Arial"/>
      <family val="2"/>
    </font>
    <font>
      <sz val="9"/>
      <color indexed="9"/>
      <name val="Arial"/>
      <family val="2"/>
    </font>
    <font>
      <sz val="11"/>
      <color indexed="10"/>
      <name val="Times New Roman"/>
      <family val="1"/>
    </font>
    <font>
      <sz val="11"/>
      <name val="Times New Roman"/>
      <family val="1"/>
    </font>
    <font>
      <b/>
      <sz val="12"/>
      <name val="Times New Roman"/>
      <family val="1"/>
    </font>
    <font>
      <b/>
      <sz val="14"/>
      <name val="Times New Roman"/>
      <family val="1"/>
    </font>
    <font>
      <b/>
      <sz val="20"/>
      <name val="Times New Roman"/>
      <family val="1"/>
    </font>
    <font>
      <b/>
      <sz val="11"/>
      <name val="Times New Roman"/>
      <family val="1"/>
    </font>
    <font>
      <b/>
      <sz val="16"/>
      <name val="Times New Roman"/>
      <family val="1"/>
    </font>
    <font>
      <sz val="16"/>
      <name val="Times New Roman"/>
      <family val="1"/>
    </font>
    <font>
      <b/>
      <sz val="8"/>
      <name val="Times New Roman"/>
      <family val="1"/>
    </font>
    <font>
      <b/>
      <sz val="10"/>
      <name val="Times New Roman"/>
      <family val="1"/>
    </font>
    <font>
      <b/>
      <sz val="11"/>
      <color indexed="8"/>
      <name val="Arial"/>
      <family val="2"/>
    </font>
    <font>
      <u/>
      <sz val="14"/>
      <color indexed="8"/>
      <name val="Arial"/>
      <family val="2"/>
    </font>
    <font>
      <u/>
      <sz val="7.5"/>
      <color indexed="12"/>
      <name val="Arial"/>
      <family val="2"/>
    </font>
    <font>
      <sz val="8"/>
      <color indexed="9"/>
      <name val="Arial"/>
      <family val="2"/>
    </font>
    <font>
      <u/>
      <sz val="9"/>
      <name val="Arial"/>
      <family val="2"/>
    </font>
    <font>
      <b/>
      <sz val="8"/>
      <name val="Arial"/>
      <family val="2"/>
    </font>
    <font>
      <b/>
      <sz val="11"/>
      <color indexed="8"/>
      <name val="Tahoma"/>
      <family val="2"/>
    </font>
    <font>
      <b/>
      <sz val="12"/>
      <color indexed="8"/>
      <name val="Arial"/>
      <family val="2"/>
    </font>
    <font>
      <sz val="12"/>
      <color indexed="9"/>
      <name val="Arial"/>
      <family val="2"/>
    </font>
    <font>
      <b/>
      <sz val="18"/>
      <name val="Arial"/>
      <family val="2"/>
    </font>
    <font>
      <sz val="13"/>
      <name val="Arial"/>
      <family val="2"/>
    </font>
    <font>
      <b/>
      <sz val="24"/>
      <name val="Arial"/>
      <family val="2"/>
    </font>
    <font>
      <sz val="14"/>
      <name val="Tahoma"/>
      <family val="2"/>
    </font>
    <font>
      <sz val="10"/>
      <name val="Tahoma"/>
      <family val="2"/>
    </font>
    <font>
      <sz val="11"/>
      <name val="Tahoma"/>
      <family val="2"/>
    </font>
    <font>
      <sz val="12"/>
      <name val="Tahoma"/>
      <family val="2"/>
    </font>
    <font>
      <sz val="14"/>
      <color indexed="8"/>
      <name val="Arial"/>
      <family val="2"/>
    </font>
    <font>
      <sz val="14"/>
      <color indexed="8"/>
      <name val="Tahoma"/>
      <family val="2"/>
    </font>
    <font>
      <b/>
      <sz val="13"/>
      <name val="Tahoma"/>
      <family val="2"/>
    </font>
    <font>
      <sz val="18"/>
      <color indexed="8"/>
      <name val="Arial"/>
      <family val="2"/>
    </font>
    <font>
      <b/>
      <sz val="13"/>
      <name val="Arial"/>
      <family val="2"/>
    </font>
    <font>
      <b/>
      <sz val="11"/>
      <name val="Tahoma"/>
      <family val="2"/>
    </font>
    <font>
      <i/>
      <sz val="20"/>
      <name val="Times New Roman"/>
      <family val="1"/>
    </font>
    <font>
      <sz val="12"/>
      <color indexed="59"/>
      <name val="Arial"/>
      <family val="2"/>
    </font>
    <font>
      <sz val="17"/>
      <name val="Arial"/>
      <family val="2"/>
    </font>
    <font>
      <sz val="18"/>
      <color indexed="59"/>
      <name val="Arial"/>
      <family val="2"/>
    </font>
    <font>
      <sz val="14"/>
      <color indexed="59"/>
      <name val="Arial"/>
      <family val="2"/>
    </font>
    <font>
      <b/>
      <sz val="22"/>
      <name val="Arial"/>
      <family val="2"/>
    </font>
    <font>
      <b/>
      <sz val="12"/>
      <color indexed="10"/>
      <name val="Arial"/>
      <family val="2"/>
    </font>
    <font>
      <b/>
      <sz val="26"/>
      <name val="Arial"/>
      <family val="2"/>
    </font>
    <font>
      <sz val="8"/>
      <name val="Arial"/>
      <family val="2"/>
    </font>
    <font>
      <sz val="10"/>
      <color indexed="9"/>
      <name val="Arial"/>
      <family val="2"/>
    </font>
    <font>
      <sz val="10"/>
      <color indexed="8"/>
      <name val="Arial"/>
      <family val="2"/>
    </font>
    <font>
      <sz val="10"/>
      <color indexed="9"/>
      <name val="Trebuchet MS"/>
      <family val="2"/>
    </font>
    <font>
      <b/>
      <sz val="12"/>
      <name val="Trebuchet MS"/>
      <family val="2"/>
    </font>
    <font>
      <sz val="11"/>
      <color indexed="9"/>
      <name val="Calibri"/>
      <family val="2"/>
    </font>
    <font>
      <b/>
      <sz val="36"/>
      <name val="Arial"/>
      <family val="2"/>
    </font>
    <font>
      <sz val="25"/>
      <color indexed="8"/>
      <name val="Arial"/>
      <family val="2"/>
    </font>
    <font>
      <u/>
      <sz val="26"/>
      <name val="Arial"/>
      <family val="2"/>
    </font>
    <font>
      <sz val="21"/>
      <name val="Arial"/>
      <family val="2"/>
    </font>
    <font>
      <sz val="27"/>
      <name val="Arial"/>
      <family val="2"/>
    </font>
    <font>
      <sz val="37"/>
      <color indexed="8"/>
      <name val="Arial"/>
      <family val="2"/>
    </font>
    <font>
      <b/>
      <sz val="10"/>
      <color indexed="8"/>
      <name val="Arial"/>
      <family val="2"/>
    </font>
    <font>
      <b/>
      <sz val="24"/>
      <color indexed="8"/>
      <name val="Arial"/>
      <family val="2"/>
    </font>
    <font>
      <b/>
      <sz val="20"/>
      <color indexed="8"/>
      <name val="Arial"/>
      <family val="2"/>
    </font>
    <font>
      <b/>
      <sz val="23"/>
      <color indexed="8"/>
      <name val="Arial"/>
      <family val="2"/>
    </font>
    <font>
      <sz val="20"/>
      <color indexed="10"/>
      <name val="Tahoma"/>
      <family val="2"/>
    </font>
    <font>
      <sz val="20"/>
      <name val="Tahoma"/>
      <family val="2"/>
    </font>
    <font>
      <u/>
      <sz val="20"/>
      <color indexed="12"/>
      <name val="Arial"/>
      <family val="2"/>
    </font>
    <font>
      <u/>
      <sz val="11"/>
      <color indexed="12"/>
      <name val="Calibri"/>
      <family val="2"/>
    </font>
    <font>
      <sz val="21"/>
      <color indexed="10"/>
      <name val="Tahoma"/>
      <family val="2"/>
    </font>
    <font>
      <sz val="21"/>
      <name val="Tahoma"/>
      <family val="2"/>
    </font>
    <font>
      <u/>
      <sz val="21"/>
      <color indexed="12"/>
      <name val="Arial"/>
      <family val="2"/>
    </font>
    <font>
      <sz val="8"/>
      <color indexed="8"/>
      <name val="Tahoma"/>
      <family val="2"/>
    </font>
    <font>
      <b/>
      <sz val="8"/>
      <color indexed="8"/>
      <name val="Tahoma"/>
      <family val="2"/>
    </font>
    <font>
      <sz val="9"/>
      <color indexed="8"/>
      <name val="Tahoma"/>
      <family val="2"/>
    </font>
    <font>
      <sz val="11"/>
      <color indexed="8"/>
      <name val="Tahoma"/>
      <family val="2"/>
    </font>
    <font>
      <b/>
      <sz val="11"/>
      <color indexed="10"/>
      <name val="Arial"/>
      <family val="2"/>
    </font>
    <font>
      <sz val="10"/>
      <name val="Times New Roman"/>
      <family val="1"/>
    </font>
    <font>
      <b/>
      <sz val="14"/>
      <name val="Tahoma"/>
      <family val="2"/>
    </font>
    <font>
      <b/>
      <sz val="10"/>
      <name val="Tahoma"/>
      <family val="2"/>
    </font>
    <font>
      <sz val="10"/>
      <name val="Calibri"/>
      <family val="2"/>
    </font>
    <font>
      <sz val="7"/>
      <color indexed="8"/>
      <name val="Tahoma"/>
      <family val="2"/>
    </font>
    <font>
      <sz val="10"/>
      <name val="Arial"/>
      <family val="2"/>
    </font>
    <font>
      <b/>
      <sz val="19"/>
      <name val="Arial"/>
      <family val="2"/>
    </font>
    <font>
      <sz val="19"/>
      <name val="Arial"/>
      <family val="2"/>
    </font>
    <font>
      <sz val="22"/>
      <name val="Calibri"/>
      <family val="2"/>
    </font>
    <font>
      <sz val="20"/>
      <name val="Times New Roman"/>
      <family val="1"/>
    </font>
    <font>
      <sz val="12"/>
      <name val="Times New Roman"/>
      <family val="1"/>
    </font>
    <font>
      <sz val="20"/>
      <color theme="1"/>
      <name val="Arial"/>
      <family val="2"/>
    </font>
    <font>
      <sz val="16"/>
      <color theme="1"/>
      <name val="Arial"/>
      <family val="2"/>
    </font>
    <font>
      <b/>
      <sz val="14"/>
      <color theme="1"/>
      <name val="Arial"/>
      <family val="2"/>
    </font>
    <font>
      <sz val="8"/>
      <color theme="1"/>
      <name val="Arial"/>
      <family val="2"/>
    </font>
    <font>
      <sz val="14"/>
      <color theme="1"/>
      <name val="Arial"/>
      <family val="2"/>
    </font>
    <font>
      <sz val="10"/>
      <color theme="1"/>
      <name val="Arial"/>
      <family val="2"/>
    </font>
    <font>
      <b/>
      <sz val="16"/>
      <color theme="1"/>
      <name val="Arial"/>
      <family val="2"/>
    </font>
    <font>
      <b/>
      <sz val="9"/>
      <color rgb="FF000000"/>
      <name val="Tahoma"/>
      <family val="2"/>
    </font>
    <font>
      <sz val="11"/>
      <color rgb="FF000000"/>
      <name val="Tahoma"/>
      <family val="2"/>
    </font>
    <font>
      <b/>
      <u/>
      <sz val="18"/>
      <color rgb="FF000000"/>
      <name val="Tahoma"/>
      <family val="2"/>
    </font>
    <font>
      <sz val="9"/>
      <color rgb="FF000000"/>
      <name val="Tahoma"/>
      <family val="2"/>
    </font>
    <font>
      <sz val="10"/>
      <color rgb="FF000000"/>
      <name val="Tahoma"/>
      <family val="2"/>
    </font>
    <font>
      <b/>
      <sz val="14"/>
      <color rgb="FF000000"/>
      <name val="Tahoma"/>
      <family val="2"/>
    </font>
    <font>
      <b/>
      <sz val="12"/>
      <color rgb="FF000000"/>
      <name val="Tahoma"/>
      <family val="2"/>
    </font>
    <font>
      <sz val="10"/>
      <color rgb="FFFF0000"/>
      <name val="Tahoma"/>
      <family val="2"/>
    </font>
    <font>
      <b/>
      <sz val="10"/>
      <color rgb="FFFF0000"/>
      <name val="Tahoma"/>
      <family val="2"/>
    </font>
    <font>
      <sz val="12"/>
      <color rgb="FF000000"/>
      <name val="Tahoma"/>
      <family val="2"/>
    </font>
    <font>
      <b/>
      <sz val="12"/>
      <color rgb="FFFF0000"/>
      <name val="Tahoma"/>
      <family val="2"/>
    </font>
    <font>
      <b/>
      <sz val="11"/>
      <color rgb="FF000000"/>
      <name val="Tahoma"/>
      <family val="2"/>
    </font>
    <font>
      <sz val="10"/>
      <color rgb="FF0000FF"/>
      <name val="Tahoma"/>
      <family val="2"/>
    </font>
    <font>
      <sz val="12"/>
      <color rgb="FF0000FF"/>
      <name val="Tahoma"/>
      <family val="2"/>
    </font>
    <font>
      <sz val="10"/>
      <color rgb="FF000000"/>
      <name val="Arial"/>
      <family val="2"/>
    </font>
    <font>
      <sz val="10"/>
      <color rgb="FFFF0000"/>
      <name val="Arial"/>
      <family val="2"/>
    </font>
    <font>
      <b/>
      <sz val="10"/>
      <color rgb="FFFF0000"/>
      <name val="Arial"/>
      <family val="2"/>
    </font>
    <font>
      <b/>
      <sz val="10"/>
      <color rgb="FF000000"/>
      <name val="Tahoma"/>
      <family val="2"/>
    </font>
    <font>
      <b/>
      <sz val="8"/>
      <color rgb="FF000000"/>
      <name val="Tahoma"/>
      <family val="2"/>
    </font>
    <font>
      <sz val="8"/>
      <color rgb="FF000000"/>
      <name val="Tahoma"/>
      <family val="2"/>
    </font>
    <font>
      <sz val="7"/>
      <color rgb="FF000000"/>
      <name val="Tahoma"/>
      <family val="2"/>
    </font>
  </fonts>
  <fills count="27">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47"/>
        <bgColor indexed="22"/>
      </patternFill>
    </fill>
    <fill>
      <patternFill patternType="solid">
        <fgColor indexed="27"/>
        <bgColor indexed="41"/>
      </patternFill>
    </fill>
    <fill>
      <patternFill patternType="solid">
        <fgColor indexed="43"/>
        <bgColor indexed="26"/>
      </patternFill>
    </fill>
    <fill>
      <patternFill patternType="solid">
        <fgColor indexed="45"/>
        <bgColor indexed="29"/>
      </patternFill>
    </fill>
    <fill>
      <patternFill patternType="solid">
        <fgColor indexed="13"/>
        <bgColor indexed="34"/>
      </patternFill>
    </fill>
    <fill>
      <patternFill patternType="solid">
        <fgColor indexed="9"/>
        <bgColor indexed="26"/>
      </patternFill>
    </fill>
    <fill>
      <patternFill patternType="solid">
        <fgColor indexed="22"/>
        <bgColor indexed="31"/>
      </patternFill>
    </fill>
    <fill>
      <patternFill patternType="solid">
        <fgColor indexed="55"/>
        <bgColor indexed="23"/>
      </patternFill>
    </fill>
    <fill>
      <patternFill patternType="solid">
        <fgColor indexed="23"/>
        <bgColor indexed="55"/>
      </patternFill>
    </fill>
    <fill>
      <patternFill patternType="solid">
        <fgColor theme="0"/>
        <bgColor indexed="64"/>
      </patternFill>
    </fill>
    <fill>
      <patternFill patternType="solid">
        <fgColor theme="0"/>
        <bgColor indexed="23"/>
      </patternFill>
    </fill>
    <fill>
      <patternFill patternType="solid">
        <fgColor theme="0"/>
        <bgColor indexed="31"/>
      </patternFill>
    </fill>
    <fill>
      <patternFill patternType="solid">
        <fgColor theme="0"/>
        <bgColor indexed="26"/>
      </patternFill>
    </fill>
    <fill>
      <patternFill patternType="solid">
        <fgColor theme="0"/>
        <bgColor indexed="34"/>
      </patternFill>
    </fill>
    <fill>
      <patternFill patternType="solid">
        <fgColor theme="0"/>
        <bgColor indexed="51"/>
      </patternFill>
    </fill>
    <fill>
      <patternFill patternType="solid">
        <fgColor theme="9" tint="0.59999389629810485"/>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59999389629810485"/>
        <bgColor indexed="31"/>
      </patternFill>
    </fill>
    <fill>
      <patternFill patternType="solid">
        <fgColor rgb="FFFFFF00"/>
        <bgColor indexed="64"/>
      </patternFill>
    </fill>
    <fill>
      <patternFill patternType="solid">
        <fgColor theme="0"/>
        <bgColor indexed="55"/>
      </patternFill>
    </fill>
    <fill>
      <patternFill patternType="solid">
        <fgColor rgb="FFFFFF00"/>
        <bgColor indexed="31"/>
      </patternFill>
    </fill>
  </fills>
  <borders count="240">
    <border>
      <left/>
      <right/>
      <top/>
      <bottom/>
      <diagonal/>
    </border>
    <border>
      <left style="double">
        <color indexed="62"/>
      </left>
      <right style="double">
        <color indexed="62"/>
      </right>
      <top style="double">
        <color indexed="62"/>
      </top>
      <bottom style="double">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diagonal/>
    </border>
    <border>
      <left style="thin">
        <color indexed="62"/>
      </left>
      <right style="thin">
        <color indexed="62"/>
      </right>
      <top/>
      <bottom style="thin">
        <color indexed="62"/>
      </bottom>
      <diagonal/>
    </border>
    <border>
      <left style="double">
        <color indexed="62"/>
      </left>
      <right/>
      <top/>
      <bottom/>
      <diagonal/>
    </border>
    <border>
      <left/>
      <right style="double">
        <color indexed="62"/>
      </right>
      <top/>
      <bottom/>
      <diagonal/>
    </border>
    <border>
      <left/>
      <right/>
      <top/>
      <bottom style="thin">
        <color indexed="62"/>
      </bottom>
      <diagonal/>
    </border>
    <border>
      <left style="medium">
        <color indexed="10"/>
      </left>
      <right style="medium">
        <color indexed="10"/>
      </right>
      <top style="medium">
        <color indexed="10"/>
      </top>
      <bottom style="medium">
        <color indexed="10"/>
      </bottom>
      <diagonal/>
    </border>
    <border>
      <left style="medium">
        <color indexed="10"/>
      </left>
      <right style="medium">
        <color indexed="10"/>
      </right>
      <top/>
      <bottom style="medium">
        <color indexed="10"/>
      </bottom>
      <diagonal/>
    </border>
    <border>
      <left style="medium">
        <color indexed="10"/>
      </left>
      <right style="double">
        <color indexed="62"/>
      </right>
      <top style="medium">
        <color indexed="10"/>
      </top>
      <bottom style="medium">
        <color indexed="10"/>
      </bottom>
      <diagonal/>
    </border>
    <border>
      <left style="double">
        <color indexed="62"/>
      </left>
      <right/>
      <top/>
      <bottom style="double">
        <color indexed="62"/>
      </bottom>
      <diagonal/>
    </border>
    <border>
      <left/>
      <right/>
      <top/>
      <bottom style="double">
        <color indexed="62"/>
      </bottom>
      <diagonal/>
    </border>
    <border>
      <left style="medium">
        <color indexed="10"/>
      </left>
      <right style="medium">
        <color indexed="10"/>
      </right>
      <top style="medium">
        <color indexed="10"/>
      </top>
      <bottom style="double">
        <color indexed="62"/>
      </bottom>
      <diagonal/>
    </border>
    <border>
      <left/>
      <right style="double">
        <color indexed="62"/>
      </right>
      <top/>
      <bottom style="double">
        <color indexed="62"/>
      </bottom>
      <diagonal/>
    </border>
    <border>
      <left/>
      <right/>
      <top style="thin">
        <color indexed="62"/>
      </top>
      <bottom style="thin">
        <color indexed="62"/>
      </bottom>
      <diagonal/>
    </border>
    <border>
      <left/>
      <right/>
      <top style="thin">
        <color indexed="62"/>
      </top>
      <bottom/>
      <diagonal/>
    </border>
    <border>
      <left/>
      <right style="thin">
        <color indexed="62"/>
      </right>
      <top style="thin">
        <color indexed="62"/>
      </top>
      <bottom style="thin">
        <color indexed="62"/>
      </bottom>
      <diagonal/>
    </border>
    <border>
      <left style="thin">
        <color indexed="63"/>
      </left>
      <right style="thin">
        <color indexed="63"/>
      </right>
      <top/>
      <bottom style="thin">
        <color indexed="63"/>
      </bottom>
      <diagonal/>
    </border>
    <border>
      <left style="thin">
        <color indexed="63"/>
      </left>
      <right style="thin">
        <color indexed="63"/>
      </right>
      <top style="thin">
        <color indexed="63"/>
      </top>
      <bottom style="thin">
        <color indexed="63"/>
      </bottom>
      <diagonal/>
    </border>
    <border>
      <left/>
      <right style="thin">
        <color indexed="63"/>
      </right>
      <top style="thin">
        <color indexed="63"/>
      </top>
      <bottom/>
      <diagonal/>
    </border>
    <border>
      <left style="thin">
        <color indexed="62"/>
      </left>
      <right/>
      <top/>
      <bottom style="thin">
        <color indexed="62"/>
      </bottom>
      <diagonal/>
    </border>
    <border>
      <left/>
      <right style="thin">
        <color indexed="63"/>
      </right>
      <top style="thin">
        <color indexed="63"/>
      </top>
      <bottom style="thin">
        <color indexed="63"/>
      </bottom>
      <diagonal/>
    </border>
    <border>
      <left style="thin">
        <color indexed="62"/>
      </left>
      <right/>
      <top style="thin">
        <color indexed="62"/>
      </top>
      <bottom style="thin">
        <color indexed="62"/>
      </bottom>
      <diagonal/>
    </border>
    <border>
      <left/>
      <right/>
      <top style="double">
        <color indexed="62"/>
      </top>
      <bottom/>
      <diagonal/>
    </border>
    <border>
      <left/>
      <right style="double">
        <color indexed="62"/>
      </right>
      <top style="double">
        <color indexed="62"/>
      </top>
      <bottom/>
      <diagonal/>
    </border>
    <border>
      <left style="thick">
        <color indexed="10"/>
      </left>
      <right style="thick">
        <color indexed="10"/>
      </right>
      <top style="thick">
        <color indexed="10"/>
      </top>
      <bottom style="thick">
        <color indexed="10"/>
      </bottom>
      <diagonal/>
    </border>
    <border>
      <left style="double">
        <color indexed="10"/>
      </left>
      <right style="double">
        <color indexed="10"/>
      </right>
      <top style="double">
        <color indexed="10"/>
      </top>
      <bottom style="double">
        <color indexed="10"/>
      </bottom>
      <diagonal/>
    </border>
    <border>
      <left/>
      <right/>
      <top style="double">
        <color indexed="10"/>
      </top>
      <bottom style="double">
        <color indexed="10"/>
      </bottom>
      <diagonal/>
    </border>
    <border>
      <left/>
      <right style="double">
        <color indexed="62"/>
      </right>
      <top style="double">
        <color indexed="10"/>
      </top>
      <bottom style="double">
        <color indexed="10"/>
      </bottom>
      <diagonal/>
    </border>
    <border>
      <left style="double">
        <color indexed="62"/>
      </left>
      <right/>
      <top style="double">
        <color indexed="62"/>
      </top>
      <bottom style="thin">
        <color indexed="62"/>
      </bottom>
      <diagonal/>
    </border>
    <border>
      <left style="double">
        <color indexed="62"/>
      </left>
      <right style="thin">
        <color indexed="62"/>
      </right>
      <top/>
      <bottom style="thin">
        <color indexed="62"/>
      </bottom>
      <diagonal/>
    </border>
    <border>
      <left/>
      <right/>
      <top style="medium">
        <color indexed="8"/>
      </top>
      <bottom style="medium">
        <color indexed="8"/>
      </bottom>
      <diagonal/>
    </border>
    <border>
      <left style="thick">
        <color indexed="10"/>
      </left>
      <right style="thick">
        <color indexed="10"/>
      </right>
      <top style="thin">
        <color indexed="62"/>
      </top>
      <bottom style="thin">
        <color indexed="62"/>
      </bottom>
      <diagonal/>
    </border>
    <border>
      <left style="double">
        <color indexed="62"/>
      </left>
      <right/>
      <top/>
      <bottom style="thin">
        <color indexed="62"/>
      </bottom>
      <diagonal/>
    </border>
    <border>
      <left style="double">
        <color indexed="62"/>
      </left>
      <right/>
      <top style="double">
        <color indexed="62"/>
      </top>
      <bottom style="double">
        <color indexed="62"/>
      </bottom>
      <diagonal/>
    </border>
    <border>
      <left style="double">
        <color indexed="62"/>
      </left>
      <right/>
      <top style="double">
        <color indexed="62"/>
      </top>
      <bottom/>
      <diagonal/>
    </border>
    <border>
      <left style="thick">
        <color indexed="10"/>
      </left>
      <right style="double">
        <color indexed="10"/>
      </right>
      <top style="double">
        <color indexed="10"/>
      </top>
      <bottom style="thick">
        <color indexed="10"/>
      </bottom>
      <diagonal/>
    </border>
    <border>
      <left style="thick">
        <color indexed="10"/>
      </left>
      <right style="double">
        <color indexed="62"/>
      </right>
      <top style="double">
        <color indexed="10"/>
      </top>
      <bottom style="thick">
        <color indexed="10"/>
      </bottom>
      <diagonal/>
    </border>
    <border>
      <left/>
      <right style="thick">
        <color indexed="10"/>
      </right>
      <top style="thick">
        <color indexed="10"/>
      </top>
      <bottom style="thick">
        <color indexed="10"/>
      </bottom>
      <diagonal/>
    </border>
    <border>
      <left style="double">
        <color indexed="62"/>
      </left>
      <right/>
      <top style="thin">
        <color indexed="62"/>
      </top>
      <bottom style="thin">
        <color indexed="62"/>
      </bottom>
      <diagonal/>
    </border>
    <border>
      <left style="double">
        <color indexed="62"/>
      </left>
      <right/>
      <top style="thin">
        <color indexed="62"/>
      </top>
      <bottom/>
      <diagonal/>
    </border>
    <border>
      <left/>
      <right style="thin">
        <color indexed="62"/>
      </right>
      <top style="thin">
        <color indexed="62"/>
      </top>
      <bottom/>
      <diagonal/>
    </border>
    <border>
      <left/>
      <right style="thin">
        <color indexed="62"/>
      </right>
      <top style="thin">
        <color indexed="62"/>
      </top>
      <bottom style="double">
        <color indexed="62"/>
      </bottom>
      <diagonal/>
    </border>
    <border>
      <left style="double">
        <color indexed="62"/>
      </left>
      <right/>
      <top style="thin">
        <color indexed="62"/>
      </top>
      <bottom style="double">
        <color indexed="62"/>
      </bottom>
      <diagonal/>
    </border>
    <border>
      <left style="thin">
        <color indexed="62"/>
      </left>
      <right style="double">
        <color indexed="62"/>
      </right>
      <top style="double">
        <color indexed="62"/>
      </top>
      <bottom style="double">
        <color indexed="62"/>
      </bottom>
      <diagonal/>
    </border>
    <border>
      <left style="double">
        <color indexed="62"/>
      </left>
      <right style="double">
        <color indexed="62"/>
      </right>
      <top style="double">
        <color indexed="62"/>
      </top>
      <bottom style="thin">
        <color indexed="62"/>
      </bottom>
      <diagonal/>
    </border>
    <border>
      <left style="medium">
        <color indexed="10"/>
      </left>
      <right style="double">
        <color indexed="10"/>
      </right>
      <top style="medium">
        <color indexed="10"/>
      </top>
      <bottom style="double">
        <color indexed="10"/>
      </bottom>
      <diagonal/>
    </border>
    <border>
      <left style="double">
        <color indexed="62"/>
      </left>
      <right/>
      <top/>
      <bottom style="medium">
        <color indexed="62"/>
      </bottom>
      <diagonal/>
    </border>
    <border>
      <left/>
      <right/>
      <top/>
      <bottom style="medium">
        <color indexed="62"/>
      </bottom>
      <diagonal/>
    </border>
    <border>
      <left/>
      <right style="double">
        <color indexed="62"/>
      </right>
      <top style="thin">
        <color indexed="62"/>
      </top>
      <bottom style="thin">
        <color indexed="62"/>
      </bottom>
      <diagonal/>
    </border>
    <border>
      <left style="double">
        <color indexed="62"/>
      </left>
      <right/>
      <top style="thin">
        <color indexed="62"/>
      </top>
      <bottom style="thick">
        <color indexed="62"/>
      </bottom>
      <diagonal/>
    </border>
    <border>
      <left style="thick">
        <color indexed="10"/>
      </left>
      <right style="thick">
        <color indexed="10"/>
      </right>
      <top style="thick">
        <color indexed="10"/>
      </top>
      <bottom/>
      <diagonal/>
    </border>
    <border>
      <left/>
      <right style="double">
        <color indexed="62"/>
      </right>
      <top style="thin">
        <color indexed="62"/>
      </top>
      <bottom style="thick">
        <color indexed="62"/>
      </bottom>
      <diagonal/>
    </border>
    <border>
      <left/>
      <right style="double">
        <color indexed="62"/>
      </right>
      <top style="double">
        <color indexed="62"/>
      </top>
      <bottom style="double">
        <color indexed="62"/>
      </bottom>
      <diagonal/>
    </border>
    <border>
      <left/>
      <right style="thin">
        <color indexed="62"/>
      </right>
      <top style="medium">
        <color indexed="62"/>
      </top>
      <bottom/>
      <diagonal/>
    </border>
    <border>
      <left style="medium">
        <color indexed="62"/>
      </left>
      <right style="medium">
        <color indexed="62"/>
      </right>
      <top style="medium">
        <color indexed="8"/>
      </top>
      <bottom style="medium">
        <color indexed="8"/>
      </bottom>
      <diagonal/>
    </border>
    <border>
      <left style="medium">
        <color indexed="62"/>
      </left>
      <right style="medium">
        <color indexed="62"/>
      </right>
      <top style="medium">
        <color indexed="62"/>
      </top>
      <bottom style="medium">
        <color indexed="62"/>
      </bottom>
      <diagonal/>
    </border>
    <border>
      <left/>
      <right style="double">
        <color indexed="62"/>
      </right>
      <top style="double">
        <color indexed="62"/>
      </top>
      <bottom style="thin">
        <color indexed="62"/>
      </bottom>
      <diagonal/>
    </border>
    <border>
      <left style="double">
        <color indexed="62"/>
      </left>
      <right style="thin">
        <color indexed="62"/>
      </right>
      <top/>
      <bottom style="double">
        <color indexed="62"/>
      </bottom>
      <diagonal/>
    </border>
    <border>
      <left style="thin">
        <color indexed="62"/>
      </left>
      <right style="double">
        <color indexed="62"/>
      </right>
      <top/>
      <bottom style="double">
        <color indexed="62"/>
      </bottom>
      <diagonal/>
    </border>
    <border>
      <left/>
      <right style="thin">
        <color indexed="10"/>
      </right>
      <top/>
      <bottom/>
      <diagonal/>
    </border>
    <border>
      <left style="thin">
        <color indexed="62"/>
      </left>
      <right/>
      <top/>
      <bottom/>
      <diagonal/>
    </border>
    <border>
      <left style="thin">
        <color indexed="62"/>
      </left>
      <right style="double">
        <color indexed="62"/>
      </right>
      <top style="thin">
        <color indexed="62"/>
      </top>
      <bottom style="thin">
        <color indexed="62"/>
      </bottom>
      <diagonal/>
    </border>
    <border>
      <left style="thin">
        <color indexed="62"/>
      </left>
      <right style="double">
        <color indexed="62"/>
      </right>
      <top style="thin">
        <color indexed="62"/>
      </top>
      <bottom style="double">
        <color indexed="62"/>
      </bottom>
      <diagonal/>
    </border>
    <border>
      <left style="double">
        <color indexed="62"/>
      </left>
      <right style="double">
        <color indexed="62"/>
      </right>
      <top style="thin">
        <color indexed="62"/>
      </top>
      <bottom/>
      <diagonal/>
    </border>
    <border>
      <left style="thick">
        <color indexed="10"/>
      </left>
      <right style="double">
        <color indexed="62"/>
      </right>
      <top style="thick">
        <color indexed="10"/>
      </top>
      <bottom style="thick">
        <color indexed="10"/>
      </bottom>
      <diagonal/>
    </border>
    <border>
      <left style="thin">
        <color indexed="62"/>
      </left>
      <right style="double">
        <color indexed="62"/>
      </right>
      <top/>
      <bottom style="thin">
        <color indexed="62"/>
      </bottom>
      <diagonal/>
    </border>
    <border>
      <left style="thin">
        <color indexed="62"/>
      </left>
      <right style="double">
        <color indexed="62"/>
      </right>
      <top style="thin">
        <color indexed="62"/>
      </top>
      <bottom/>
      <diagonal/>
    </border>
    <border>
      <left/>
      <right/>
      <top style="double">
        <color indexed="62"/>
      </top>
      <bottom style="double">
        <color indexed="62"/>
      </bottom>
      <diagonal/>
    </border>
    <border>
      <left/>
      <right style="double">
        <color indexed="62"/>
      </right>
      <top/>
      <bottom style="thin">
        <color indexed="62"/>
      </bottom>
      <diagonal/>
    </border>
    <border>
      <left style="double">
        <color indexed="62"/>
      </left>
      <right style="thin">
        <color indexed="62"/>
      </right>
      <top style="thin">
        <color indexed="62"/>
      </top>
      <bottom style="thin">
        <color indexed="62"/>
      </bottom>
      <diagonal/>
    </border>
    <border>
      <left style="double">
        <color indexed="62"/>
      </left>
      <right style="double">
        <color indexed="62"/>
      </right>
      <top style="thin">
        <color indexed="62"/>
      </top>
      <bottom style="thin">
        <color indexed="62"/>
      </bottom>
      <diagonal/>
    </border>
    <border>
      <left/>
      <right style="double">
        <color indexed="62"/>
      </right>
      <top style="thin">
        <color indexed="62"/>
      </top>
      <bottom/>
      <diagonal/>
    </border>
    <border>
      <left style="double">
        <color indexed="62"/>
      </left>
      <right style="double">
        <color indexed="62"/>
      </right>
      <top style="thick">
        <color indexed="10"/>
      </top>
      <bottom style="thick">
        <color indexed="10"/>
      </bottom>
      <diagonal/>
    </border>
    <border>
      <left style="double">
        <color indexed="62"/>
      </left>
      <right style="thin">
        <color indexed="62"/>
      </right>
      <top style="thin">
        <color indexed="62"/>
      </top>
      <bottom style="double">
        <color indexed="62"/>
      </bottom>
      <diagonal/>
    </border>
    <border>
      <left/>
      <right/>
      <top style="thin">
        <color indexed="62"/>
      </top>
      <bottom style="double">
        <color indexed="62"/>
      </bottom>
      <diagonal/>
    </border>
    <border>
      <left style="double">
        <color indexed="62"/>
      </left>
      <right style="double">
        <color indexed="62"/>
      </right>
      <top/>
      <bottom style="double">
        <color indexed="62"/>
      </bottom>
      <diagonal/>
    </border>
    <border>
      <left/>
      <right style="double">
        <color indexed="62"/>
      </right>
      <top style="thin">
        <color indexed="62"/>
      </top>
      <bottom style="double">
        <color indexed="62"/>
      </bottom>
      <diagonal/>
    </border>
    <border>
      <left style="thick">
        <color indexed="62"/>
      </left>
      <right style="thick">
        <color indexed="62"/>
      </right>
      <top/>
      <bottom style="thick">
        <color indexed="62"/>
      </bottom>
      <diagonal/>
    </border>
    <border>
      <left style="double">
        <color indexed="10"/>
      </left>
      <right style="thin">
        <color indexed="62"/>
      </right>
      <top style="medium">
        <color indexed="10"/>
      </top>
      <bottom style="double">
        <color indexed="10"/>
      </bottom>
      <diagonal/>
    </border>
    <border>
      <left style="double">
        <color indexed="62"/>
      </left>
      <right style="double">
        <color indexed="62"/>
      </right>
      <top style="double">
        <color indexed="62"/>
      </top>
      <bottom/>
      <diagonal/>
    </border>
    <border>
      <left style="double">
        <color indexed="62"/>
      </left>
      <right style="double">
        <color indexed="62"/>
      </right>
      <top/>
      <bottom/>
      <diagonal/>
    </border>
    <border>
      <left style="double">
        <color indexed="62"/>
      </left>
      <right style="double">
        <color indexed="62"/>
      </right>
      <top style="medium">
        <color indexed="62"/>
      </top>
      <bottom style="thin">
        <color indexed="62"/>
      </bottom>
      <diagonal/>
    </border>
    <border>
      <left style="thick">
        <color indexed="10"/>
      </left>
      <right style="thick">
        <color indexed="10"/>
      </right>
      <top/>
      <bottom style="thick">
        <color indexed="10"/>
      </bottom>
      <diagonal/>
    </border>
    <border>
      <left style="double">
        <color indexed="62"/>
      </left>
      <right style="double">
        <color indexed="62"/>
      </right>
      <top/>
      <bottom style="thin">
        <color indexed="62"/>
      </bottom>
      <diagonal/>
    </border>
    <border>
      <left style="thick">
        <color indexed="10"/>
      </left>
      <right style="thick">
        <color indexed="10"/>
      </right>
      <top style="thick">
        <color indexed="10"/>
      </top>
      <bottom style="thin">
        <color indexed="62"/>
      </bottom>
      <diagonal/>
    </border>
    <border>
      <left style="thin">
        <color indexed="62"/>
      </left>
      <right style="thin">
        <color indexed="62"/>
      </right>
      <top style="thin">
        <color indexed="62"/>
      </top>
      <bottom style="medium">
        <color indexed="10"/>
      </bottom>
      <diagonal/>
    </border>
    <border>
      <left style="thin">
        <color indexed="62"/>
      </left>
      <right style="thin">
        <color indexed="62"/>
      </right>
      <top/>
      <bottom style="double">
        <color indexed="62"/>
      </bottom>
      <diagonal/>
    </border>
    <border>
      <left style="thin">
        <color indexed="62"/>
      </left>
      <right/>
      <top style="thin">
        <color indexed="62"/>
      </top>
      <bottom style="double">
        <color indexed="62"/>
      </bottom>
      <diagonal/>
    </border>
    <border>
      <left style="thick">
        <color indexed="10"/>
      </left>
      <right style="thick">
        <color indexed="10"/>
      </right>
      <top style="thin">
        <color indexed="62"/>
      </top>
      <bottom style="double">
        <color indexed="10"/>
      </bottom>
      <diagonal/>
    </border>
    <border>
      <left style="thick">
        <color indexed="10"/>
      </left>
      <right style="thin">
        <color indexed="62"/>
      </right>
      <top style="thick">
        <color indexed="10"/>
      </top>
      <bottom style="thin">
        <color indexed="62"/>
      </bottom>
      <diagonal/>
    </border>
    <border>
      <left style="thick">
        <color indexed="10"/>
      </left>
      <right style="thick">
        <color indexed="10"/>
      </right>
      <top style="medium">
        <color indexed="10"/>
      </top>
      <bottom style="thin">
        <color indexed="62"/>
      </bottom>
      <diagonal/>
    </border>
    <border>
      <left style="thick">
        <color indexed="10"/>
      </left>
      <right style="thin">
        <color indexed="62"/>
      </right>
      <top style="thin">
        <color indexed="62"/>
      </top>
      <bottom style="thin">
        <color indexed="62"/>
      </bottom>
      <diagonal/>
    </border>
    <border>
      <left style="thin">
        <color indexed="62"/>
      </left>
      <right style="thick">
        <color indexed="10"/>
      </right>
      <top style="thin">
        <color indexed="62"/>
      </top>
      <bottom style="thin">
        <color indexed="62"/>
      </bottom>
      <diagonal/>
    </border>
    <border>
      <left style="thick">
        <color indexed="10"/>
      </left>
      <right style="thin">
        <color indexed="62"/>
      </right>
      <top style="thin">
        <color indexed="62"/>
      </top>
      <bottom style="medium">
        <color indexed="10"/>
      </bottom>
      <diagonal/>
    </border>
    <border>
      <left style="thin">
        <color indexed="62"/>
      </left>
      <right style="thick">
        <color indexed="10"/>
      </right>
      <top style="thin">
        <color indexed="62"/>
      </top>
      <bottom style="medium">
        <color indexed="10"/>
      </bottom>
      <diagonal/>
    </border>
    <border>
      <left style="thin">
        <color indexed="62"/>
      </left>
      <right/>
      <top/>
      <bottom style="double">
        <color indexed="62"/>
      </bottom>
      <diagonal/>
    </border>
    <border>
      <left style="thick">
        <color indexed="10"/>
      </left>
      <right style="thick">
        <color indexed="10"/>
      </right>
      <top/>
      <bottom style="double">
        <color indexed="10"/>
      </bottom>
      <diagonal/>
    </border>
    <border>
      <left style="double">
        <color indexed="62"/>
      </left>
      <right/>
      <top style="double">
        <color indexed="62"/>
      </top>
      <bottom style="thick">
        <color indexed="62"/>
      </bottom>
      <diagonal/>
    </border>
    <border>
      <left style="double">
        <color indexed="62"/>
      </left>
      <right style="thin">
        <color indexed="62"/>
      </right>
      <top style="medium">
        <color indexed="62"/>
      </top>
      <bottom/>
      <diagonal/>
    </border>
    <border>
      <left style="thin">
        <color indexed="62"/>
      </left>
      <right style="thin">
        <color indexed="62"/>
      </right>
      <top style="medium">
        <color indexed="62"/>
      </top>
      <bottom style="thin">
        <color indexed="62"/>
      </bottom>
      <diagonal/>
    </border>
    <border>
      <left style="thin">
        <color indexed="62"/>
      </left>
      <right/>
      <top style="thin">
        <color indexed="62"/>
      </top>
      <bottom/>
      <diagonal/>
    </border>
    <border>
      <left style="double">
        <color indexed="62"/>
      </left>
      <right style="thin">
        <color indexed="62"/>
      </right>
      <top style="double">
        <color indexed="62"/>
      </top>
      <bottom style="double">
        <color indexed="62"/>
      </bottom>
      <diagonal/>
    </border>
    <border>
      <left style="thin">
        <color indexed="62"/>
      </left>
      <right style="thin">
        <color indexed="62"/>
      </right>
      <top style="double">
        <color indexed="62"/>
      </top>
      <bottom/>
      <diagonal/>
    </border>
    <border>
      <left style="medium">
        <color indexed="10"/>
      </left>
      <right style="medium">
        <color indexed="10"/>
      </right>
      <top style="medium">
        <color indexed="10"/>
      </top>
      <bottom style="thin">
        <color indexed="62"/>
      </bottom>
      <diagonal/>
    </border>
    <border>
      <left style="medium">
        <color indexed="10"/>
      </left>
      <right style="medium">
        <color indexed="10"/>
      </right>
      <top style="thin">
        <color indexed="62"/>
      </top>
      <bottom style="thin">
        <color indexed="62"/>
      </bottom>
      <diagonal/>
    </border>
    <border>
      <left style="medium">
        <color indexed="10"/>
      </left>
      <right style="medium">
        <color indexed="10"/>
      </right>
      <top style="thin">
        <color indexed="62"/>
      </top>
      <bottom style="medium">
        <color indexed="10"/>
      </bottom>
      <diagonal/>
    </border>
    <border>
      <left/>
      <right style="medium">
        <color indexed="10"/>
      </right>
      <top/>
      <bottom style="thin">
        <color indexed="62"/>
      </bottom>
      <diagonal/>
    </border>
    <border>
      <left style="thick">
        <color indexed="10"/>
      </left>
      <right style="medium">
        <color indexed="10"/>
      </right>
      <top style="thick">
        <color indexed="10"/>
      </top>
      <bottom style="thick">
        <color indexed="10"/>
      </bottom>
      <diagonal/>
    </border>
    <border>
      <left/>
      <right style="medium">
        <color indexed="10"/>
      </right>
      <top style="double">
        <color indexed="62"/>
      </top>
      <bottom/>
      <diagonal/>
    </border>
    <border>
      <left style="medium">
        <color indexed="10"/>
      </left>
      <right/>
      <top style="double">
        <color indexed="62"/>
      </top>
      <bottom/>
      <diagonal/>
    </border>
    <border>
      <left style="medium">
        <color indexed="10"/>
      </left>
      <right/>
      <top style="double">
        <color indexed="62"/>
      </top>
      <bottom style="medium">
        <color indexed="10"/>
      </bottom>
      <diagonal/>
    </border>
    <border>
      <left/>
      <right style="medium">
        <color indexed="10"/>
      </right>
      <top style="double">
        <color indexed="62"/>
      </top>
      <bottom style="medium">
        <color indexed="10"/>
      </bottom>
      <diagonal/>
    </border>
    <border>
      <left/>
      <right style="medium">
        <color indexed="10"/>
      </right>
      <top/>
      <bottom/>
      <diagonal/>
    </border>
    <border>
      <left/>
      <right style="thin">
        <color indexed="63"/>
      </right>
      <top/>
      <bottom style="thin">
        <color indexed="63"/>
      </bottom>
      <diagonal/>
    </border>
    <border>
      <left style="thin">
        <color indexed="63"/>
      </left>
      <right/>
      <top style="thin">
        <color indexed="62"/>
      </top>
      <bottom/>
      <diagonal/>
    </border>
    <border>
      <left/>
      <right style="thick">
        <color indexed="10"/>
      </right>
      <top style="thin">
        <color indexed="62"/>
      </top>
      <bottom/>
      <diagonal/>
    </border>
    <border>
      <left style="thin">
        <color indexed="63"/>
      </left>
      <right/>
      <top/>
      <bottom/>
      <diagonal/>
    </border>
    <border>
      <left/>
      <right style="thick">
        <color indexed="10"/>
      </right>
      <top/>
      <bottom/>
      <diagonal/>
    </border>
    <border>
      <left style="thin">
        <color indexed="63"/>
      </left>
      <right/>
      <top/>
      <bottom style="thin">
        <color indexed="62"/>
      </bottom>
      <diagonal/>
    </border>
    <border>
      <left/>
      <right style="thick">
        <color indexed="10"/>
      </right>
      <top/>
      <bottom style="thin">
        <color indexed="62"/>
      </bottom>
      <diagonal/>
    </border>
    <border>
      <left style="thick">
        <color indexed="10"/>
      </left>
      <right/>
      <top style="thick">
        <color indexed="10"/>
      </top>
      <bottom/>
      <diagonal/>
    </border>
    <border>
      <left/>
      <right style="thick">
        <color indexed="10"/>
      </right>
      <top style="thick">
        <color indexed="10"/>
      </top>
      <bottom/>
      <diagonal/>
    </border>
    <border>
      <left style="thick">
        <color indexed="10"/>
      </left>
      <right/>
      <top/>
      <bottom/>
      <diagonal/>
    </border>
    <border>
      <left style="thick">
        <color indexed="10"/>
      </left>
      <right/>
      <top/>
      <bottom style="thick">
        <color indexed="10"/>
      </bottom>
      <diagonal/>
    </border>
    <border>
      <left/>
      <right style="thick">
        <color indexed="10"/>
      </right>
      <top/>
      <bottom style="thick">
        <color indexed="10"/>
      </bottom>
      <diagonal/>
    </border>
    <border>
      <left style="thick">
        <color indexed="10"/>
      </left>
      <right style="medium">
        <color indexed="10"/>
      </right>
      <top style="double">
        <color indexed="62"/>
      </top>
      <bottom style="thick">
        <color indexed="10"/>
      </bottom>
      <diagonal/>
    </border>
    <border>
      <left style="medium">
        <color indexed="10"/>
      </left>
      <right style="medium">
        <color indexed="10"/>
      </right>
      <top style="double">
        <color indexed="62"/>
      </top>
      <bottom style="medium">
        <color indexed="10"/>
      </bottom>
      <diagonal/>
    </border>
    <border>
      <left style="thin">
        <color indexed="62"/>
      </left>
      <right style="thin">
        <color indexed="62"/>
      </right>
      <top style="thick">
        <color indexed="10"/>
      </top>
      <bottom style="thick">
        <color indexed="10"/>
      </bottom>
      <diagonal/>
    </border>
    <border>
      <left style="thin">
        <color indexed="64"/>
      </left>
      <right style="thin">
        <color indexed="64"/>
      </right>
      <top style="thin">
        <color indexed="64"/>
      </top>
      <bottom style="thin">
        <color indexed="64"/>
      </bottom>
      <diagonal/>
    </border>
    <border>
      <left/>
      <right/>
      <top/>
      <bottom style="double">
        <color indexed="10"/>
      </bottom>
      <diagonal/>
    </border>
    <border>
      <left style="thin">
        <color indexed="62"/>
      </left>
      <right style="thin">
        <color indexed="62"/>
      </right>
      <top style="thick">
        <color indexed="10"/>
      </top>
      <bottom style="double">
        <color indexed="62"/>
      </bottom>
      <diagonal/>
    </border>
    <border>
      <left style="thin">
        <color indexed="62"/>
      </left>
      <right style="thick">
        <color indexed="10"/>
      </right>
      <top style="thick">
        <color indexed="10"/>
      </top>
      <bottom style="double">
        <color indexed="62"/>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2"/>
      </left>
      <right style="thin">
        <color indexed="62"/>
      </right>
      <top style="thick">
        <color indexed="10"/>
      </top>
      <bottom style="thin">
        <color indexed="62"/>
      </bottom>
      <diagonal/>
    </border>
    <border>
      <left style="double">
        <color indexed="62"/>
      </left>
      <right/>
      <top style="thin">
        <color indexed="62"/>
      </top>
      <bottom style="thin">
        <color indexed="64"/>
      </bottom>
      <diagonal/>
    </border>
    <border>
      <left/>
      <right/>
      <top style="thin">
        <color indexed="62"/>
      </top>
      <bottom style="thin">
        <color indexed="64"/>
      </bottom>
      <diagonal/>
    </border>
    <border>
      <left/>
      <right style="double">
        <color indexed="62"/>
      </right>
      <top style="thin">
        <color indexed="62"/>
      </top>
      <bottom style="thin">
        <color indexed="64"/>
      </bottom>
      <diagonal/>
    </border>
    <border>
      <left style="thin">
        <color indexed="64"/>
      </left>
      <right style="thin">
        <color indexed="64"/>
      </right>
      <top/>
      <bottom/>
      <diagonal/>
    </border>
    <border>
      <left/>
      <right/>
      <top style="thick">
        <color indexed="10"/>
      </top>
      <bottom/>
      <diagonal/>
    </border>
    <border>
      <left style="thin">
        <color indexed="64"/>
      </left>
      <right/>
      <top/>
      <bottom style="thin">
        <color indexed="64"/>
      </bottom>
      <diagonal/>
    </border>
    <border>
      <left style="thin">
        <color indexed="63"/>
      </left>
      <right style="thin">
        <color indexed="63"/>
      </right>
      <top style="thin">
        <color indexed="62"/>
      </top>
      <bottom/>
      <diagonal/>
    </border>
    <border>
      <left style="thin">
        <color indexed="63"/>
      </left>
      <right style="thin">
        <color indexed="63"/>
      </right>
      <top/>
      <bottom/>
      <diagonal/>
    </border>
    <border>
      <left style="thin">
        <color indexed="63"/>
      </left>
      <right style="thin">
        <color indexed="63"/>
      </right>
      <top/>
      <bottom style="thin">
        <color indexed="62"/>
      </bottom>
      <diagonal/>
    </border>
    <border>
      <left/>
      <right style="thin">
        <color indexed="63"/>
      </right>
      <top/>
      <bottom/>
      <diagonal/>
    </border>
    <border>
      <left/>
      <right style="thin">
        <color indexed="62"/>
      </right>
      <top/>
      <bottom/>
      <diagonal/>
    </border>
    <border>
      <left/>
      <right style="thin">
        <color indexed="62"/>
      </right>
      <top/>
      <bottom style="thin">
        <color indexed="62"/>
      </bottom>
      <diagonal/>
    </border>
    <border>
      <left style="thin">
        <color indexed="63"/>
      </left>
      <right style="thin">
        <color indexed="62"/>
      </right>
      <top style="thin">
        <color indexed="62"/>
      </top>
      <bottom/>
      <diagonal/>
    </border>
    <border>
      <left style="thin">
        <color indexed="64"/>
      </left>
      <right/>
      <top style="thin">
        <color indexed="62"/>
      </top>
      <bottom style="thin">
        <color indexed="64"/>
      </bottom>
      <diagonal/>
    </border>
    <border>
      <left style="thin">
        <color indexed="64"/>
      </left>
      <right/>
      <top style="thin">
        <color indexed="62"/>
      </top>
      <bottom style="thin">
        <color indexed="62"/>
      </bottom>
      <diagonal/>
    </border>
    <border>
      <left style="thick">
        <color indexed="10"/>
      </left>
      <right style="thick">
        <color indexed="10"/>
      </right>
      <top style="thick">
        <color indexed="10"/>
      </top>
      <bottom style="double">
        <color indexed="10"/>
      </bottom>
      <diagonal/>
    </border>
    <border>
      <left style="thick">
        <color indexed="10"/>
      </left>
      <right style="thick">
        <color indexed="10"/>
      </right>
      <top style="medium">
        <color indexed="8"/>
      </top>
      <bottom style="medium">
        <color indexed="8"/>
      </bottom>
      <diagonal/>
    </border>
    <border>
      <left/>
      <right style="double">
        <color indexed="10"/>
      </right>
      <top/>
      <bottom/>
      <diagonal/>
    </border>
    <border>
      <left style="thick">
        <color indexed="10"/>
      </left>
      <right style="thick">
        <color indexed="10"/>
      </right>
      <top style="double">
        <color indexed="62"/>
      </top>
      <bottom style="thick">
        <color indexed="10"/>
      </bottom>
      <diagonal/>
    </border>
    <border>
      <left style="thin">
        <color indexed="10"/>
      </left>
      <right style="thin">
        <color indexed="10"/>
      </right>
      <top style="thin">
        <color indexed="10"/>
      </top>
      <bottom style="double">
        <color indexed="10"/>
      </bottom>
      <diagonal/>
    </border>
    <border>
      <left style="thin">
        <color indexed="10"/>
      </left>
      <right style="thin">
        <color indexed="10"/>
      </right>
      <top style="thin">
        <color indexed="10"/>
      </top>
      <bottom/>
      <diagonal/>
    </border>
    <border>
      <left style="thick">
        <color indexed="10"/>
      </left>
      <right style="thin">
        <color indexed="62"/>
      </right>
      <top style="thick">
        <color indexed="10"/>
      </top>
      <bottom style="thick">
        <color indexed="10"/>
      </bottom>
      <diagonal/>
    </border>
    <border>
      <left style="thick">
        <color indexed="10"/>
      </left>
      <right style="thin">
        <color indexed="62"/>
      </right>
      <top style="thick">
        <color indexed="10"/>
      </top>
      <bottom/>
      <diagonal/>
    </border>
    <border>
      <left style="thin">
        <color indexed="62"/>
      </left>
      <right style="thin">
        <color indexed="62"/>
      </right>
      <top style="thick">
        <color indexed="10"/>
      </top>
      <bottom/>
      <diagonal/>
    </border>
    <border>
      <left style="thin">
        <color indexed="62"/>
      </left>
      <right style="double">
        <color indexed="62"/>
      </right>
      <top style="thick">
        <color indexed="10"/>
      </top>
      <bottom style="thick">
        <color indexed="10"/>
      </bottom>
      <diagonal/>
    </border>
    <border>
      <left style="thin">
        <color indexed="62"/>
      </left>
      <right style="double">
        <color indexed="62"/>
      </right>
      <top style="thick">
        <color indexed="10"/>
      </top>
      <bottom/>
      <diagonal/>
    </border>
    <border>
      <left style="thin">
        <color indexed="10"/>
      </left>
      <right style="thin">
        <color indexed="10"/>
      </right>
      <top style="thin">
        <color indexed="10"/>
      </top>
      <bottom style="thin">
        <color indexed="10"/>
      </bottom>
      <diagonal/>
    </border>
    <border>
      <left style="double">
        <color indexed="62"/>
      </left>
      <right style="thin">
        <color indexed="62"/>
      </right>
      <top style="thin">
        <color indexed="62"/>
      </top>
      <bottom/>
      <diagonal/>
    </border>
    <border>
      <left style="double">
        <color indexed="62"/>
      </left>
      <right style="thin">
        <color indexed="62"/>
      </right>
      <top/>
      <bottom/>
      <diagonal/>
    </border>
    <border>
      <left style="thin">
        <color indexed="62"/>
      </left>
      <right style="double">
        <color indexed="62"/>
      </right>
      <top/>
      <bottom/>
      <diagonal/>
    </border>
    <border>
      <left style="double">
        <color indexed="62"/>
      </left>
      <right style="double">
        <color indexed="62"/>
      </right>
      <top style="thick">
        <color indexed="10"/>
      </top>
      <bottom style="double">
        <color indexed="10"/>
      </bottom>
      <diagonal/>
    </border>
    <border>
      <left/>
      <right style="thin">
        <color indexed="62"/>
      </right>
      <top style="thick">
        <color indexed="10"/>
      </top>
      <bottom style="thick">
        <color indexed="10"/>
      </bottom>
      <diagonal/>
    </border>
    <border>
      <left style="thick">
        <color indexed="10"/>
      </left>
      <right style="double">
        <color indexed="10"/>
      </right>
      <top style="thick">
        <color indexed="10"/>
      </top>
      <bottom style="thick">
        <color indexed="10"/>
      </bottom>
      <diagonal/>
    </border>
    <border>
      <left style="thin">
        <color indexed="62"/>
      </left>
      <right style="thin">
        <color indexed="62"/>
      </right>
      <top style="thin">
        <color indexed="62"/>
      </top>
      <bottom style="double">
        <color indexed="62"/>
      </bottom>
      <diagonal/>
    </border>
    <border>
      <left style="double">
        <color indexed="10"/>
      </left>
      <right style="double">
        <color indexed="10"/>
      </right>
      <top style="medium">
        <color indexed="10"/>
      </top>
      <bottom style="double">
        <color indexed="10"/>
      </bottom>
      <diagonal/>
    </border>
    <border>
      <left style="double">
        <color indexed="10"/>
      </left>
      <right style="double">
        <color indexed="10"/>
      </right>
      <top style="thick">
        <color indexed="10"/>
      </top>
      <bottom style="double">
        <color indexed="10"/>
      </bottom>
      <diagonal/>
    </border>
    <border>
      <left style="medium">
        <color indexed="10"/>
      </left>
      <right style="double">
        <color indexed="62"/>
      </right>
      <top style="medium">
        <color indexed="10"/>
      </top>
      <bottom style="double">
        <color indexed="10"/>
      </bottom>
      <diagonal/>
    </border>
    <border>
      <left style="double">
        <color indexed="62"/>
      </left>
      <right/>
      <top style="medium">
        <color indexed="62"/>
      </top>
      <bottom/>
      <diagonal/>
    </border>
    <border>
      <left style="double">
        <color indexed="62"/>
      </left>
      <right style="double">
        <color indexed="62"/>
      </right>
      <top style="medium">
        <color indexed="62"/>
      </top>
      <bottom style="double">
        <color indexed="62"/>
      </bottom>
      <diagonal/>
    </border>
    <border>
      <left/>
      <right style="medium">
        <color indexed="10"/>
      </right>
      <top style="medium">
        <color indexed="10"/>
      </top>
      <bottom style="double">
        <color indexed="10"/>
      </bottom>
      <diagonal/>
    </border>
    <border>
      <left style="double">
        <color indexed="62"/>
      </left>
      <right style="double">
        <color indexed="62"/>
      </right>
      <top style="thin">
        <color indexed="62"/>
      </top>
      <bottom style="medium">
        <color indexed="62"/>
      </bottom>
      <diagonal/>
    </border>
    <border>
      <left style="thin">
        <color indexed="62"/>
      </left>
      <right style="thin">
        <color indexed="62"/>
      </right>
      <top style="thin">
        <color indexed="62"/>
      </top>
      <bottom style="thick">
        <color indexed="10"/>
      </bottom>
      <diagonal/>
    </border>
    <border>
      <left style="double">
        <color indexed="62"/>
      </left>
      <right style="double">
        <color indexed="62"/>
      </right>
      <top style="thin">
        <color indexed="62"/>
      </top>
      <bottom style="double">
        <color indexed="62"/>
      </bottom>
      <diagonal/>
    </border>
    <border>
      <left style="double">
        <color indexed="62"/>
      </left>
      <right style="thick">
        <color indexed="10"/>
      </right>
      <top style="thin">
        <color indexed="62"/>
      </top>
      <bottom style="thin">
        <color indexed="62"/>
      </bottom>
      <diagonal/>
    </border>
    <border>
      <left style="double">
        <color indexed="62"/>
      </left>
      <right style="thin">
        <color indexed="62"/>
      </right>
      <top style="thick">
        <color indexed="62"/>
      </top>
      <bottom style="thick">
        <color indexed="62"/>
      </bottom>
      <diagonal/>
    </border>
    <border>
      <left style="thin">
        <color indexed="62"/>
      </left>
      <right style="double">
        <color indexed="62"/>
      </right>
      <top style="thick">
        <color indexed="62"/>
      </top>
      <bottom style="thick">
        <color indexed="62"/>
      </bottom>
      <diagonal/>
    </border>
    <border>
      <left style="double">
        <color indexed="62"/>
      </left>
      <right style="double">
        <color indexed="62"/>
      </right>
      <top style="double">
        <color indexed="62"/>
      </top>
      <bottom style="medium">
        <color indexed="62"/>
      </bottom>
      <diagonal/>
    </border>
    <border>
      <left style="thin">
        <color indexed="62"/>
      </left>
      <right style="double">
        <color indexed="62"/>
      </right>
      <top style="medium">
        <color indexed="62"/>
      </top>
      <bottom/>
      <diagonal/>
    </border>
    <border>
      <left style="double">
        <color indexed="62"/>
      </left>
      <right style="double">
        <color indexed="62"/>
      </right>
      <top style="medium">
        <color indexed="62"/>
      </top>
      <bottom/>
      <diagonal/>
    </border>
    <border>
      <left style="double">
        <color indexed="62"/>
      </left>
      <right style="thin">
        <color indexed="62"/>
      </right>
      <top style="medium">
        <color indexed="62"/>
      </top>
      <bottom style="thin">
        <color indexed="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medium">
        <color indexed="10"/>
      </right>
      <top/>
      <bottom style="medium">
        <color indexed="10"/>
      </bottom>
      <diagonal/>
    </border>
    <border>
      <left style="thin">
        <color indexed="62"/>
      </left>
      <right/>
      <top style="thick">
        <color indexed="10"/>
      </top>
      <bottom/>
      <diagonal/>
    </border>
    <border>
      <left/>
      <right style="thin">
        <color indexed="62"/>
      </right>
      <top style="thick">
        <color indexed="10"/>
      </top>
      <bottom/>
      <diagonal/>
    </border>
    <border>
      <left style="thin">
        <color indexed="62"/>
      </left>
      <right/>
      <top/>
      <bottom style="thick">
        <color indexed="10"/>
      </bottom>
      <diagonal/>
    </border>
    <border>
      <left/>
      <right style="thin">
        <color indexed="62"/>
      </right>
      <top/>
      <bottom style="thick">
        <color indexed="10"/>
      </bottom>
      <diagonal/>
    </border>
    <border>
      <left style="thick">
        <color indexed="62"/>
      </left>
      <right style="thick">
        <color indexed="62"/>
      </right>
      <top style="thick">
        <color indexed="62"/>
      </top>
      <bottom/>
      <diagonal/>
    </border>
    <border>
      <left style="medium">
        <color indexed="62"/>
      </left>
      <right style="double">
        <color indexed="62"/>
      </right>
      <top style="medium">
        <color indexed="62"/>
      </top>
      <bottom style="medium">
        <color indexed="62"/>
      </bottom>
      <diagonal/>
    </border>
    <border>
      <left style="double">
        <color indexed="62"/>
      </left>
      <right style="medium">
        <color indexed="62"/>
      </right>
      <top style="thin">
        <color indexed="62"/>
      </top>
      <bottom style="thin">
        <color indexed="62"/>
      </bottom>
      <diagonal/>
    </border>
    <border>
      <left/>
      <right/>
      <top style="medium">
        <color indexed="62"/>
      </top>
      <bottom/>
      <diagonal/>
    </border>
    <border>
      <left style="thin">
        <color indexed="62"/>
      </left>
      <right style="thin">
        <color indexed="10"/>
      </right>
      <top style="thin">
        <color indexed="62"/>
      </top>
      <bottom style="thin">
        <color indexed="62"/>
      </bottom>
      <diagonal/>
    </border>
    <border>
      <left style="thin">
        <color indexed="62"/>
      </left>
      <right style="thin">
        <color indexed="10"/>
      </right>
      <top/>
      <bottom style="double">
        <color indexed="62"/>
      </bottom>
      <diagonal/>
    </border>
    <border>
      <left style="thin">
        <color indexed="62"/>
      </left>
      <right style="thin">
        <color indexed="10"/>
      </right>
      <top/>
      <bottom/>
      <diagonal/>
    </border>
    <border>
      <left/>
      <right style="thin">
        <color indexed="62"/>
      </right>
      <top/>
      <bottom style="double">
        <color indexed="62"/>
      </bottom>
      <diagonal/>
    </border>
    <border>
      <left style="double">
        <color indexed="62"/>
      </left>
      <right style="thin">
        <color indexed="62"/>
      </right>
      <top style="double">
        <color indexed="62"/>
      </top>
      <bottom style="thin">
        <color indexed="62"/>
      </bottom>
      <diagonal/>
    </border>
    <border>
      <left/>
      <right style="thin">
        <color indexed="62"/>
      </right>
      <top style="double">
        <color indexed="62"/>
      </top>
      <bottom style="thin">
        <color indexed="62"/>
      </bottom>
      <diagonal/>
    </border>
    <border>
      <left style="thin">
        <color indexed="62"/>
      </left>
      <right/>
      <top style="double">
        <color indexed="62"/>
      </top>
      <bottom style="thin">
        <color indexed="62"/>
      </bottom>
      <diagonal/>
    </border>
    <border>
      <left style="thin">
        <color indexed="62"/>
      </left>
      <right style="double">
        <color indexed="62"/>
      </right>
      <top style="double">
        <color indexed="62"/>
      </top>
      <bottom style="thin">
        <color indexed="62"/>
      </bottom>
      <diagonal/>
    </border>
    <border>
      <left style="thick">
        <color indexed="62"/>
      </left>
      <right style="thick">
        <color indexed="62"/>
      </right>
      <top style="thick">
        <color indexed="62"/>
      </top>
      <bottom style="thin">
        <color indexed="62"/>
      </bottom>
      <diagonal/>
    </border>
    <border>
      <left/>
      <right/>
      <top/>
      <bottom style="double">
        <color theme="1"/>
      </bottom>
      <diagonal/>
    </border>
    <border>
      <left/>
      <right style="double">
        <color indexed="62"/>
      </right>
      <top/>
      <bottom style="double">
        <color theme="1"/>
      </bottom>
      <diagonal/>
    </border>
    <border>
      <left style="thin">
        <color indexed="62"/>
      </left>
      <right style="thin">
        <color indexed="62"/>
      </right>
      <top style="thick">
        <color rgb="FFFF0000"/>
      </top>
      <bottom style="thick">
        <color rgb="FFFF0000"/>
      </bottom>
      <diagonal/>
    </border>
    <border>
      <left/>
      <right/>
      <top style="thick">
        <color rgb="FFFF0000"/>
      </top>
      <bottom style="thick">
        <color rgb="FFFF0000"/>
      </bottom>
      <diagonal/>
    </border>
    <border>
      <left style="thin">
        <color indexed="62"/>
      </left>
      <right style="thin">
        <color indexed="62"/>
      </right>
      <top style="thin">
        <color indexed="62"/>
      </top>
      <bottom style="medium">
        <color rgb="FFFF0000"/>
      </bottom>
      <diagonal/>
    </border>
    <border>
      <left style="thin">
        <color indexed="64"/>
      </left>
      <right/>
      <top/>
      <bottom style="thick">
        <color rgb="FFFF0000"/>
      </bottom>
      <diagonal/>
    </border>
    <border>
      <left/>
      <right/>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double">
        <color theme="1"/>
      </bottom>
      <diagonal/>
    </border>
    <border>
      <left/>
      <right style="thick">
        <color rgb="FFFF0000"/>
      </right>
      <top/>
      <bottom style="double">
        <color theme="1"/>
      </bottom>
      <diagonal/>
    </border>
    <border>
      <left style="double">
        <color indexed="62"/>
      </left>
      <right/>
      <top style="thick">
        <color rgb="FFFF0000"/>
      </top>
      <bottom/>
      <diagonal/>
    </border>
    <border>
      <left/>
      <right style="thick">
        <color rgb="FFFF0000"/>
      </right>
      <top/>
      <bottom/>
      <diagonal/>
    </border>
    <border>
      <left/>
      <right/>
      <top style="thick">
        <color rgb="FFFF0000"/>
      </top>
      <bottom/>
      <diagonal/>
    </border>
    <border>
      <left style="thick">
        <color rgb="FFFF0000"/>
      </left>
      <right/>
      <top/>
      <bottom/>
      <diagonal/>
    </border>
    <border>
      <left/>
      <right style="thick">
        <color rgb="FFFF0000"/>
      </right>
      <top/>
      <bottom style="double">
        <color indexed="62"/>
      </bottom>
      <diagonal/>
    </border>
    <border>
      <left style="thick">
        <color rgb="FFFF0000"/>
      </left>
      <right/>
      <top/>
      <bottom style="double">
        <color indexed="62"/>
      </bottom>
      <diagonal/>
    </border>
    <border>
      <left/>
      <right style="double">
        <color indexed="62"/>
      </right>
      <top/>
      <bottom style="thick">
        <color rgb="FFFF0000"/>
      </bottom>
      <diagonal/>
    </border>
    <border>
      <left/>
      <right style="thin">
        <color indexed="62"/>
      </right>
      <top style="thick">
        <color indexed="10"/>
      </top>
      <bottom style="double">
        <color theme="1"/>
      </bottom>
      <diagonal/>
    </border>
    <border>
      <left style="thick">
        <color indexed="10"/>
      </left>
      <right style="thin">
        <color indexed="62"/>
      </right>
      <top style="thick">
        <color indexed="10"/>
      </top>
      <bottom style="double">
        <color theme="1"/>
      </bottom>
      <diagonal/>
    </border>
    <border>
      <left style="thin">
        <color indexed="62"/>
      </left>
      <right style="thin">
        <color indexed="62"/>
      </right>
      <top style="thick">
        <color indexed="10"/>
      </top>
      <bottom style="double">
        <color theme="1"/>
      </bottom>
      <diagonal/>
    </border>
    <border>
      <left style="thin">
        <color indexed="62"/>
      </left>
      <right style="double">
        <color indexed="62"/>
      </right>
      <top style="thick">
        <color indexed="10"/>
      </top>
      <bottom style="double">
        <color theme="1"/>
      </bottom>
      <diagonal/>
    </border>
    <border>
      <left/>
      <right style="thin">
        <color indexed="62"/>
      </right>
      <top style="thin">
        <color indexed="62"/>
      </top>
      <bottom style="double">
        <color theme="1"/>
      </bottom>
      <diagonal/>
    </border>
    <border>
      <left style="thin">
        <color indexed="62"/>
      </left>
      <right style="thin">
        <color indexed="62"/>
      </right>
      <top style="thin">
        <color indexed="62"/>
      </top>
      <bottom style="double">
        <color theme="1"/>
      </bottom>
      <diagonal/>
    </border>
    <border>
      <left style="thin">
        <color indexed="62"/>
      </left>
      <right style="double">
        <color indexed="62"/>
      </right>
      <top style="thin">
        <color indexed="62"/>
      </top>
      <bottom style="double">
        <color theme="1"/>
      </bottom>
      <diagonal/>
    </border>
  </borders>
  <cellStyleXfs count="2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82" fillId="0" borderId="0" applyNumberFormat="0" applyFill="0" applyBorder="0" applyAlignment="0" applyProtection="0"/>
    <xf numFmtId="169" fontId="143" fillId="0" borderId="0" applyFill="0" applyBorder="0" applyAlignment="0" applyProtection="0"/>
    <xf numFmtId="167" fontId="143" fillId="0" borderId="0" applyFill="0" applyBorder="0" applyAlignment="0" applyProtection="0"/>
    <xf numFmtId="164" fontId="143" fillId="0" borderId="0" applyFill="0" applyBorder="0" applyAlignment="0" applyProtection="0"/>
    <xf numFmtId="165" fontId="143" fillId="0" borderId="0" applyFill="0" applyBorder="0" applyAlignment="0" applyProtection="0"/>
    <xf numFmtId="165" fontId="143" fillId="0" borderId="0" applyFill="0" applyBorder="0" applyAlignment="0" applyProtection="0"/>
    <xf numFmtId="174" fontId="143" fillId="0" borderId="0" applyFill="0" applyBorder="0" applyAlignment="0" applyProtection="0"/>
    <xf numFmtId="0" fontId="2" fillId="0" borderId="0"/>
    <xf numFmtId="0" fontId="1" fillId="0" borderId="0"/>
    <xf numFmtId="0" fontId="1" fillId="0" borderId="0"/>
    <xf numFmtId="9" fontId="143" fillId="0" borderId="0" applyFill="0" applyBorder="0" applyAlignment="0" applyProtection="0"/>
  </cellStyleXfs>
  <cellXfs count="1763">
    <xf numFmtId="0" fontId="0" fillId="0" borderId="0" xfId="0"/>
    <xf numFmtId="0" fontId="3" fillId="9" borderId="0" xfId="0" applyFont="1" applyFill="1" applyAlignment="1">
      <alignment wrapText="1"/>
    </xf>
    <xf numFmtId="0" fontId="3" fillId="0" borderId="2" xfId="0" applyFont="1" applyBorder="1" applyAlignment="1">
      <alignment wrapText="1"/>
    </xf>
    <xf numFmtId="0" fontId="3" fillId="0" borderId="3" xfId="0" applyFont="1" applyBorder="1"/>
    <xf numFmtId="0" fontId="2" fillId="0" borderId="0" xfId="0" applyFont="1"/>
    <xf numFmtId="0" fontId="7" fillId="0" borderId="3" xfId="0" applyFont="1" applyBorder="1"/>
    <xf numFmtId="0" fontId="2" fillId="0" borderId="4" xfId="0" applyFont="1" applyBorder="1" applyAlignment="1">
      <alignment wrapText="1"/>
    </xf>
    <xf numFmtId="0" fontId="2" fillId="0" borderId="5" xfId="0" applyFont="1" applyBorder="1"/>
    <xf numFmtId="0" fontId="0" fillId="0" borderId="4" xfId="0" applyBorder="1"/>
    <xf numFmtId="0" fontId="2" fillId="9" borderId="4" xfId="0" applyFont="1" applyFill="1" applyBorder="1" applyAlignment="1">
      <alignment wrapText="1"/>
    </xf>
    <xf numFmtId="0" fontId="0" fillId="0" borderId="5" xfId="0" applyBorder="1"/>
    <xf numFmtId="0" fontId="0" fillId="0" borderId="6" xfId="0" applyBorder="1"/>
    <xf numFmtId="0" fontId="0" fillId="0" borderId="7" xfId="0" applyBorder="1"/>
    <xf numFmtId="0" fontId="0" fillId="0" borderId="0" xfId="0" applyAlignment="1">
      <alignment wrapText="1"/>
    </xf>
    <xf numFmtId="0" fontId="12" fillId="0" borderId="0" xfId="0" applyFont="1"/>
    <xf numFmtId="166" fontId="13" fillId="0" borderId="0" xfId="0" applyNumberFormat="1" applyFont="1" applyAlignment="1">
      <alignment horizontal="center"/>
    </xf>
    <xf numFmtId="0" fontId="14" fillId="0" borderId="0" xfId="0" applyFont="1"/>
    <xf numFmtId="0" fontId="14" fillId="0" borderId="7" xfId="0" applyFont="1" applyBorder="1"/>
    <xf numFmtId="0" fontId="0" fillId="0" borderId="8" xfId="0" applyBorder="1"/>
    <xf numFmtId="0" fontId="0" fillId="0" borderId="0" xfId="0" applyProtection="1">
      <protection locked="0"/>
    </xf>
    <xf numFmtId="0" fontId="15" fillId="0" borderId="0" xfId="0" applyFont="1" applyAlignment="1">
      <alignment horizontal="right"/>
    </xf>
    <xf numFmtId="0" fontId="16" fillId="0" borderId="6" xfId="0" applyFont="1" applyBorder="1"/>
    <xf numFmtId="0" fontId="16" fillId="0" borderId="0" xfId="0" applyFont="1"/>
    <xf numFmtId="0" fontId="18" fillId="0" borderId="9" xfId="0" applyFont="1" applyBorder="1" applyProtection="1">
      <protection locked="0"/>
    </xf>
    <xf numFmtId="0" fontId="19" fillId="0" borderId="0" xfId="0" applyFont="1"/>
    <xf numFmtId="167" fontId="6" fillId="0" borderId="10" xfId="17" applyFont="1" applyFill="1" applyBorder="1" applyAlignment="1" applyProtection="1">
      <alignment horizontal="center"/>
    </xf>
    <xf numFmtId="0" fontId="16" fillId="0" borderId="0" xfId="0" applyFont="1" applyAlignment="1">
      <alignment horizontal="center"/>
    </xf>
    <xf numFmtId="0" fontId="14" fillId="0" borderId="11" xfId="0" applyFont="1" applyBorder="1"/>
    <xf numFmtId="0" fontId="16" fillId="0" borderId="12" xfId="0" applyFont="1" applyBorder="1"/>
    <xf numFmtId="0" fontId="16" fillId="0" borderId="13" xfId="0" applyFont="1" applyBorder="1"/>
    <xf numFmtId="0" fontId="18" fillId="0" borderId="14" xfId="0" applyFont="1" applyBorder="1" applyProtection="1">
      <protection locked="0"/>
    </xf>
    <xf numFmtId="0" fontId="0" fillId="0" borderId="15" xfId="0" applyBorder="1"/>
    <xf numFmtId="0" fontId="0" fillId="10" borderId="0" xfId="0" applyFill="1"/>
    <xf numFmtId="0" fontId="2" fillId="10" borderId="0" xfId="0" applyFont="1" applyFill="1"/>
    <xf numFmtId="0" fontId="20" fillId="10" borderId="0" xfId="0" applyFont="1" applyFill="1"/>
    <xf numFmtId="0" fontId="0" fillId="10" borderId="8" xfId="0" applyFill="1" applyBorder="1"/>
    <xf numFmtId="0" fontId="20" fillId="10" borderId="8" xfId="0" applyFont="1" applyFill="1" applyBorder="1"/>
    <xf numFmtId="0" fontId="0" fillId="10" borderId="8" xfId="0" applyFill="1" applyBorder="1" applyAlignment="1">
      <alignment horizontal="center"/>
    </xf>
    <xf numFmtId="168" fontId="21" fillId="0" borderId="0" xfId="0" applyNumberFormat="1" applyFont="1" applyAlignment="1">
      <alignment vertical="center"/>
    </xf>
    <xf numFmtId="0" fontId="0" fillId="10" borderId="16" xfId="0" applyFill="1" applyBorder="1" applyAlignment="1">
      <alignment horizontal="center"/>
    </xf>
    <xf numFmtId="14" fontId="0" fillId="10" borderId="0" xfId="0" applyNumberFormat="1" applyFill="1" applyAlignment="1">
      <alignment horizontal="left" vertical="top"/>
    </xf>
    <xf numFmtId="0" fontId="0" fillId="10" borderId="17" xfId="0" applyFill="1" applyBorder="1"/>
    <xf numFmtId="0" fontId="0" fillId="10" borderId="0" xfId="0" applyFill="1" applyAlignment="1">
      <alignment horizontal="center"/>
    </xf>
    <xf numFmtId="0" fontId="21" fillId="10" borderId="0" xfId="0" applyFont="1" applyFill="1"/>
    <xf numFmtId="166" fontId="21" fillId="0" borderId="0" xfId="0" applyNumberFormat="1" applyFont="1" applyAlignment="1">
      <alignment vertical="center"/>
    </xf>
    <xf numFmtId="0" fontId="0" fillId="10" borderId="0" xfId="0" applyFill="1" applyProtection="1">
      <protection locked="0"/>
    </xf>
    <xf numFmtId="0" fontId="22" fillId="0" borderId="0" xfId="0" applyFont="1"/>
    <xf numFmtId="0" fontId="22" fillId="0" borderId="0" xfId="0" applyFont="1" applyAlignment="1">
      <alignment horizontal="center"/>
    </xf>
    <xf numFmtId="0" fontId="24" fillId="0" borderId="0" xfId="0" applyFont="1"/>
    <xf numFmtId="0" fontId="25" fillId="0" borderId="0" xfId="0" applyFont="1"/>
    <xf numFmtId="0" fontId="26" fillId="0" borderId="0" xfId="0" applyFont="1"/>
    <xf numFmtId="14" fontId="27" fillId="0" borderId="8" xfId="0" applyNumberFormat="1" applyFont="1" applyBorder="1" applyAlignment="1" applyProtection="1">
      <alignment wrapText="1"/>
      <protection locked="0"/>
    </xf>
    <xf numFmtId="0" fontId="0" fillId="0" borderId="18" xfId="0" applyBorder="1"/>
    <xf numFmtId="0" fontId="31" fillId="0" borderId="0" xfId="0" applyFont="1" applyAlignment="1">
      <alignment horizontal="center"/>
    </xf>
    <xf numFmtId="0" fontId="21" fillId="0" borderId="17" xfId="0" applyFont="1" applyBorder="1"/>
    <xf numFmtId="0" fontId="0" fillId="0" borderId="17" xfId="0" applyBorder="1"/>
    <xf numFmtId="0" fontId="31" fillId="0" borderId="0" xfId="0" applyFont="1" applyAlignment="1">
      <alignment wrapText="1"/>
    </xf>
    <xf numFmtId="0" fontId="31" fillId="0" borderId="0" xfId="0" applyFont="1"/>
    <xf numFmtId="0" fontId="34" fillId="0" borderId="0" xfId="0" applyFont="1"/>
    <xf numFmtId="0" fontId="35" fillId="0" borderId="0" xfId="0" applyFont="1"/>
    <xf numFmtId="0" fontId="39" fillId="0" borderId="19" xfId="0" applyFont="1" applyBorder="1" applyAlignment="1">
      <alignment horizontal="center" wrapText="1"/>
    </xf>
    <xf numFmtId="14" fontId="24" fillId="0" borderId="20" xfId="0" applyNumberFormat="1" applyFont="1" applyBorder="1" applyAlignment="1" applyProtection="1">
      <alignment horizontal="center" vertical="center" wrapText="1"/>
      <protection locked="0"/>
    </xf>
    <xf numFmtId="14" fontId="24" fillId="0" borderId="21" xfId="0" applyNumberFormat="1" applyFont="1" applyBorder="1" applyAlignment="1" applyProtection="1">
      <alignment horizontal="center" vertical="center" wrapText="1"/>
      <protection locked="0"/>
    </xf>
    <xf numFmtId="0" fontId="24" fillId="0" borderId="22" xfId="0" applyFont="1" applyBorder="1" applyAlignment="1">
      <alignment vertical="center" wrapText="1"/>
    </xf>
    <xf numFmtId="0" fontId="43" fillId="0" borderId="20" xfId="0" applyFont="1" applyBorder="1" applyAlignment="1" applyProtection="1">
      <alignment horizontal="center" wrapText="1"/>
      <protection locked="0"/>
    </xf>
    <xf numFmtId="0" fontId="24" fillId="0" borderId="23" xfId="0" applyFont="1" applyBorder="1" applyAlignment="1" applyProtection="1">
      <alignment horizontal="center" vertical="center" wrapText="1"/>
      <protection locked="0"/>
    </xf>
    <xf numFmtId="0" fontId="46" fillId="0" borderId="0" xfId="0" applyFont="1"/>
    <xf numFmtId="0" fontId="40" fillId="0" borderId="0" xfId="0" applyFont="1"/>
    <xf numFmtId="0" fontId="35" fillId="0" borderId="16" xfId="0" applyFont="1" applyBorder="1" applyProtection="1">
      <protection locked="0"/>
    </xf>
    <xf numFmtId="0" fontId="0" fillId="0" borderId="16" xfId="0" applyBorder="1" applyProtection="1">
      <protection locked="0"/>
    </xf>
    <xf numFmtId="0" fontId="47" fillId="0" borderId="0" xfId="0" applyFont="1"/>
    <xf numFmtId="49" fontId="0" fillId="0" borderId="0" xfId="0" applyNumberFormat="1"/>
    <xf numFmtId="0" fontId="48" fillId="0" borderId="0" xfId="0" applyFont="1" applyAlignment="1">
      <alignment horizontal="right"/>
    </xf>
    <xf numFmtId="0" fontId="48" fillId="0" borderId="0" xfId="0" applyFont="1" applyAlignment="1">
      <alignment horizontal="right" indent="1"/>
    </xf>
    <xf numFmtId="0" fontId="1" fillId="0" borderId="0" xfId="24" applyProtection="1">
      <protection hidden="1"/>
    </xf>
    <xf numFmtId="170" fontId="50" fillId="0" borderId="2" xfId="16" applyNumberFormat="1" applyFont="1" applyFill="1" applyBorder="1" applyAlignment="1" applyProtection="1">
      <protection locked="0"/>
    </xf>
    <xf numFmtId="0" fontId="51" fillId="0" borderId="2" xfId="24" applyFont="1" applyBorder="1" applyProtection="1">
      <protection hidden="1"/>
    </xf>
    <xf numFmtId="171" fontId="51" fillId="0" borderId="2" xfId="14" applyNumberFormat="1" applyFont="1" applyFill="1" applyBorder="1" applyAlignment="1" applyProtection="1">
      <alignment horizontal="center"/>
      <protection hidden="1"/>
    </xf>
    <xf numFmtId="2" fontId="1" fillId="0" borderId="0" xfId="24" applyNumberFormat="1" applyProtection="1">
      <protection hidden="1"/>
    </xf>
    <xf numFmtId="171" fontId="52" fillId="0" borderId="2" xfId="13" applyNumberFormat="1" applyFont="1" applyFill="1" applyBorder="1" applyAlignment="1" applyProtection="1">
      <alignment horizontal="center"/>
      <protection hidden="1"/>
    </xf>
    <xf numFmtId="172" fontId="50" fillId="0" borderId="0" xfId="16" applyNumberFormat="1" applyFont="1" applyFill="1" applyBorder="1" applyAlignment="1" applyProtection="1">
      <protection hidden="1"/>
    </xf>
    <xf numFmtId="171" fontId="53" fillId="0" borderId="2" xfId="14" applyNumberFormat="1" applyFont="1" applyFill="1" applyBorder="1" applyAlignment="1" applyProtection="1">
      <alignment horizontal="center"/>
      <protection hidden="1"/>
    </xf>
    <xf numFmtId="171" fontId="55" fillId="0" borderId="2" xfId="14" applyNumberFormat="1" applyFont="1" applyFill="1" applyBorder="1" applyAlignment="1" applyProtection="1">
      <alignment horizontal="center"/>
      <protection hidden="1"/>
    </xf>
    <xf numFmtId="171" fontId="55" fillId="0" borderId="2" xfId="14" applyNumberFormat="1" applyFont="1" applyFill="1" applyBorder="1" applyAlignment="1" applyProtection="1">
      <alignment horizontal="center" vertical="center"/>
      <protection hidden="1"/>
    </xf>
    <xf numFmtId="171" fontId="55" fillId="0" borderId="2" xfId="20" applyNumberFormat="1" applyFont="1" applyFill="1" applyBorder="1" applyAlignment="1" applyProtection="1">
      <protection hidden="1"/>
    </xf>
    <xf numFmtId="0" fontId="54" fillId="0" borderId="0" xfId="24" applyFont="1" applyAlignment="1" applyProtection="1">
      <alignment wrapText="1"/>
      <protection hidden="1"/>
    </xf>
    <xf numFmtId="0" fontId="54" fillId="0" borderId="2" xfId="24" applyFont="1" applyBorder="1" applyAlignment="1" applyProtection="1">
      <alignment wrapText="1"/>
      <protection hidden="1"/>
    </xf>
    <xf numFmtId="171" fontId="56" fillId="0" borderId="2" xfId="14" applyNumberFormat="1" applyFont="1" applyFill="1" applyBorder="1" applyAlignment="1" applyProtection="1">
      <alignment horizontal="center"/>
      <protection hidden="1"/>
    </xf>
    <xf numFmtId="0" fontId="50" fillId="0" borderId="0" xfId="24" applyFont="1" applyProtection="1">
      <protection hidden="1"/>
    </xf>
    <xf numFmtId="171" fontId="57" fillId="0" borderId="24" xfId="13" applyNumberFormat="1" applyFont="1" applyFill="1" applyBorder="1" applyAlignment="1" applyProtection="1">
      <protection hidden="1"/>
    </xf>
    <xf numFmtId="171" fontId="57" fillId="0" borderId="16" xfId="13" applyNumberFormat="1" applyFont="1" applyFill="1" applyBorder="1" applyAlignment="1" applyProtection="1">
      <protection hidden="1"/>
    </xf>
    <xf numFmtId="171" fontId="57" fillId="0" borderId="18" xfId="13" applyNumberFormat="1" applyFont="1" applyFill="1" applyBorder="1" applyAlignment="1" applyProtection="1">
      <protection hidden="1"/>
    </xf>
    <xf numFmtId="171" fontId="1" fillId="0" borderId="0" xfId="20" applyNumberFormat="1" applyFont="1" applyFill="1" applyBorder="1" applyAlignment="1" applyProtection="1">
      <alignment horizontal="center"/>
      <protection hidden="1"/>
    </xf>
    <xf numFmtId="49" fontId="51" fillId="0" borderId="2" xfId="24" applyNumberFormat="1" applyFont="1" applyBorder="1" applyAlignment="1" applyProtection="1">
      <alignment horizontal="center"/>
      <protection hidden="1"/>
    </xf>
    <xf numFmtId="49" fontId="53" fillId="0" borderId="2" xfId="24" applyNumberFormat="1" applyFont="1" applyBorder="1" applyAlignment="1" applyProtection="1">
      <alignment horizontal="center"/>
      <protection hidden="1"/>
    </xf>
    <xf numFmtId="171" fontId="1" fillId="0" borderId="24" xfId="20" applyNumberFormat="1" applyFont="1" applyFill="1" applyBorder="1" applyAlignment="1" applyProtection="1">
      <alignment horizontal="center"/>
      <protection hidden="1"/>
    </xf>
    <xf numFmtId="171" fontId="1" fillId="0" borderId="2" xfId="20" applyNumberFormat="1" applyFont="1" applyFill="1" applyBorder="1" applyAlignment="1" applyProtection="1">
      <alignment horizontal="center"/>
      <protection hidden="1"/>
    </xf>
    <xf numFmtId="0" fontId="1" fillId="0" borderId="2" xfId="24" applyBorder="1" applyProtection="1">
      <protection hidden="1"/>
    </xf>
    <xf numFmtId="0" fontId="58" fillId="0" borderId="25" xfId="0" applyFont="1" applyBorder="1" applyProtection="1">
      <protection locked="0"/>
    </xf>
    <xf numFmtId="0" fontId="58" fillId="0" borderId="26" xfId="0" applyFont="1" applyBorder="1" applyProtection="1">
      <protection locked="0"/>
    </xf>
    <xf numFmtId="0" fontId="2" fillId="0" borderId="6" xfId="0" applyFont="1" applyBorder="1" applyAlignment="1">
      <alignment horizontal="center"/>
    </xf>
    <xf numFmtId="0" fontId="2" fillId="0" borderId="0" xfId="0" applyFont="1" applyAlignment="1">
      <alignment horizontal="center"/>
    </xf>
    <xf numFmtId="0" fontId="2" fillId="0" borderId="7" xfId="0" applyFont="1" applyBorder="1" applyAlignment="1">
      <alignment horizontal="center"/>
    </xf>
    <xf numFmtId="0" fontId="2" fillId="0" borderId="0" xfId="0" applyFont="1" applyAlignment="1">
      <alignment vertical="center"/>
    </xf>
    <xf numFmtId="0" fontId="6" fillId="0" borderId="0" xfId="0" applyFont="1" applyAlignment="1">
      <alignment horizontal="center" vertical="center"/>
    </xf>
    <xf numFmtId="0" fontId="59" fillId="0" borderId="27" xfId="0" applyFont="1" applyBorder="1" applyAlignment="1" applyProtection="1">
      <alignment horizontal="center" vertical="center"/>
      <protection locked="0"/>
    </xf>
    <xf numFmtId="0" fontId="60" fillId="0" borderId="27" xfId="0" applyFont="1" applyBorder="1" applyAlignment="1" applyProtection="1">
      <alignment horizontal="center" vertical="center" shrinkToFit="1"/>
      <protection locked="0"/>
    </xf>
    <xf numFmtId="0" fontId="2" fillId="0" borderId="7" xfId="0" applyFont="1" applyBorder="1" applyAlignment="1">
      <alignment horizontal="center" vertical="center"/>
    </xf>
    <xf numFmtId="0" fontId="61" fillId="0" borderId="0" xfId="0" applyFont="1" applyAlignment="1">
      <alignment vertical="center"/>
    </xf>
    <xf numFmtId="0" fontId="59" fillId="0" borderId="6" xfId="0" applyFont="1" applyBorder="1" applyAlignment="1">
      <alignment horizontal="center" vertical="center"/>
    </xf>
    <xf numFmtId="0" fontId="59" fillId="0" borderId="0" xfId="0" applyFont="1" applyAlignment="1">
      <alignment horizontal="center" vertical="center"/>
    </xf>
    <xf numFmtId="0" fontId="60" fillId="0" borderId="28" xfId="0" applyFont="1" applyBorder="1" applyAlignment="1" applyProtection="1">
      <alignment horizontal="center" vertical="center"/>
      <protection locked="0"/>
    </xf>
    <xf numFmtId="0" fontId="63" fillId="0" borderId="29" xfId="0" applyFont="1" applyBorder="1" applyAlignment="1" applyProtection="1">
      <alignment horizontal="center" vertical="center"/>
      <protection locked="0"/>
    </xf>
    <xf numFmtId="0" fontId="60" fillId="0" borderId="30" xfId="0" applyFont="1" applyBorder="1" applyAlignment="1" applyProtection="1">
      <alignment horizontal="center" vertical="center" wrapText="1"/>
      <protection locked="0"/>
    </xf>
    <xf numFmtId="0" fontId="58" fillId="0" borderId="6" xfId="0" applyFont="1" applyBorder="1" applyAlignment="1">
      <alignment horizontal="right"/>
    </xf>
    <xf numFmtId="0" fontId="58" fillId="0" borderId="0" xfId="0" applyFont="1" applyAlignment="1">
      <alignment horizontal="right"/>
    </xf>
    <xf numFmtId="0" fontId="64" fillId="0" borderId="0" xfId="0" applyFont="1"/>
    <xf numFmtId="0" fontId="3" fillId="0" borderId="0" xfId="0" applyFont="1"/>
    <xf numFmtId="0" fontId="2" fillId="0" borderId="7" xfId="0" applyFont="1" applyBorder="1"/>
    <xf numFmtId="0" fontId="7" fillId="0" borderId="0" xfId="0" applyFont="1" applyAlignment="1">
      <alignment horizontal="center"/>
    </xf>
    <xf numFmtId="49" fontId="59" fillId="0" borderId="27" xfId="0" applyNumberFormat="1" applyFont="1" applyBorder="1" applyAlignment="1" applyProtection="1">
      <alignment horizontal="center" wrapText="1"/>
      <protection locked="0"/>
    </xf>
    <xf numFmtId="0" fontId="65" fillId="0" borderId="0" xfId="0" applyFont="1" applyAlignment="1">
      <alignment horizontal="right"/>
    </xf>
    <xf numFmtId="0" fontId="2" fillId="0" borderId="7" xfId="0" applyFont="1" applyBorder="1" applyAlignment="1">
      <alignment wrapText="1"/>
    </xf>
    <xf numFmtId="0" fontId="2" fillId="0" borderId="6" xfId="0" applyFont="1" applyBorder="1"/>
    <xf numFmtId="0" fontId="58" fillId="0" borderId="0" xfId="0" applyFont="1"/>
    <xf numFmtId="0" fontId="64" fillId="0" borderId="0" xfId="0" applyFont="1" applyAlignment="1">
      <alignment horizontal="center"/>
    </xf>
    <xf numFmtId="0" fontId="3" fillId="0" borderId="0" xfId="0" applyFont="1" applyAlignment="1">
      <alignment horizontal="right"/>
    </xf>
    <xf numFmtId="0" fontId="7" fillId="0" borderId="31" xfId="0" applyFont="1" applyBorder="1"/>
    <xf numFmtId="0" fontId="7" fillId="11" borderId="32" xfId="0" applyFont="1" applyFill="1" applyBorder="1" applyAlignment="1">
      <alignment horizontal="left" vertical="center"/>
    </xf>
    <xf numFmtId="0" fontId="7" fillId="11" borderId="0" xfId="0" applyFont="1" applyFill="1" applyAlignment="1">
      <alignment horizontal="left" vertical="center"/>
    </xf>
    <xf numFmtId="0" fontId="59" fillId="0" borderId="0" xfId="0" applyFont="1" applyAlignment="1">
      <alignment horizontal="right" vertical="center"/>
    </xf>
    <xf numFmtId="0" fontId="7" fillId="11" borderId="33" xfId="0" applyFont="1" applyFill="1" applyBorder="1" applyAlignment="1" applyProtection="1">
      <alignment vertical="center" wrapText="1"/>
      <protection locked="0"/>
    </xf>
    <xf numFmtId="0" fontId="64" fillId="0" borderId="34" xfId="0" applyFont="1" applyBorder="1" applyAlignment="1" applyProtection="1">
      <alignment horizontal="center" vertical="top"/>
      <protection locked="0"/>
    </xf>
    <xf numFmtId="0" fontId="64" fillId="0" borderId="35" xfId="0" applyFont="1" applyBorder="1" applyAlignment="1">
      <alignment vertical="top" wrapText="1"/>
    </xf>
    <xf numFmtId="0" fontId="64" fillId="0" borderId="8" xfId="0" applyFont="1" applyBorder="1" applyAlignment="1">
      <alignment vertical="top" wrapText="1"/>
    </xf>
    <xf numFmtId="0" fontId="64" fillId="0" borderId="16" xfId="0" applyFont="1" applyBorder="1" applyAlignment="1">
      <alignment vertical="top" wrapText="1"/>
    </xf>
    <xf numFmtId="0" fontId="3" fillId="0" borderId="0" xfId="0" applyFont="1" applyAlignment="1" applyProtection="1">
      <alignment vertical="top" wrapText="1"/>
      <protection locked="0"/>
    </xf>
    <xf numFmtId="0" fontId="62" fillId="0" borderId="0" xfId="0" applyFont="1" applyProtection="1">
      <protection locked="0"/>
    </xf>
    <xf numFmtId="0" fontId="67" fillId="0" borderId="0" xfId="0" applyFont="1"/>
    <xf numFmtId="0" fontId="67" fillId="0" borderId="0" xfId="0" applyFont="1" applyAlignment="1" applyProtection="1">
      <alignment horizontal="center" vertical="center"/>
      <protection locked="0"/>
    </xf>
    <xf numFmtId="49" fontId="62" fillId="0" borderId="7" xfId="0" applyNumberFormat="1" applyFont="1" applyBorder="1" applyAlignment="1" applyProtection="1">
      <alignment horizontal="center"/>
      <protection locked="0"/>
    </xf>
    <xf numFmtId="0" fontId="67" fillId="0" borderId="0" xfId="0" applyFont="1" applyAlignment="1" applyProtection="1">
      <alignment horizontal="center" vertical="top" wrapText="1"/>
      <protection locked="0"/>
    </xf>
    <xf numFmtId="0" fontId="7" fillId="0" borderId="36" xfId="0" applyFont="1" applyBorder="1"/>
    <xf numFmtId="0" fontId="64" fillId="0" borderId="37" xfId="0" applyFont="1" applyBorder="1"/>
    <xf numFmtId="0" fontId="67" fillId="0" borderId="25" xfId="0" applyFont="1" applyBorder="1"/>
    <xf numFmtId="0" fontId="62" fillId="0" borderId="25" xfId="0" applyFont="1" applyBorder="1" applyAlignment="1">
      <alignment horizontal="center"/>
    </xf>
    <xf numFmtId="0" fontId="62" fillId="0" borderId="26" xfId="0" applyFont="1" applyBorder="1" applyAlignment="1">
      <alignment horizontal="center"/>
    </xf>
    <xf numFmtId="0" fontId="70" fillId="0" borderId="6" xfId="0" applyFont="1" applyBorder="1" applyAlignment="1" applyProtection="1">
      <alignment vertical="top" wrapText="1"/>
      <protection locked="0"/>
    </xf>
    <xf numFmtId="0" fontId="70" fillId="0" borderId="0" xfId="0" applyFont="1" applyAlignment="1" applyProtection="1">
      <alignment vertical="top" wrapText="1"/>
      <protection locked="0"/>
    </xf>
    <xf numFmtId="0" fontId="70" fillId="0" borderId="13" xfId="0" applyFont="1" applyBorder="1" applyAlignment="1" applyProtection="1">
      <alignment vertical="top" wrapText="1"/>
      <protection locked="0"/>
    </xf>
    <xf numFmtId="0" fontId="71" fillId="0" borderId="13" xfId="0" applyFont="1" applyBorder="1" applyAlignment="1" applyProtection="1">
      <alignment vertical="top" wrapText="1"/>
      <protection locked="0"/>
    </xf>
    <xf numFmtId="0" fontId="71" fillId="0" borderId="15" xfId="0" applyFont="1" applyBorder="1" applyAlignment="1" applyProtection="1">
      <alignment vertical="top" wrapText="1"/>
      <protection locked="0"/>
    </xf>
    <xf numFmtId="0" fontId="63" fillId="0" borderId="37" xfId="0" applyFont="1" applyBorder="1"/>
    <xf numFmtId="0" fontId="71" fillId="0" borderId="6" xfId="0" applyFont="1" applyBorder="1" applyAlignment="1" applyProtection="1">
      <alignment horizontal="justify" vertical="top" wrapText="1"/>
      <protection locked="0"/>
    </xf>
    <xf numFmtId="0" fontId="71" fillId="0" borderId="0" xfId="0" applyFont="1" applyAlignment="1" applyProtection="1">
      <alignment horizontal="justify" vertical="top" wrapText="1"/>
      <protection locked="0"/>
    </xf>
    <xf numFmtId="0" fontId="71" fillId="0" borderId="7" xfId="0" applyFont="1" applyBorder="1" applyAlignment="1" applyProtection="1">
      <alignment horizontal="justify" vertical="top" wrapText="1"/>
      <protection locked="0"/>
    </xf>
    <xf numFmtId="0" fontId="73" fillId="11" borderId="3" xfId="0" applyFont="1" applyFill="1" applyBorder="1" applyAlignment="1" applyProtection="1">
      <alignment horizontal="center" vertical="top" wrapText="1"/>
      <protection locked="0"/>
    </xf>
    <xf numFmtId="0" fontId="73" fillId="11" borderId="37" xfId="0" applyFont="1" applyFill="1" applyBorder="1" applyAlignment="1" applyProtection="1">
      <alignment vertical="center" wrapText="1"/>
      <protection locked="0"/>
    </xf>
    <xf numFmtId="0" fontId="71" fillId="11" borderId="25" xfId="0" applyFont="1" applyFill="1" applyBorder="1" applyAlignment="1" applyProtection="1">
      <alignment vertical="center" wrapText="1"/>
      <protection locked="0"/>
    </xf>
    <xf numFmtId="0" fontId="73" fillId="11" borderId="31" xfId="0" applyFont="1" applyFill="1" applyBorder="1" applyAlignment="1" applyProtection="1">
      <alignment horizontal="right" vertical="center" wrapText="1"/>
      <protection locked="0"/>
    </xf>
    <xf numFmtId="0" fontId="74" fillId="11" borderId="38" xfId="0" applyFont="1" applyFill="1" applyBorder="1" applyAlignment="1" applyProtection="1">
      <alignment vertical="center" wrapText="1"/>
      <protection locked="0"/>
    </xf>
    <xf numFmtId="0" fontId="74" fillId="11" borderId="39" xfId="0" applyFont="1" applyFill="1" applyBorder="1" applyAlignment="1" applyProtection="1">
      <alignment vertical="center" wrapText="1"/>
      <protection locked="0"/>
    </xf>
    <xf numFmtId="173" fontId="60" fillId="0" borderId="40" xfId="16" applyNumberFormat="1" applyFont="1" applyFill="1" applyBorder="1" applyAlignment="1" applyProtection="1">
      <alignment vertical="center" wrapText="1"/>
      <protection locked="0"/>
    </xf>
    <xf numFmtId="0" fontId="64" fillId="11" borderId="41" xfId="0" applyFont="1" applyFill="1" applyBorder="1" applyAlignment="1">
      <alignment vertical="center" wrapText="1"/>
    </xf>
    <xf numFmtId="173" fontId="58" fillId="11" borderId="42" xfId="16" applyNumberFormat="1" applyFont="1" applyFill="1" applyBorder="1" applyAlignment="1" applyProtection="1">
      <alignment vertical="center" wrapText="1"/>
      <protection locked="0"/>
    </xf>
    <xf numFmtId="0" fontId="3" fillId="0" borderId="6" xfId="0" applyFont="1" applyBorder="1" applyAlignment="1">
      <alignment vertical="center"/>
    </xf>
    <xf numFmtId="0" fontId="3" fillId="0" borderId="0" xfId="0" applyFont="1" applyAlignment="1">
      <alignment vertical="center"/>
    </xf>
    <xf numFmtId="0" fontId="71" fillId="11" borderId="41" xfId="0" applyFont="1" applyFill="1" applyBorder="1" applyAlignment="1" applyProtection="1">
      <alignment horizontal="left" vertical="center" wrapText="1"/>
      <protection locked="0"/>
    </xf>
    <xf numFmtId="173" fontId="58" fillId="11" borderId="35" xfId="16" applyNumberFormat="1" applyFont="1" applyFill="1" applyBorder="1" applyAlignment="1" applyProtection="1">
      <alignment vertical="center" wrapText="1"/>
      <protection locked="0"/>
    </xf>
    <xf numFmtId="0" fontId="7" fillId="0" borderId="6" xfId="0" applyFont="1" applyBorder="1"/>
    <xf numFmtId="0" fontId="76" fillId="0" borderId="6" xfId="0" applyFont="1" applyBorder="1" applyAlignment="1" applyProtection="1">
      <alignment vertical="center" wrapText="1"/>
      <protection locked="0"/>
    </xf>
    <xf numFmtId="173" fontId="60" fillId="0" borderId="18" xfId="16" applyNumberFormat="1" applyFont="1" applyFill="1" applyBorder="1" applyAlignment="1" applyProtection="1">
      <alignment vertical="center" wrapText="1"/>
      <protection locked="0"/>
    </xf>
    <xf numFmtId="0" fontId="19" fillId="11" borderId="41" xfId="0" applyFont="1" applyFill="1" applyBorder="1" applyAlignment="1" applyProtection="1">
      <alignment vertical="center" wrapText="1"/>
      <protection locked="0"/>
    </xf>
    <xf numFmtId="0" fontId="62" fillId="11" borderId="41" xfId="0" applyFont="1" applyFill="1" applyBorder="1" applyAlignment="1" applyProtection="1">
      <alignment vertical="center" wrapText="1"/>
      <protection locked="0"/>
    </xf>
    <xf numFmtId="173" fontId="60" fillId="0" borderId="43" xfId="16" applyNumberFormat="1" applyFont="1" applyFill="1" applyBorder="1" applyAlignment="1" applyProtection="1">
      <alignment vertical="center" wrapText="1"/>
      <protection locked="0"/>
    </xf>
    <xf numFmtId="173" fontId="60" fillId="0" borderId="44" xfId="16" applyNumberFormat="1" applyFont="1" applyFill="1" applyBorder="1" applyAlignment="1" applyProtection="1">
      <alignment vertical="center" wrapText="1"/>
      <protection locked="0"/>
    </xf>
    <xf numFmtId="0" fontId="75" fillId="11" borderId="45" xfId="0" applyFont="1" applyFill="1" applyBorder="1" applyAlignment="1" applyProtection="1">
      <alignment vertical="center" wrapText="1"/>
      <protection locked="0"/>
    </xf>
    <xf numFmtId="0" fontId="72" fillId="11" borderId="45" xfId="0" applyFont="1" applyFill="1" applyBorder="1" applyAlignment="1" applyProtection="1">
      <alignment vertical="center" wrapText="1"/>
      <protection locked="0"/>
    </xf>
    <xf numFmtId="14" fontId="63" fillId="0" borderId="46" xfId="0" applyNumberFormat="1" applyFont="1" applyBorder="1" applyAlignment="1" applyProtection="1">
      <alignment vertical="center" wrapText="1"/>
      <protection locked="0"/>
    </xf>
    <xf numFmtId="14" fontId="64" fillId="0" borderId="46" xfId="0" applyNumberFormat="1" applyFont="1" applyBorder="1" applyAlignment="1" applyProtection="1">
      <alignment vertical="center" wrapText="1"/>
      <protection locked="0"/>
    </xf>
    <xf numFmtId="0" fontId="58" fillId="11" borderId="36" xfId="0" applyFont="1" applyFill="1" applyBorder="1" applyAlignment="1" applyProtection="1">
      <alignment vertical="center" wrapText="1"/>
      <protection locked="0"/>
    </xf>
    <xf numFmtId="0" fontId="7" fillId="0" borderId="47" xfId="0" applyFont="1" applyBorder="1"/>
    <xf numFmtId="0" fontId="63" fillId="11" borderId="13" xfId="0" applyFont="1" applyFill="1" applyBorder="1" applyAlignment="1">
      <alignment vertical="center" wrapText="1"/>
    </xf>
    <xf numFmtId="0" fontId="63" fillId="0" borderId="48" xfId="0" applyFont="1" applyBorder="1" applyAlignment="1" applyProtection="1">
      <alignment vertical="center" wrapText="1"/>
      <protection locked="0"/>
    </xf>
    <xf numFmtId="0" fontId="2" fillId="0" borderId="37" xfId="0" applyFont="1" applyBorder="1"/>
    <xf numFmtId="0" fontId="2" fillId="0" borderId="25" xfId="0" applyFont="1" applyBorder="1"/>
    <xf numFmtId="0" fontId="7" fillId="0" borderId="25" xfId="0" applyFont="1" applyBorder="1"/>
    <xf numFmtId="0" fontId="83" fillId="0" borderId="49" xfId="0" applyFont="1" applyBorder="1" applyAlignment="1">
      <alignment horizontal="left" wrapText="1"/>
    </xf>
    <xf numFmtId="0" fontId="83" fillId="0" borderId="50" xfId="0" applyFont="1" applyBorder="1" applyAlignment="1">
      <alignment horizontal="left" wrapText="1"/>
    </xf>
    <xf numFmtId="169" fontId="84" fillId="0" borderId="0" xfId="18" applyNumberFormat="1" applyFont="1" applyFill="1" applyBorder="1" applyAlignment="1" applyProtection="1">
      <alignment horizontal="right"/>
      <protection locked="0"/>
    </xf>
    <xf numFmtId="0" fontId="84" fillId="0" borderId="0" xfId="18" applyNumberFormat="1" applyFont="1" applyFill="1" applyBorder="1" applyAlignment="1" applyProtection="1">
      <alignment horizontal="right"/>
      <protection locked="0"/>
    </xf>
    <xf numFmtId="0" fontId="2" fillId="0" borderId="8" xfId="0" applyFont="1" applyBorder="1"/>
    <xf numFmtId="0" fontId="58" fillId="11" borderId="42" xfId="0" applyFont="1" applyFill="1" applyBorder="1" applyAlignment="1">
      <alignment horizontal="center" vertical="top" wrapText="1"/>
    </xf>
    <xf numFmtId="0" fontId="64" fillId="11" borderId="51" xfId="0" applyFont="1" applyFill="1" applyBorder="1" applyAlignment="1">
      <alignment horizontal="center" vertical="top" wrapText="1"/>
    </xf>
    <xf numFmtId="0" fontId="3" fillId="11" borderId="52" xfId="0" applyFont="1" applyFill="1" applyBorder="1" applyAlignment="1">
      <alignment horizontal="center" vertical="top" wrapText="1"/>
    </xf>
    <xf numFmtId="0" fontId="3" fillId="11" borderId="53" xfId="0" applyFont="1" applyFill="1" applyBorder="1" applyAlignment="1">
      <alignment horizontal="center" vertical="top" wrapText="1"/>
    </xf>
    <xf numFmtId="0" fontId="3" fillId="11" borderId="54" xfId="0" applyFont="1" applyFill="1" applyBorder="1" applyAlignment="1">
      <alignment vertical="top" wrapText="1"/>
    </xf>
    <xf numFmtId="173" fontId="19" fillId="0" borderId="12" xfId="16" applyNumberFormat="1" applyFont="1" applyFill="1" applyBorder="1" applyAlignment="1" applyProtection="1">
      <alignment horizontal="center"/>
    </xf>
    <xf numFmtId="173" fontId="19" fillId="0" borderId="13" xfId="16" applyNumberFormat="1" applyFont="1" applyFill="1" applyBorder="1" applyAlignment="1" applyProtection="1">
      <alignment horizontal="center"/>
    </xf>
    <xf numFmtId="173" fontId="19" fillId="0" borderId="13" xfId="16" applyNumberFormat="1" applyFont="1" applyFill="1" applyBorder="1" applyAlignment="1" applyProtection="1">
      <alignment horizontal="center" vertical="center"/>
      <protection locked="0"/>
    </xf>
    <xf numFmtId="173" fontId="64" fillId="0" borderId="13" xfId="16" applyNumberFormat="1" applyFont="1" applyFill="1" applyBorder="1" applyAlignment="1" applyProtection="1">
      <alignment horizontal="center" vertical="center"/>
    </xf>
    <xf numFmtId="0" fontId="2" fillId="0" borderId="13" xfId="0" applyFont="1" applyBorder="1" applyAlignment="1">
      <alignment horizontal="center"/>
    </xf>
    <xf numFmtId="173" fontId="62" fillId="0" borderId="13" xfId="16" applyNumberFormat="1" applyFont="1" applyFill="1" applyBorder="1" applyAlignment="1" applyProtection="1">
      <protection locked="0"/>
    </xf>
    <xf numFmtId="0" fontId="2" fillId="0" borderId="13" xfId="0" applyFont="1" applyBorder="1"/>
    <xf numFmtId="0" fontId="2" fillId="0" borderId="15" xfId="0" applyFont="1" applyBorder="1"/>
    <xf numFmtId="0" fontId="7" fillId="0" borderId="31" xfId="0" applyFont="1" applyBorder="1" applyAlignment="1">
      <alignment horizontal="left"/>
    </xf>
    <xf numFmtId="0" fontId="62" fillId="0" borderId="17" xfId="0" applyFont="1" applyBorder="1" applyAlignment="1">
      <alignment horizontal="center"/>
    </xf>
    <xf numFmtId="0" fontId="2" fillId="0" borderId="51" xfId="0" applyFont="1" applyBorder="1"/>
    <xf numFmtId="175" fontId="62" fillId="0" borderId="0" xfId="18" applyNumberFormat="1" applyFont="1" applyFill="1" applyBorder="1" applyAlignment="1" applyProtection="1">
      <alignment horizontal="center"/>
    </xf>
    <xf numFmtId="4" fontId="62" fillId="0" borderId="0" xfId="18" applyNumberFormat="1" applyFont="1" applyFill="1" applyBorder="1" applyAlignment="1" applyProtection="1">
      <alignment horizontal="right"/>
      <protection locked="0"/>
    </xf>
    <xf numFmtId="175" fontId="2" fillId="0" borderId="0" xfId="0" applyNumberFormat="1" applyFont="1"/>
    <xf numFmtId="175" fontId="15" fillId="0" borderId="0" xfId="0" applyNumberFormat="1" applyFont="1" applyProtection="1">
      <protection locked="0"/>
    </xf>
    <xf numFmtId="175" fontId="2" fillId="0" borderId="0" xfId="18" applyNumberFormat="1" applyFont="1" applyFill="1" applyBorder="1" applyAlignment="1" applyProtection="1">
      <alignment horizontal="center"/>
      <protection locked="0"/>
    </xf>
    <xf numFmtId="175" fontId="58" fillId="0" borderId="0" xfId="18" applyNumberFormat="1" applyFont="1" applyFill="1" applyBorder="1" applyAlignment="1" applyProtection="1">
      <alignment horizontal="center"/>
    </xf>
    <xf numFmtId="175" fontId="64" fillId="0" borderId="13" xfId="18" applyNumberFormat="1" applyFont="1" applyFill="1" applyBorder="1" applyAlignment="1" applyProtection="1">
      <alignment horizontal="center" vertical="center"/>
    </xf>
    <xf numFmtId="173" fontId="2" fillId="0" borderId="0" xfId="0" applyNumberFormat="1" applyFont="1" applyAlignment="1">
      <alignment vertical="center"/>
    </xf>
    <xf numFmtId="9" fontId="99" fillId="0" borderId="55" xfId="0" applyNumberFormat="1" applyFont="1" applyBorder="1" applyAlignment="1">
      <alignment vertical="center"/>
    </xf>
    <xf numFmtId="0" fontId="2" fillId="0" borderId="26" xfId="0" applyFont="1" applyBorder="1"/>
    <xf numFmtId="0" fontId="63" fillId="0" borderId="6" xfId="0" applyFont="1" applyBorder="1" applyAlignment="1">
      <alignment horizontal="center" vertical="center" wrapText="1"/>
    </xf>
    <xf numFmtId="0" fontId="63" fillId="0" borderId="0" xfId="0" applyFont="1" applyAlignment="1">
      <alignment horizontal="center" vertical="center" wrapText="1"/>
    </xf>
    <xf numFmtId="9" fontId="99" fillId="0" borderId="0" xfId="0" applyNumberFormat="1" applyFont="1" applyAlignment="1">
      <alignment horizontal="left" vertical="center"/>
    </xf>
    <xf numFmtId="0" fontId="19" fillId="0" borderId="0" xfId="0" applyFont="1" applyAlignment="1">
      <alignment horizontal="left"/>
    </xf>
    <xf numFmtId="0" fontId="19" fillId="0" borderId="7" xfId="0" applyFont="1" applyBorder="1" applyAlignment="1">
      <alignment horizontal="left"/>
    </xf>
    <xf numFmtId="0" fontId="63" fillId="0" borderId="12" xfId="0" applyFont="1" applyBorder="1" applyAlignment="1">
      <alignment horizontal="center" vertical="center" wrapText="1"/>
    </xf>
    <xf numFmtId="0" fontId="3" fillId="0" borderId="0" xfId="0" applyFont="1" applyAlignment="1">
      <alignment horizontal="center"/>
    </xf>
    <xf numFmtId="0" fontId="15" fillId="11" borderId="42" xfId="0" applyFont="1" applyFill="1" applyBorder="1" applyAlignment="1">
      <alignment horizontal="left"/>
    </xf>
    <xf numFmtId="0" fontId="15" fillId="11" borderId="17" xfId="0" applyFont="1" applyFill="1" applyBorder="1" applyAlignment="1">
      <alignment horizontal="left"/>
    </xf>
    <xf numFmtId="0" fontId="62" fillId="0" borderId="6" xfId="0" applyFont="1" applyBorder="1" applyAlignment="1">
      <alignment horizontal="left"/>
    </xf>
    <xf numFmtId="0" fontId="62" fillId="0" borderId="0" xfId="0" applyFont="1" applyAlignment="1">
      <alignment horizontal="left"/>
    </xf>
    <xf numFmtId="1" fontId="64" fillId="0" borderId="6" xfId="0" applyNumberFormat="1" applyFont="1" applyBorder="1"/>
    <xf numFmtId="0" fontId="64" fillId="0" borderId="7" xfId="0" applyFont="1" applyBorder="1" applyAlignment="1">
      <alignment horizontal="center"/>
    </xf>
    <xf numFmtId="0" fontId="64" fillId="0" borderId="7" xfId="0" applyFont="1" applyBorder="1"/>
    <xf numFmtId="0" fontId="19" fillId="0" borderId="7" xfId="0" applyFont="1" applyBorder="1"/>
    <xf numFmtId="0" fontId="110" fillId="0" borderId="0" xfId="0" applyFont="1"/>
    <xf numFmtId="0" fontId="62" fillId="0" borderId="0" xfId="0" applyFont="1"/>
    <xf numFmtId="0" fontId="67" fillId="0" borderId="0" xfId="0" applyFont="1" applyAlignment="1">
      <alignment horizontal="center"/>
    </xf>
    <xf numFmtId="0" fontId="64" fillId="0" borderId="0" xfId="0" applyFont="1" applyAlignment="1">
      <alignment horizontal="left"/>
    </xf>
    <xf numFmtId="0" fontId="19" fillId="0" borderId="7" xfId="0" applyFont="1" applyBorder="1" applyAlignment="1">
      <alignment horizontal="center"/>
    </xf>
    <xf numFmtId="0" fontId="111" fillId="0" borderId="0" xfId="0" applyFont="1"/>
    <xf numFmtId="0" fontId="112" fillId="0" borderId="0" xfId="0" applyFont="1"/>
    <xf numFmtId="0" fontId="19" fillId="0" borderId="0" xfId="0" applyFont="1" applyAlignment="1">
      <alignment horizontal="center"/>
    </xf>
    <xf numFmtId="0" fontId="15" fillId="0" borderId="0" xfId="0" applyFont="1"/>
    <xf numFmtId="0" fontId="113" fillId="0" borderId="2" xfId="23" applyFont="1" applyBorder="1" applyAlignment="1">
      <alignment horizontal="center" vertical="center" wrapText="1"/>
    </xf>
    <xf numFmtId="0" fontId="69" fillId="0" borderId="2" xfId="23" applyFont="1" applyBorder="1" applyAlignment="1">
      <alignment horizontal="center" vertical="center" wrapText="1"/>
    </xf>
    <xf numFmtId="0" fontId="69" fillId="0" borderId="24" xfId="23" applyFont="1" applyBorder="1" applyAlignment="1">
      <alignment horizontal="center" vertical="center" wrapText="1"/>
    </xf>
    <xf numFmtId="0" fontId="69" fillId="0" borderId="24" xfId="23" applyFont="1" applyBorder="1" applyAlignment="1">
      <alignment horizontal="center" vertical="center"/>
    </xf>
    <xf numFmtId="0" fontId="88" fillId="0" borderId="0" xfId="0" applyFont="1"/>
    <xf numFmtId="0" fontId="114" fillId="0" borderId="56" xfId="23" applyFont="1" applyBorder="1" applyAlignment="1">
      <alignment horizontal="center" vertical="center" wrapText="1"/>
    </xf>
    <xf numFmtId="0" fontId="60" fillId="0" borderId="0" xfId="0" applyFont="1"/>
    <xf numFmtId="0" fontId="115" fillId="0" borderId="2" xfId="23" applyFont="1" applyBorder="1" applyAlignment="1">
      <alignment vertical="center" wrapText="1"/>
    </xf>
    <xf numFmtId="0" fontId="115" fillId="0" borderId="2" xfId="23" applyFont="1" applyBorder="1"/>
    <xf numFmtId="0" fontId="85" fillId="0" borderId="0" xfId="0" applyFont="1"/>
    <xf numFmtId="0" fontId="63" fillId="10" borderId="0" xfId="0" applyFont="1" applyFill="1" applyAlignment="1">
      <alignment horizontal="center"/>
    </xf>
    <xf numFmtId="0" fontId="31" fillId="10" borderId="0" xfId="0" applyFont="1" applyFill="1"/>
    <xf numFmtId="0" fontId="91" fillId="10" borderId="0" xfId="0" applyFont="1" applyFill="1" applyAlignment="1">
      <alignment horizontal="left"/>
    </xf>
    <xf numFmtId="0" fontId="16" fillId="10" borderId="8" xfId="0" applyFont="1" applyFill="1" applyBorder="1" applyAlignment="1">
      <alignment horizontal="center"/>
    </xf>
    <xf numFmtId="0" fontId="118" fillId="10" borderId="0" xfId="0" applyFont="1" applyFill="1" applyAlignment="1">
      <alignment horizontal="center"/>
    </xf>
    <xf numFmtId="0" fontId="16" fillId="10" borderId="0" xfId="0" applyFont="1" applyFill="1" applyAlignment="1">
      <alignment horizontal="center"/>
    </xf>
    <xf numFmtId="0" fontId="119" fillId="10" borderId="0" xfId="0" applyFont="1" applyFill="1" applyAlignment="1">
      <alignment horizontal="center"/>
    </xf>
    <xf numFmtId="0" fontId="25" fillId="10" borderId="0" xfId="0" applyFont="1" applyFill="1"/>
    <xf numFmtId="49" fontId="2" fillId="10" borderId="0" xfId="0" applyNumberFormat="1" applyFont="1" applyFill="1"/>
    <xf numFmtId="49" fontId="120" fillId="10" borderId="8" xfId="0" applyNumberFormat="1" applyFont="1" applyFill="1" applyBorder="1" applyAlignment="1">
      <alignment horizontal="center"/>
    </xf>
    <xf numFmtId="0" fontId="31" fillId="10" borderId="8" xfId="0" applyFont="1" applyFill="1" applyBorder="1" applyAlignment="1">
      <alignment horizontal="center"/>
    </xf>
    <xf numFmtId="0" fontId="31" fillId="10" borderId="8" xfId="0" applyFont="1" applyFill="1" applyBorder="1" applyAlignment="1">
      <alignment horizontal="left"/>
    </xf>
    <xf numFmtId="0" fontId="6" fillId="10" borderId="0" xfId="0" applyFont="1" applyFill="1"/>
    <xf numFmtId="0" fontId="8" fillId="10" borderId="0" xfId="0" applyFont="1" applyFill="1"/>
    <xf numFmtId="0" fontId="6" fillId="10" borderId="8" xfId="0" applyFont="1" applyFill="1" applyBorder="1"/>
    <xf numFmtId="0" fontId="35" fillId="10" borderId="0" xfId="0" applyFont="1" applyFill="1"/>
    <xf numFmtId="3" fontId="31" fillId="10" borderId="0" xfId="0" applyNumberFormat="1" applyFont="1" applyFill="1" applyAlignment="1">
      <alignment horizontal="left"/>
    </xf>
    <xf numFmtId="0" fontId="121" fillId="10" borderId="0" xfId="0" applyFont="1" applyFill="1" applyAlignment="1">
      <alignment vertical="top"/>
    </xf>
    <xf numFmtId="0" fontId="41" fillId="10" borderId="0" xfId="0" applyFont="1" applyFill="1"/>
    <xf numFmtId="0" fontId="17" fillId="10" borderId="0" xfId="0" applyFont="1" applyFill="1" applyAlignment="1">
      <alignment horizontal="justify" vertical="top" wrapText="1"/>
    </xf>
    <xf numFmtId="0" fontId="14" fillId="10" borderId="0" xfId="0" applyFont="1" applyFill="1"/>
    <xf numFmtId="1" fontId="17" fillId="10" borderId="8" xfId="0" applyNumberFormat="1" applyFont="1" applyFill="1" applyBorder="1" applyProtection="1">
      <protection locked="0"/>
    </xf>
    <xf numFmtId="0" fontId="17" fillId="10" borderId="8" xfId="0" applyFont="1" applyFill="1" applyBorder="1" applyProtection="1">
      <protection locked="0"/>
    </xf>
    <xf numFmtId="0" fontId="17" fillId="10" borderId="8" xfId="0" applyFont="1" applyFill="1" applyBorder="1" applyAlignment="1" applyProtection="1">
      <alignment horizontal="center"/>
      <protection locked="0"/>
    </xf>
    <xf numFmtId="1" fontId="20" fillId="10" borderId="8" xfId="0" applyNumberFormat="1" applyFont="1" applyFill="1" applyBorder="1"/>
    <xf numFmtId="0" fontId="17" fillId="10" borderId="0" xfId="0" applyFont="1" applyFill="1" applyProtection="1">
      <protection locked="0"/>
    </xf>
    <xf numFmtId="1" fontId="17" fillId="10" borderId="0" xfId="0" applyNumberFormat="1" applyFont="1" applyFill="1" applyProtection="1">
      <protection locked="0"/>
    </xf>
    <xf numFmtId="0" fontId="17" fillId="10" borderId="0" xfId="0" applyFont="1" applyFill="1" applyAlignment="1" applyProtection="1">
      <alignment horizontal="center"/>
      <protection locked="0"/>
    </xf>
    <xf numFmtId="1" fontId="20" fillId="10" borderId="0" xfId="0" applyNumberFormat="1" applyFont="1" applyFill="1"/>
    <xf numFmtId="1" fontId="17" fillId="10" borderId="8" xfId="0" applyNumberFormat="1" applyFont="1" applyFill="1" applyBorder="1" applyAlignment="1" applyProtection="1">
      <alignment horizontal="center"/>
      <protection locked="0"/>
    </xf>
    <xf numFmtId="14" fontId="16" fillId="10" borderId="0" xfId="0" applyNumberFormat="1" applyFont="1" applyFill="1" applyAlignment="1" applyProtection="1">
      <alignment horizontal="left" vertical="top" wrapText="1"/>
      <protection locked="0"/>
    </xf>
    <xf numFmtId="1" fontId="17" fillId="10" borderId="17" xfId="0" applyNumberFormat="1" applyFont="1" applyFill="1" applyBorder="1" applyProtection="1">
      <protection locked="0"/>
    </xf>
    <xf numFmtId="0" fontId="26" fillId="10" borderId="0" xfId="0" applyFont="1" applyFill="1"/>
    <xf numFmtId="3" fontId="8" fillId="10" borderId="0" xfId="0" applyNumberFormat="1" applyFont="1" applyFill="1" applyAlignment="1">
      <alignment horizontal="right"/>
    </xf>
    <xf numFmtId="3" fontId="8" fillId="10" borderId="0" xfId="0" applyNumberFormat="1" applyFont="1" applyFill="1" applyAlignment="1">
      <alignment horizontal="left"/>
    </xf>
    <xf numFmtId="1" fontId="31" fillId="10" borderId="8" xfId="0" applyNumberFormat="1" applyFont="1" applyFill="1" applyBorder="1" applyAlignment="1">
      <alignment horizontal="center"/>
    </xf>
    <xf numFmtId="0" fontId="26" fillId="10" borderId="0" xfId="0" applyFont="1" applyFill="1" applyAlignment="1">
      <alignment horizontal="center"/>
    </xf>
    <xf numFmtId="0" fontId="31" fillId="10" borderId="8" xfId="0" applyFont="1" applyFill="1" applyBorder="1"/>
    <xf numFmtId="49" fontId="31" fillId="10" borderId="8" xfId="0" applyNumberFormat="1" applyFont="1" applyFill="1" applyBorder="1"/>
    <xf numFmtId="0" fontId="15" fillId="10" borderId="0" xfId="0" applyFont="1" applyFill="1"/>
    <xf numFmtId="0" fontId="2" fillId="10" borderId="8" xfId="0" applyFont="1" applyFill="1" applyBorder="1"/>
    <xf numFmtId="0" fontId="124" fillId="10" borderId="0" xfId="0" applyFont="1" applyFill="1"/>
    <xf numFmtId="0" fontId="12" fillId="10" borderId="0" xfId="0" applyFont="1" applyFill="1"/>
    <xf numFmtId="0" fontId="125" fillId="10" borderId="0" xfId="0" applyFont="1" applyFill="1"/>
    <xf numFmtId="0" fontId="31" fillId="10" borderId="0" xfId="0" applyFont="1" applyFill="1" applyAlignment="1">
      <alignment horizontal="center"/>
    </xf>
    <xf numFmtId="0" fontId="107" fillId="10" borderId="0" xfId="0" applyFont="1" applyFill="1"/>
    <xf numFmtId="0" fontId="8" fillId="10" borderId="8" xfId="0" applyFont="1" applyFill="1" applyBorder="1" applyProtection="1">
      <protection locked="0"/>
    </xf>
    <xf numFmtId="0" fontId="8" fillId="0" borderId="0" xfId="0" applyFont="1"/>
    <xf numFmtId="0" fontId="12" fillId="10" borderId="0" xfId="0" applyFont="1" applyFill="1" applyAlignment="1">
      <alignment horizontal="center"/>
    </xf>
    <xf numFmtId="0" fontId="16" fillId="10" borderId="0" xfId="0" applyFont="1" applyFill="1"/>
    <xf numFmtId="0" fontId="59" fillId="10" borderId="0" xfId="0" applyFont="1" applyFill="1"/>
    <xf numFmtId="0" fontId="8" fillId="10" borderId="0" xfId="0" applyFont="1" applyFill="1" applyProtection="1">
      <protection locked="0"/>
    </xf>
    <xf numFmtId="0" fontId="63" fillId="10" borderId="0" xfId="0" applyFont="1" applyFill="1"/>
    <xf numFmtId="0" fontId="13" fillId="10" borderId="0" xfId="0" applyFont="1" applyFill="1" applyAlignment="1">
      <alignment horizontal="center"/>
    </xf>
    <xf numFmtId="0" fontId="13" fillId="10" borderId="0" xfId="0" applyFont="1" applyFill="1"/>
    <xf numFmtId="0" fontId="13" fillId="10" borderId="0" xfId="0" applyFont="1" applyFill="1" applyAlignment="1">
      <alignment horizontal="right"/>
    </xf>
    <xf numFmtId="0" fontId="25" fillId="0" borderId="0" xfId="0" applyFont="1" applyAlignment="1">
      <alignment vertical="top"/>
    </xf>
    <xf numFmtId="14" fontId="27" fillId="0" borderId="8" xfId="0" applyNumberFormat="1" applyFont="1" applyBorder="1" applyAlignment="1" applyProtection="1">
      <alignment vertical="top" wrapText="1"/>
      <protection locked="0"/>
    </xf>
    <xf numFmtId="0" fontId="2" fillId="0" borderId="17" xfId="0" applyFont="1" applyBorder="1"/>
    <xf numFmtId="0" fontId="23" fillId="0" borderId="0" xfId="0" applyFont="1"/>
    <xf numFmtId="0" fontId="2" fillId="0" borderId="16" xfId="0" applyFont="1" applyBorder="1" applyProtection="1">
      <protection locked="0"/>
    </xf>
    <xf numFmtId="49" fontId="2" fillId="0" borderId="0" xfId="0" applyNumberFormat="1" applyFont="1"/>
    <xf numFmtId="0" fontId="49" fillId="0" borderId="0" xfId="0" applyFont="1" applyAlignment="1">
      <alignment horizontal="center"/>
    </xf>
    <xf numFmtId="1" fontId="59" fillId="0" borderId="50" xfId="22" applyNumberFormat="1" applyFont="1" applyBorder="1" applyAlignment="1">
      <alignment horizontal="center" wrapText="1"/>
    </xf>
    <xf numFmtId="0" fontId="60" fillId="0" borderId="31" xfId="0" applyFont="1" applyBorder="1"/>
    <xf numFmtId="0" fontId="7" fillId="11" borderId="57" xfId="0" applyFont="1" applyFill="1" applyBorder="1" applyAlignment="1" applyProtection="1">
      <alignment vertical="center" wrapText="1"/>
      <protection locked="0"/>
    </xf>
    <xf numFmtId="0" fontId="19" fillId="0" borderId="58" xfId="0" applyFont="1" applyBorder="1" applyAlignment="1" applyProtection="1">
      <alignment horizontal="center" vertical="center"/>
      <protection locked="0"/>
    </xf>
    <xf numFmtId="0" fontId="67" fillId="0" borderId="0" xfId="0" applyFont="1" applyAlignment="1" applyProtection="1">
      <alignment vertical="top" wrapText="1"/>
      <protection locked="0"/>
    </xf>
    <xf numFmtId="0" fontId="71" fillId="0" borderId="37" xfId="0" applyFont="1" applyBorder="1" applyAlignment="1" applyProtection="1">
      <alignment horizontal="justify" vertical="top" wrapText="1"/>
      <protection locked="0"/>
    </xf>
    <xf numFmtId="0" fontId="71" fillId="0" borderId="25" xfId="0" applyFont="1" applyBorder="1" applyAlignment="1" applyProtection="1">
      <alignment horizontal="justify" vertical="top" wrapText="1"/>
      <protection locked="0"/>
    </xf>
    <xf numFmtId="0" fontId="71" fillId="0" borderId="26" xfId="0" applyFont="1" applyBorder="1" applyAlignment="1" applyProtection="1">
      <alignment horizontal="justify" vertical="top" wrapText="1"/>
      <protection locked="0"/>
    </xf>
    <xf numFmtId="0" fontId="73" fillId="11" borderId="2" xfId="0" applyFont="1" applyFill="1" applyBorder="1" applyAlignment="1" applyProtection="1">
      <alignment vertical="top" wrapText="1"/>
      <protection locked="0"/>
    </xf>
    <xf numFmtId="0" fontId="72" fillId="11" borderId="37" xfId="0" applyFont="1" applyFill="1" applyBorder="1" applyAlignment="1" applyProtection="1">
      <alignment vertical="center" wrapText="1"/>
      <protection locked="0"/>
    </xf>
    <xf numFmtId="0" fontId="74" fillId="11" borderId="59" xfId="0" applyFont="1" applyFill="1" applyBorder="1" applyAlignment="1">
      <alignment vertical="center" wrapText="1"/>
    </xf>
    <xf numFmtId="0" fontId="63" fillId="11" borderId="60" xfId="0" applyFont="1" applyFill="1" applyBorder="1" applyAlignment="1">
      <alignment vertical="center" wrapText="1"/>
    </xf>
    <xf numFmtId="0" fontId="63" fillId="0" borderId="61" xfId="0" applyFont="1" applyBorder="1" applyAlignment="1" applyProtection="1">
      <alignment vertical="center" wrapText="1"/>
      <protection locked="0"/>
    </xf>
    <xf numFmtId="0" fontId="58" fillId="11" borderId="41" xfId="0" applyFont="1" applyFill="1" applyBorder="1" applyAlignment="1">
      <alignment horizontal="center" vertical="top" wrapText="1"/>
    </xf>
    <xf numFmtId="0" fontId="93" fillId="0" borderId="0" xfId="0" applyFont="1" applyAlignment="1">
      <alignment horizontal="center" vertical="center"/>
    </xf>
    <xf numFmtId="0" fontId="15" fillId="11" borderId="43" xfId="0" applyFont="1" applyFill="1" applyBorder="1" applyAlignment="1">
      <alignment horizontal="left"/>
    </xf>
    <xf numFmtId="0" fontId="62" fillId="0" borderId="12" xfId="0" applyFont="1" applyBorder="1" applyAlignment="1">
      <alignment horizontal="left"/>
    </xf>
    <xf numFmtId="0" fontId="62" fillId="0" borderId="13" xfId="0" applyFont="1" applyBorder="1" applyAlignment="1">
      <alignment horizontal="left"/>
    </xf>
    <xf numFmtId="0" fontId="83" fillId="0" borderId="0" xfId="0" applyFont="1"/>
    <xf numFmtId="0" fontId="91" fillId="10" borderId="0" xfId="0" applyFont="1" applyFill="1"/>
    <xf numFmtId="0" fontId="16" fillId="10" borderId="8" xfId="0" applyFont="1" applyFill="1" applyBorder="1"/>
    <xf numFmtId="0" fontId="8" fillId="10" borderId="0" xfId="0" applyFont="1" applyFill="1" applyAlignment="1">
      <alignment horizontal="center"/>
    </xf>
    <xf numFmtId="1" fontId="2" fillId="10" borderId="0" xfId="0" applyNumberFormat="1" applyFont="1" applyFill="1"/>
    <xf numFmtId="1" fontId="120" fillId="10" borderId="0" xfId="0" applyNumberFormat="1" applyFont="1" applyFill="1" applyAlignment="1">
      <alignment horizontal="center"/>
    </xf>
    <xf numFmtId="0" fontId="31" fillId="10" borderId="0" xfId="0" applyFont="1" applyFill="1" applyAlignment="1">
      <alignment horizontal="left"/>
    </xf>
    <xf numFmtId="0" fontId="6" fillId="10" borderId="0" xfId="0" applyFont="1" applyFill="1" applyAlignment="1">
      <alignment horizontal="left"/>
    </xf>
    <xf numFmtId="3" fontId="6" fillId="10" borderId="0" xfId="0" applyNumberFormat="1" applyFont="1" applyFill="1" applyAlignment="1">
      <alignment horizontal="left"/>
    </xf>
    <xf numFmtId="14" fontId="16" fillId="10" borderId="0" xfId="0" applyNumberFormat="1" applyFont="1" applyFill="1" applyAlignment="1" applyProtection="1">
      <alignment horizontal="left" vertical="top"/>
      <protection locked="0"/>
    </xf>
    <xf numFmtId="3" fontId="2" fillId="10" borderId="0" xfId="0" applyNumberFormat="1" applyFont="1" applyFill="1" applyAlignment="1">
      <alignment horizontal="right"/>
    </xf>
    <xf numFmtId="3" fontId="2" fillId="10" borderId="0" xfId="0" applyNumberFormat="1" applyFont="1" applyFill="1" applyAlignment="1">
      <alignment horizontal="left"/>
    </xf>
    <xf numFmtId="0" fontId="2" fillId="10" borderId="0" xfId="0" applyFont="1" applyFill="1" applyProtection="1">
      <protection locked="0"/>
    </xf>
    <xf numFmtId="1" fontId="31" fillId="10" borderId="0" xfId="0" applyNumberFormat="1" applyFont="1" applyFill="1"/>
    <xf numFmtId="49" fontId="31" fillId="10" borderId="0" xfId="0" applyNumberFormat="1" applyFont="1" applyFill="1"/>
    <xf numFmtId="0" fontId="19" fillId="10" borderId="0" xfId="0" applyFont="1" applyFill="1" applyAlignment="1">
      <alignment horizontal="center"/>
    </xf>
    <xf numFmtId="0" fontId="19" fillId="10" borderId="0" xfId="0" applyFont="1" applyFill="1"/>
    <xf numFmtId="0" fontId="19" fillId="10" borderId="0" xfId="0" applyFont="1" applyFill="1" applyAlignment="1">
      <alignment horizontal="right"/>
    </xf>
    <xf numFmtId="0" fontId="64" fillId="0" borderId="29" xfId="0" applyFont="1" applyBorder="1" applyAlignment="1" applyProtection="1">
      <alignment horizontal="center" vertical="center"/>
      <protection locked="0"/>
    </xf>
    <xf numFmtId="173" fontId="7" fillId="0" borderId="18" xfId="16" applyNumberFormat="1" applyFont="1" applyFill="1" applyBorder="1" applyAlignment="1" applyProtection="1">
      <alignment vertical="center" wrapText="1"/>
      <protection locked="0"/>
    </xf>
    <xf numFmtId="170" fontId="50" fillId="8" borderId="2" xfId="16" applyNumberFormat="1" applyFont="1" applyFill="1" applyBorder="1" applyAlignment="1" applyProtection="1">
      <protection locked="0"/>
    </xf>
    <xf numFmtId="2" fontId="1" fillId="10" borderId="0" xfId="24" applyNumberFormat="1" applyFill="1" applyProtection="1">
      <protection hidden="1"/>
    </xf>
    <xf numFmtId="171" fontId="52" fillId="10" borderId="2" xfId="13" applyNumberFormat="1" applyFont="1" applyFill="1" applyBorder="1" applyAlignment="1" applyProtection="1">
      <alignment horizontal="center"/>
      <protection hidden="1"/>
    </xf>
    <xf numFmtId="171" fontId="56" fillId="8" borderId="2" xfId="14" applyNumberFormat="1" applyFont="1" applyFill="1" applyBorder="1" applyAlignment="1" applyProtection="1">
      <alignment horizontal="center"/>
      <protection hidden="1"/>
    </xf>
    <xf numFmtId="171" fontId="57" fillId="3" borderId="24" xfId="13" applyNumberFormat="1" applyFont="1" applyBorder="1" applyAlignment="1" applyProtection="1">
      <protection hidden="1"/>
    </xf>
    <xf numFmtId="171" fontId="57" fillId="3" borderId="16" xfId="13" applyNumberFormat="1" applyFont="1" applyBorder="1" applyAlignment="1" applyProtection="1">
      <protection hidden="1"/>
    </xf>
    <xf numFmtId="171" fontId="57" fillId="3" borderId="18" xfId="13" applyNumberFormat="1" applyFont="1" applyBorder="1" applyAlignment="1" applyProtection="1">
      <protection hidden="1"/>
    </xf>
    <xf numFmtId="0" fontId="2" fillId="11" borderId="0" xfId="0" applyFont="1" applyFill="1"/>
    <xf numFmtId="0" fontId="19" fillId="11" borderId="0" xfId="0" applyFont="1" applyFill="1"/>
    <xf numFmtId="0" fontId="3" fillId="11" borderId="0" xfId="0" applyFont="1" applyFill="1"/>
    <xf numFmtId="0" fontId="2" fillId="11" borderId="7" xfId="0" applyFont="1" applyFill="1" applyBorder="1"/>
    <xf numFmtId="0" fontId="60" fillId="11" borderId="31" xfId="0" applyFont="1" applyFill="1" applyBorder="1"/>
    <xf numFmtId="0" fontId="59" fillId="12" borderId="0" xfId="0" applyFont="1" applyFill="1" applyAlignment="1">
      <alignment horizontal="right" vertical="center"/>
    </xf>
    <xf numFmtId="0" fontId="19" fillId="10" borderId="58" xfId="0" applyFont="1" applyFill="1" applyBorder="1" applyAlignment="1" applyProtection="1">
      <alignment horizontal="center" vertical="center"/>
      <protection locked="0"/>
    </xf>
    <xf numFmtId="0" fontId="64" fillId="11" borderId="35" xfId="0" applyFont="1" applyFill="1" applyBorder="1" applyAlignment="1">
      <alignment vertical="top" wrapText="1"/>
    </xf>
    <xf numFmtId="0" fontId="64" fillId="11" borderId="8" xfId="0" applyFont="1" applyFill="1" applyBorder="1" applyAlignment="1">
      <alignment vertical="top" wrapText="1"/>
    </xf>
    <xf numFmtId="0" fontId="67" fillId="10" borderId="0" xfId="0" applyFont="1" applyFill="1" applyAlignment="1" applyProtection="1">
      <alignment vertical="top" wrapText="1"/>
      <protection locked="0"/>
    </xf>
    <xf numFmtId="0" fontId="62" fillId="11" borderId="0" xfId="0" applyFont="1" applyFill="1" applyProtection="1">
      <protection locked="0"/>
    </xf>
    <xf numFmtId="0" fontId="67" fillId="11" borderId="0" xfId="0" applyFont="1" applyFill="1"/>
    <xf numFmtId="0" fontId="67" fillId="11" borderId="0" xfId="0" applyFont="1" applyFill="1" applyAlignment="1" applyProtection="1">
      <alignment horizontal="center" vertical="center"/>
      <protection locked="0"/>
    </xf>
    <xf numFmtId="49" fontId="62" fillId="11" borderId="7" xfId="0" applyNumberFormat="1" applyFont="1" applyFill="1" applyBorder="1" applyAlignment="1" applyProtection="1">
      <alignment horizontal="center"/>
      <protection locked="0"/>
    </xf>
    <xf numFmtId="0" fontId="67" fillId="11" borderId="0" xfId="0" applyFont="1" applyFill="1" applyAlignment="1" applyProtection="1">
      <alignment horizontal="center" vertical="top" wrapText="1"/>
      <protection locked="0"/>
    </xf>
    <xf numFmtId="0" fontId="7" fillId="12" borderId="36" xfId="0" applyFont="1" applyFill="1" applyBorder="1"/>
    <xf numFmtId="0" fontId="71" fillId="10" borderId="13" xfId="0" applyFont="1" applyFill="1" applyBorder="1" applyAlignment="1" applyProtection="1">
      <alignment vertical="top" wrapText="1"/>
      <protection locked="0"/>
    </xf>
    <xf numFmtId="0" fontId="71" fillId="10" borderId="15" xfId="0" applyFont="1" applyFill="1" applyBorder="1" applyAlignment="1" applyProtection="1">
      <alignment vertical="top" wrapText="1"/>
      <protection locked="0"/>
    </xf>
    <xf numFmtId="0" fontId="71" fillId="10" borderId="37" xfId="0" applyFont="1" applyFill="1" applyBorder="1" applyAlignment="1" applyProtection="1">
      <alignment horizontal="justify" vertical="top" wrapText="1"/>
      <protection locked="0"/>
    </xf>
    <xf numFmtId="0" fontId="71" fillId="10" borderId="25" xfId="0" applyFont="1" applyFill="1" applyBorder="1" applyAlignment="1" applyProtection="1">
      <alignment horizontal="justify" vertical="top" wrapText="1"/>
      <protection locked="0"/>
    </xf>
    <xf numFmtId="0" fontId="71" fillId="10" borderId="26" xfId="0" applyFont="1" applyFill="1" applyBorder="1" applyAlignment="1" applyProtection="1">
      <alignment horizontal="justify" vertical="top" wrapText="1"/>
      <protection locked="0"/>
    </xf>
    <xf numFmtId="173" fontId="60" fillId="10" borderId="18" xfId="16" applyNumberFormat="1" applyFont="1" applyFill="1" applyBorder="1" applyAlignment="1" applyProtection="1">
      <alignment vertical="center" wrapText="1"/>
      <protection locked="0"/>
    </xf>
    <xf numFmtId="0" fontId="76" fillId="11" borderId="6" xfId="0" applyFont="1" applyFill="1" applyBorder="1" applyAlignment="1" applyProtection="1">
      <alignment vertical="center" wrapText="1"/>
      <protection locked="0"/>
    </xf>
    <xf numFmtId="173" fontId="7" fillId="11" borderId="18" xfId="16" applyNumberFormat="1" applyFont="1" applyFill="1" applyBorder="1" applyAlignment="1" applyProtection="1">
      <alignment vertical="center" wrapText="1"/>
      <protection locked="0"/>
    </xf>
    <xf numFmtId="14" fontId="63" fillId="10" borderId="46" xfId="0" applyNumberFormat="1" applyFont="1" applyFill="1" applyBorder="1" applyAlignment="1" applyProtection="1">
      <alignment vertical="center" wrapText="1"/>
      <protection locked="0"/>
    </xf>
    <xf numFmtId="14" fontId="64" fillId="10" borderId="46" xfId="0" applyNumberFormat="1" applyFont="1" applyFill="1" applyBorder="1" applyAlignment="1" applyProtection="1">
      <alignment vertical="center" wrapText="1"/>
      <protection locked="0"/>
    </xf>
    <xf numFmtId="0" fontId="63" fillId="10" borderId="61" xfId="0" applyFont="1" applyFill="1" applyBorder="1" applyAlignment="1" applyProtection="1">
      <alignment vertical="center" wrapText="1"/>
      <protection locked="0"/>
    </xf>
    <xf numFmtId="0" fontId="2" fillId="12" borderId="37" xfId="0" applyFont="1" applyFill="1" applyBorder="1"/>
    <xf numFmtId="0" fontId="2" fillId="12" borderId="25" xfId="0" applyFont="1" applyFill="1" applyBorder="1"/>
    <xf numFmtId="0" fontId="7" fillId="12" borderId="25" xfId="0" applyFont="1" applyFill="1" applyBorder="1"/>
    <xf numFmtId="0" fontId="2" fillId="12" borderId="26" xfId="0" applyFont="1" applyFill="1" applyBorder="1"/>
    <xf numFmtId="173" fontId="19" fillId="12" borderId="12" xfId="16" applyNumberFormat="1" applyFont="1" applyFill="1" applyBorder="1" applyAlignment="1" applyProtection="1">
      <alignment horizontal="center"/>
    </xf>
    <xf numFmtId="173" fontId="19" fillId="12" borderId="13" xfId="16" applyNumberFormat="1" applyFont="1" applyFill="1" applyBorder="1" applyAlignment="1" applyProtection="1">
      <alignment horizontal="center"/>
    </xf>
    <xf numFmtId="173" fontId="19" fillId="12" borderId="13" xfId="16" applyNumberFormat="1" applyFont="1" applyFill="1" applyBorder="1" applyAlignment="1" applyProtection="1">
      <alignment horizontal="center" vertical="center"/>
      <protection locked="0"/>
    </xf>
    <xf numFmtId="173" fontId="64" fillId="12" borderId="13" xfId="16" applyNumberFormat="1" applyFont="1" applyFill="1" applyBorder="1" applyAlignment="1" applyProtection="1">
      <alignment horizontal="center" vertical="center"/>
    </xf>
    <xf numFmtId="0" fontId="2" fillId="12" borderId="13" xfId="0" applyFont="1" applyFill="1" applyBorder="1" applyAlignment="1">
      <alignment horizontal="center"/>
    </xf>
    <xf numFmtId="173" fontId="62" fillId="12" borderId="13" xfId="16" applyNumberFormat="1" applyFont="1" applyFill="1" applyBorder="1" applyAlignment="1" applyProtection="1">
      <protection locked="0"/>
    </xf>
    <xf numFmtId="0" fontId="2" fillId="12" borderId="13" xfId="0" applyFont="1" applyFill="1" applyBorder="1"/>
    <xf numFmtId="0" fontId="2" fillId="12" borderId="15" xfId="0" applyFont="1" applyFill="1" applyBorder="1"/>
    <xf numFmtId="0" fontId="7" fillId="12" borderId="31" xfId="0" applyFont="1" applyFill="1" applyBorder="1" applyAlignment="1">
      <alignment horizontal="left"/>
    </xf>
    <xf numFmtId="0" fontId="62" fillId="10" borderId="17" xfId="0" applyFont="1" applyFill="1" applyBorder="1" applyAlignment="1">
      <alignment horizontal="center"/>
    </xf>
    <xf numFmtId="0" fontId="2" fillId="12" borderId="51" xfId="0" applyFont="1" applyFill="1" applyBorder="1"/>
    <xf numFmtId="175" fontId="62" fillId="10" borderId="0" xfId="18" applyNumberFormat="1" applyFont="1" applyFill="1" applyBorder="1" applyAlignment="1" applyProtection="1">
      <alignment horizontal="center"/>
    </xf>
    <xf numFmtId="4" fontId="62" fillId="10" borderId="0" xfId="18" applyNumberFormat="1" applyFont="1" applyFill="1" applyBorder="1" applyAlignment="1" applyProtection="1">
      <alignment horizontal="right"/>
      <protection locked="0"/>
    </xf>
    <xf numFmtId="175" fontId="2" fillId="10" borderId="0" xfId="0" applyNumberFormat="1" applyFont="1" applyFill="1"/>
    <xf numFmtId="175" fontId="15" fillId="10" borderId="0" xfId="0" applyNumberFormat="1" applyFont="1" applyFill="1" applyProtection="1">
      <protection locked="0"/>
    </xf>
    <xf numFmtId="175" fontId="2" fillId="10" borderId="0" xfId="18" applyNumberFormat="1" applyFont="1" applyFill="1" applyBorder="1" applyAlignment="1" applyProtection="1">
      <alignment horizontal="center"/>
      <protection locked="0"/>
    </xf>
    <xf numFmtId="175" fontId="58" fillId="10" borderId="0" xfId="18" applyNumberFormat="1" applyFont="1" applyFill="1" applyBorder="1" applyAlignment="1" applyProtection="1">
      <alignment horizontal="center"/>
    </xf>
    <xf numFmtId="175" fontId="64" fillId="10" borderId="13" xfId="18" applyNumberFormat="1" applyFont="1" applyFill="1" applyBorder="1" applyAlignment="1" applyProtection="1">
      <alignment horizontal="center" vertical="center"/>
    </xf>
    <xf numFmtId="9" fontId="99" fillId="10" borderId="55" xfId="0" applyNumberFormat="1" applyFont="1" applyFill="1" applyBorder="1" applyAlignment="1">
      <alignment vertical="center"/>
    </xf>
    <xf numFmtId="175" fontId="62" fillId="11" borderId="0" xfId="18" applyNumberFormat="1" applyFont="1" applyFill="1" applyBorder="1" applyAlignment="1" applyProtection="1">
      <alignment horizontal="center"/>
    </xf>
    <xf numFmtId="0" fontId="63" fillId="10" borderId="6" xfId="0" applyFont="1" applyFill="1" applyBorder="1" applyAlignment="1">
      <alignment horizontal="center" vertical="center" wrapText="1"/>
    </xf>
    <xf numFmtId="0" fontId="63" fillId="10" borderId="0" xfId="0" applyFont="1" applyFill="1" applyAlignment="1">
      <alignment horizontal="center" vertical="center" wrapText="1"/>
    </xf>
    <xf numFmtId="9" fontId="99" fillId="10" borderId="0" xfId="0" applyNumberFormat="1" applyFont="1" applyFill="1" applyAlignment="1">
      <alignment horizontal="left" vertical="center"/>
    </xf>
    <xf numFmtId="0" fontId="19" fillId="10" borderId="0" xfId="0" applyFont="1" applyFill="1" applyAlignment="1">
      <alignment horizontal="left"/>
    </xf>
    <xf numFmtId="0" fontId="19" fillId="11" borderId="0" xfId="0" applyFont="1" applyFill="1" applyAlignment="1">
      <alignment horizontal="left"/>
    </xf>
    <xf numFmtId="0" fontId="19" fillId="11" borderId="7" xfId="0" applyFont="1" applyFill="1" applyBorder="1" applyAlignment="1">
      <alignment horizontal="left"/>
    </xf>
    <xf numFmtId="0" fontId="63" fillId="11" borderId="12" xfId="0" applyFont="1" applyFill="1" applyBorder="1" applyAlignment="1">
      <alignment horizontal="center" vertical="center" wrapText="1"/>
    </xf>
    <xf numFmtId="0" fontId="63" fillId="11" borderId="0" xfId="0" applyFont="1" applyFill="1" applyAlignment="1">
      <alignment horizontal="center" vertical="center" wrapText="1"/>
    </xf>
    <xf numFmtId="9" fontId="99" fillId="11" borderId="0" xfId="0" applyNumberFormat="1" applyFont="1" applyFill="1" applyAlignment="1">
      <alignment horizontal="left" vertical="center"/>
    </xf>
    <xf numFmtId="0" fontId="93" fillId="11" borderId="0" xfId="0" applyFont="1" applyFill="1" applyAlignment="1">
      <alignment horizontal="center" vertical="center"/>
    </xf>
    <xf numFmtId="0" fontId="3" fillId="11" borderId="0" xfId="0" applyFont="1" applyFill="1" applyAlignment="1">
      <alignment horizontal="center"/>
    </xf>
    <xf numFmtId="0" fontId="3" fillId="11" borderId="0" xfId="0" applyFont="1" applyFill="1" applyAlignment="1">
      <alignment horizontal="right"/>
    </xf>
    <xf numFmtId="0" fontId="62" fillId="10" borderId="12" xfId="0" applyFont="1" applyFill="1" applyBorder="1" applyAlignment="1">
      <alignment horizontal="left"/>
    </xf>
    <xf numFmtId="0" fontId="62" fillId="10" borderId="0" xfId="0" applyFont="1" applyFill="1" applyAlignment="1">
      <alignment horizontal="left"/>
    </xf>
    <xf numFmtId="0" fontId="62" fillId="10" borderId="13" xfId="0" applyFont="1" applyFill="1" applyBorder="1" applyAlignment="1">
      <alignment horizontal="left"/>
    </xf>
    <xf numFmtId="1" fontId="64" fillId="10" borderId="6" xfId="0" applyNumberFormat="1" applyFont="1" applyFill="1" applyBorder="1"/>
    <xf numFmtId="0" fontId="64" fillId="10" borderId="0" xfId="0" applyFont="1" applyFill="1"/>
    <xf numFmtId="0" fontId="64" fillId="10" borderId="0" xfId="0" applyFont="1" applyFill="1" applyAlignment="1">
      <alignment horizontal="center"/>
    </xf>
    <xf numFmtId="0" fontId="64" fillId="10" borderId="7" xfId="0" applyFont="1" applyFill="1" applyBorder="1"/>
    <xf numFmtId="0" fontId="110" fillId="10" borderId="0" xfId="0" applyFont="1" applyFill="1"/>
    <xf numFmtId="0" fontId="62" fillId="10" borderId="0" xfId="0" applyFont="1" applyFill="1"/>
    <xf numFmtId="0" fontId="67" fillId="10" borderId="0" xfId="0" applyFont="1" applyFill="1" applyAlignment="1">
      <alignment horizontal="center"/>
    </xf>
    <xf numFmtId="0" fontId="67" fillId="10" borderId="0" xfId="0" applyFont="1" applyFill="1"/>
    <xf numFmtId="0" fontId="83" fillId="10" borderId="0" xfId="0" applyFont="1" applyFill="1"/>
    <xf numFmtId="0" fontId="64" fillId="10" borderId="0" xfId="0" applyFont="1" applyFill="1" applyAlignment="1">
      <alignment horizontal="left"/>
    </xf>
    <xf numFmtId="0" fontId="111" fillId="10" borderId="0" xfId="0" applyFont="1" applyFill="1"/>
    <xf numFmtId="0" fontId="112" fillId="10" borderId="0" xfId="0" applyFont="1" applyFill="1"/>
    <xf numFmtId="0" fontId="113" fillId="12" borderId="2" xfId="23" applyFont="1" applyFill="1" applyBorder="1" applyAlignment="1">
      <alignment horizontal="center" vertical="center" wrapText="1"/>
    </xf>
    <xf numFmtId="0" fontId="69" fillId="10" borderId="2" xfId="23" applyFont="1" applyFill="1" applyBorder="1" applyAlignment="1">
      <alignment horizontal="center" vertical="center" wrapText="1"/>
    </xf>
    <xf numFmtId="0" fontId="69" fillId="10" borderId="24" xfId="23" applyFont="1" applyFill="1" applyBorder="1" applyAlignment="1">
      <alignment horizontal="center" vertical="center" wrapText="1"/>
    </xf>
    <xf numFmtId="0" fontId="69" fillId="10" borderId="24" xfId="23" applyFont="1" applyFill="1" applyBorder="1" applyAlignment="1">
      <alignment horizontal="center" vertical="center"/>
    </xf>
    <xf numFmtId="0" fontId="114" fillId="12" borderId="56" xfId="23" applyFont="1" applyFill="1" applyBorder="1" applyAlignment="1">
      <alignment horizontal="center" vertical="center" wrapText="1"/>
    </xf>
    <xf numFmtId="0" fontId="2" fillId="10" borderId="16" xfId="0" applyFont="1" applyFill="1" applyBorder="1" applyProtection="1">
      <protection locked="0"/>
    </xf>
    <xf numFmtId="4" fontId="62" fillId="11" borderId="0" xfId="18" applyNumberFormat="1" applyFont="1" applyFill="1" applyBorder="1" applyAlignment="1" applyProtection="1">
      <alignment horizontal="right"/>
      <protection locked="0"/>
    </xf>
    <xf numFmtId="175" fontId="2" fillId="11" borderId="0" xfId="0" applyNumberFormat="1" applyFont="1" applyFill="1"/>
    <xf numFmtId="175" fontId="15" fillId="11" borderId="0" xfId="0" applyNumberFormat="1" applyFont="1" applyFill="1" applyProtection="1">
      <protection locked="0"/>
    </xf>
    <xf numFmtId="175" fontId="2" fillId="11" borderId="0" xfId="18" applyNumberFormat="1" applyFont="1" applyFill="1" applyBorder="1" applyAlignment="1" applyProtection="1">
      <alignment horizontal="center"/>
      <protection locked="0"/>
    </xf>
    <xf numFmtId="175" fontId="58" fillId="11" borderId="0" xfId="18" applyNumberFormat="1" applyFont="1" applyFill="1" applyBorder="1" applyAlignment="1" applyProtection="1">
      <alignment horizontal="center"/>
    </xf>
    <xf numFmtId="175" fontId="64" fillId="11" borderId="13" xfId="18" applyNumberFormat="1" applyFont="1" applyFill="1" applyBorder="1" applyAlignment="1" applyProtection="1">
      <alignment horizontal="center" vertical="center"/>
    </xf>
    <xf numFmtId="9" fontId="99" fillId="11" borderId="55" xfId="0" applyNumberFormat="1" applyFont="1" applyFill="1" applyBorder="1" applyAlignment="1">
      <alignment vertical="center"/>
    </xf>
    <xf numFmtId="0" fontId="63" fillId="11" borderId="6" xfId="0" applyFont="1" applyFill="1" applyBorder="1" applyAlignment="1">
      <alignment horizontal="center" vertical="center" wrapText="1"/>
    </xf>
    <xf numFmtId="0" fontId="62" fillId="11" borderId="12" xfId="0" applyFont="1" applyFill="1" applyBorder="1" applyAlignment="1">
      <alignment horizontal="left"/>
    </xf>
    <xf numFmtId="0" fontId="62" fillId="11" borderId="0" xfId="0" applyFont="1" applyFill="1" applyAlignment="1">
      <alignment horizontal="left"/>
    </xf>
    <xf numFmtId="0" fontId="62" fillId="11" borderId="13" xfId="0" applyFont="1" applyFill="1" applyBorder="1" applyAlignment="1">
      <alignment horizontal="left"/>
    </xf>
    <xf numFmtId="1" fontId="64" fillId="11" borderId="6" xfId="0" applyNumberFormat="1" applyFont="1" applyFill="1" applyBorder="1"/>
    <xf numFmtId="0" fontId="64" fillId="11" borderId="0" xfId="0" applyFont="1" applyFill="1"/>
    <xf numFmtId="0" fontId="64" fillId="11" borderId="0" xfId="0" applyFont="1" applyFill="1" applyAlignment="1">
      <alignment horizontal="center"/>
    </xf>
    <xf numFmtId="0" fontId="64" fillId="11" borderId="7" xfId="0" applyFont="1" applyFill="1" applyBorder="1"/>
    <xf numFmtId="0" fontId="3" fillId="11" borderId="58" xfId="0" applyFont="1" applyFill="1" applyBorder="1" applyAlignment="1">
      <alignment horizontal="center" vertical="top" wrapText="1"/>
    </xf>
    <xf numFmtId="0" fontId="2" fillId="10" borderId="0" xfId="0" applyFont="1" applyFill="1" applyAlignment="1" applyProtection="1">
      <alignment horizontal="center"/>
      <protection locked="0"/>
    </xf>
    <xf numFmtId="0" fontId="0" fillId="0" borderId="37" xfId="0" applyBorder="1"/>
    <xf numFmtId="0" fontId="0" fillId="0" borderId="25" xfId="0" applyBorder="1"/>
    <xf numFmtId="0" fontId="0" fillId="0" borderId="26" xfId="0" applyBorder="1"/>
    <xf numFmtId="0" fontId="0" fillId="0" borderId="62" xfId="0" applyBorder="1"/>
    <xf numFmtId="0" fontId="71" fillId="14" borderId="0" xfId="0" applyFont="1" applyFill="1" applyAlignment="1" applyProtection="1">
      <alignment vertical="top" wrapText="1"/>
      <protection locked="0"/>
    </xf>
    <xf numFmtId="0" fontId="2" fillId="14" borderId="0" xfId="0" applyFont="1" applyFill="1"/>
    <xf numFmtId="0" fontId="71" fillId="14" borderId="0" xfId="0" applyFont="1" applyFill="1" applyAlignment="1" applyProtection="1">
      <alignment horizontal="justify" vertical="top" wrapText="1"/>
      <protection locked="0"/>
    </xf>
    <xf numFmtId="0" fontId="67" fillId="14" borderId="0" xfId="0" applyFont="1" applyFill="1" applyAlignment="1">
      <alignment vertical="top" wrapText="1"/>
    </xf>
    <xf numFmtId="0" fontId="75" fillId="14" borderId="0" xfId="0" applyFont="1" applyFill="1" applyAlignment="1" applyProtection="1">
      <alignment vertical="top" wrapText="1"/>
      <protection locked="0"/>
    </xf>
    <xf numFmtId="0" fontId="75" fillId="14" borderId="0" xfId="0" applyFont="1" applyFill="1" applyAlignment="1" applyProtection="1">
      <alignment horizontal="center" vertical="center" wrapText="1"/>
      <protection locked="0"/>
    </xf>
    <xf numFmtId="0" fontId="71" fillId="14" borderId="0" xfId="0" applyFont="1" applyFill="1" applyAlignment="1" applyProtection="1">
      <alignment horizontal="center" vertical="top" wrapText="1"/>
      <protection locked="0"/>
    </xf>
    <xf numFmtId="173" fontId="15" fillId="14" borderId="63" xfId="16" applyNumberFormat="1" applyFont="1" applyFill="1" applyBorder="1" applyAlignment="1" applyProtection="1">
      <alignment vertical="center" wrapText="1"/>
      <protection locked="0"/>
    </xf>
    <xf numFmtId="0" fontId="75" fillId="14" borderId="0" xfId="0" applyFont="1" applyFill="1" applyAlignment="1" applyProtection="1">
      <alignment vertical="center" wrapText="1"/>
      <protection locked="0"/>
    </xf>
    <xf numFmtId="0" fontId="71" fillId="14" borderId="7" xfId="0" applyFont="1" applyFill="1" applyBorder="1" applyAlignment="1" applyProtection="1">
      <alignment vertical="top" wrapText="1"/>
      <protection locked="0"/>
    </xf>
    <xf numFmtId="0" fontId="0" fillId="14" borderId="0" xfId="0" applyFill="1"/>
    <xf numFmtId="0" fontId="58" fillId="15" borderId="6" xfId="0" applyFont="1" applyFill="1" applyBorder="1" applyAlignment="1">
      <alignment horizontal="left" vertical="center" wrapText="1"/>
    </xf>
    <xf numFmtId="0" fontId="58" fillId="15" borderId="0" xfId="0" applyFont="1" applyFill="1" applyAlignment="1">
      <alignment horizontal="left" vertical="center" wrapText="1"/>
    </xf>
    <xf numFmtId="173" fontId="15" fillId="15" borderId="0" xfId="16" applyNumberFormat="1" applyFont="1" applyFill="1" applyBorder="1" applyAlignment="1" applyProtection="1">
      <alignment horizontal="center" vertical="center" wrapText="1"/>
      <protection locked="0"/>
    </xf>
    <xf numFmtId="173" fontId="15" fillId="15" borderId="0" xfId="16" applyNumberFormat="1" applyFont="1" applyFill="1" applyBorder="1" applyAlignment="1" applyProtection="1">
      <alignment vertical="center" wrapText="1"/>
      <protection locked="0"/>
    </xf>
    <xf numFmtId="0" fontId="58" fillId="15" borderId="12" xfId="0" applyFont="1" applyFill="1" applyBorder="1" applyAlignment="1">
      <alignment horizontal="left" vertical="center" wrapText="1"/>
    </xf>
    <xf numFmtId="0" fontId="58" fillId="15" borderId="13" xfId="0" applyFont="1" applyFill="1" applyBorder="1" applyAlignment="1">
      <alignment horizontal="left" vertical="center" wrapText="1"/>
    </xf>
    <xf numFmtId="173" fontId="15" fillId="15" borderId="13" xfId="16" applyNumberFormat="1" applyFont="1" applyFill="1" applyBorder="1" applyAlignment="1" applyProtection="1">
      <alignment horizontal="center" vertical="center" wrapText="1"/>
      <protection locked="0"/>
    </xf>
    <xf numFmtId="173" fontId="15" fillId="15" borderId="13" xfId="16" applyNumberFormat="1" applyFont="1" applyFill="1" applyBorder="1" applyAlignment="1" applyProtection="1">
      <alignment vertical="center" wrapText="1"/>
      <protection locked="0"/>
    </xf>
    <xf numFmtId="0" fontId="58" fillId="16" borderId="6" xfId="0" applyFont="1" applyFill="1" applyBorder="1" applyAlignment="1">
      <alignment horizontal="left" vertical="center" wrapText="1"/>
    </xf>
    <xf numFmtId="0" fontId="58" fillId="16" borderId="0" xfId="0" applyFont="1" applyFill="1" applyAlignment="1">
      <alignment horizontal="left" vertical="center" wrapText="1"/>
    </xf>
    <xf numFmtId="173" fontId="15" fillId="16" borderId="0" xfId="16" applyNumberFormat="1" applyFont="1" applyFill="1" applyBorder="1" applyAlignment="1" applyProtection="1">
      <alignment horizontal="center" vertical="center" wrapText="1"/>
      <protection locked="0"/>
    </xf>
    <xf numFmtId="173" fontId="15" fillId="16" borderId="0" xfId="16" applyNumberFormat="1" applyFont="1" applyFill="1" applyBorder="1" applyAlignment="1" applyProtection="1">
      <alignment vertical="center" wrapText="1"/>
      <protection locked="0"/>
    </xf>
    <xf numFmtId="0" fontId="58" fillId="16" borderId="12" xfId="0" applyFont="1" applyFill="1" applyBorder="1" applyAlignment="1">
      <alignment horizontal="left" vertical="center" wrapText="1"/>
    </xf>
    <xf numFmtId="0" fontId="58" fillId="16" borderId="13" xfId="0" applyFont="1" applyFill="1" applyBorder="1" applyAlignment="1">
      <alignment horizontal="left" vertical="center" wrapText="1"/>
    </xf>
    <xf numFmtId="173" fontId="15" fillId="16" borderId="13" xfId="16" applyNumberFormat="1" applyFont="1" applyFill="1" applyBorder="1" applyAlignment="1" applyProtection="1">
      <alignment horizontal="center" vertical="center" wrapText="1"/>
      <protection locked="0"/>
    </xf>
    <xf numFmtId="173" fontId="15" fillId="16" borderId="13" xfId="16" applyNumberFormat="1" applyFont="1" applyFill="1" applyBorder="1" applyAlignment="1" applyProtection="1">
      <alignment vertical="center" wrapText="1"/>
      <protection locked="0"/>
    </xf>
    <xf numFmtId="0" fontId="58" fillId="14" borderId="6" xfId="0" applyFont="1" applyFill="1" applyBorder="1" applyAlignment="1">
      <alignment horizontal="left" vertical="center" wrapText="1"/>
    </xf>
    <xf numFmtId="0" fontId="58" fillId="14" borderId="0" xfId="0" applyFont="1" applyFill="1" applyAlignment="1">
      <alignment horizontal="left" vertical="center" wrapText="1"/>
    </xf>
    <xf numFmtId="173" fontId="15" fillId="14" borderId="0" xfId="16" applyNumberFormat="1" applyFont="1" applyFill="1" applyBorder="1" applyAlignment="1" applyProtection="1">
      <alignment horizontal="center" vertical="center" wrapText="1"/>
      <protection locked="0"/>
    </xf>
    <xf numFmtId="173" fontId="15" fillId="14" borderId="0" xfId="16" applyNumberFormat="1" applyFont="1" applyFill="1" applyBorder="1" applyAlignment="1" applyProtection="1">
      <alignment vertical="center" wrapText="1"/>
      <protection locked="0"/>
    </xf>
    <xf numFmtId="0" fontId="58" fillId="14" borderId="12" xfId="0" applyFont="1" applyFill="1" applyBorder="1" applyAlignment="1">
      <alignment horizontal="left" vertical="center" wrapText="1"/>
    </xf>
    <xf numFmtId="0" fontId="58" fillId="14" borderId="13" xfId="0" applyFont="1" applyFill="1" applyBorder="1" applyAlignment="1">
      <alignment horizontal="left" vertical="center" wrapText="1"/>
    </xf>
    <xf numFmtId="173" fontId="15" fillId="14" borderId="13" xfId="16" applyNumberFormat="1" applyFont="1" applyFill="1" applyBorder="1" applyAlignment="1" applyProtection="1">
      <alignment horizontal="center" vertical="center" wrapText="1"/>
      <protection locked="0"/>
    </xf>
    <xf numFmtId="173" fontId="15" fillId="14" borderId="13" xfId="16" applyNumberFormat="1" applyFont="1" applyFill="1" applyBorder="1" applyAlignment="1" applyProtection="1">
      <alignment vertical="center" wrapText="1"/>
      <protection locked="0"/>
    </xf>
    <xf numFmtId="173" fontId="15" fillId="14" borderId="7" xfId="16" applyNumberFormat="1" applyFont="1" applyFill="1" applyBorder="1" applyAlignment="1" applyProtection="1">
      <alignment vertical="center" wrapText="1"/>
      <protection locked="0"/>
    </xf>
    <xf numFmtId="173" fontId="15" fillId="14" borderId="15" xfId="16" applyNumberFormat="1" applyFont="1" applyFill="1" applyBorder="1" applyAlignment="1" applyProtection="1">
      <alignment vertical="center" wrapText="1"/>
      <protection locked="0"/>
    </xf>
    <xf numFmtId="0" fontId="0" fillId="14" borderId="6" xfId="0" applyFill="1" applyBorder="1"/>
    <xf numFmtId="0" fontId="62" fillId="15" borderId="0" xfId="0" applyFont="1" applyFill="1" applyAlignment="1">
      <alignment horizontal="center" vertical="center" wrapText="1"/>
    </xf>
    <xf numFmtId="0" fontId="71" fillId="15" borderId="0" xfId="0" applyFont="1" applyFill="1" applyAlignment="1" applyProtection="1">
      <alignment horizontal="center" vertical="top" wrapText="1"/>
      <protection locked="0"/>
    </xf>
    <xf numFmtId="0" fontId="71" fillId="15" borderId="0" xfId="0" applyFont="1" applyFill="1" applyAlignment="1" applyProtection="1">
      <alignment vertical="center" wrapText="1"/>
      <protection locked="0"/>
    </xf>
    <xf numFmtId="0" fontId="67" fillId="15" borderId="0" xfId="0" applyFont="1" applyFill="1" applyAlignment="1">
      <alignment vertical="center" wrapText="1"/>
    </xf>
    <xf numFmtId="0" fontId="2" fillId="15" borderId="0" xfId="0" applyFont="1" applyFill="1" applyAlignment="1">
      <alignment vertical="center"/>
    </xf>
    <xf numFmtId="0" fontId="79" fillId="15" borderId="0" xfId="0" applyFont="1" applyFill="1" applyAlignment="1" applyProtection="1">
      <alignment vertical="center" wrapText="1"/>
      <protection locked="0"/>
    </xf>
    <xf numFmtId="3" fontId="138" fillId="15" borderId="7" xfId="0" applyNumberFormat="1" applyFont="1" applyFill="1" applyBorder="1" applyAlignment="1" applyProtection="1">
      <alignment horizontal="center" vertical="center" wrapText="1"/>
      <protection locked="0"/>
    </xf>
    <xf numFmtId="0" fontId="62" fillId="16" borderId="0" xfId="0" applyFont="1" applyFill="1" applyAlignment="1">
      <alignment horizontal="center" vertical="center" wrapText="1"/>
    </xf>
    <xf numFmtId="0" fontId="71" fillId="16" borderId="0" xfId="0" applyFont="1" applyFill="1" applyAlignment="1" applyProtection="1">
      <alignment horizontal="center" vertical="top" wrapText="1"/>
      <protection locked="0"/>
    </xf>
    <xf numFmtId="0" fontId="62" fillId="14" borderId="0" xfId="0" applyFont="1" applyFill="1" applyAlignment="1">
      <alignment horizontal="center" vertical="center" wrapText="1"/>
    </xf>
    <xf numFmtId="0" fontId="71" fillId="14" borderId="0" xfId="0" applyFont="1" applyFill="1" applyAlignment="1" applyProtection="1">
      <alignment vertical="center" wrapText="1"/>
      <protection locked="0"/>
    </xf>
    <xf numFmtId="0" fontId="67" fillId="14" borderId="0" xfId="0" applyFont="1" applyFill="1" applyAlignment="1">
      <alignment vertical="center" wrapText="1"/>
    </xf>
    <xf numFmtId="0" fontId="2" fillId="14" borderId="0" xfId="0" applyFont="1" applyFill="1" applyAlignment="1">
      <alignment vertical="center"/>
    </xf>
    <xf numFmtId="0" fontId="79" fillId="14" borderId="0" xfId="0" applyFont="1" applyFill="1" applyAlignment="1" applyProtection="1">
      <alignment vertical="center" wrapText="1"/>
      <protection locked="0"/>
    </xf>
    <xf numFmtId="3" fontId="138" fillId="14" borderId="7" xfId="0" applyNumberFormat="1" applyFont="1" applyFill="1" applyBorder="1" applyAlignment="1" applyProtection="1">
      <alignment horizontal="center" vertical="center" wrapText="1"/>
      <protection locked="0"/>
    </xf>
    <xf numFmtId="0" fontId="72" fillId="14" borderId="7" xfId="0" applyFont="1" applyFill="1" applyBorder="1" applyAlignment="1" applyProtection="1">
      <alignment horizontal="justify" vertical="center" wrapText="1"/>
      <protection locked="0"/>
    </xf>
    <xf numFmtId="166" fontId="13" fillId="14" borderId="0" xfId="0" applyNumberFormat="1" applyFont="1" applyFill="1" applyAlignment="1">
      <alignment horizontal="center"/>
    </xf>
    <xf numFmtId="0" fontId="0" fillId="14" borderId="7" xfId="0" applyFill="1" applyBorder="1"/>
    <xf numFmtId="14" fontId="63" fillId="16" borderId="2" xfId="0" applyNumberFormat="1" applyFont="1" applyFill="1" applyBorder="1" applyAlignment="1">
      <alignment vertical="center"/>
    </xf>
    <xf numFmtId="14" fontId="63" fillId="17" borderId="2" xfId="0" applyNumberFormat="1" applyFont="1" applyFill="1" applyBorder="1" applyAlignment="1">
      <alignment horizontal="right" vertical="center"/>
    </xf>
    <xf numFmtId="0" fontId="76" fillId="16" borderId="0" xfId="0" applyFont="1" applyFill="1" applyAlignment="1" applyProtection="1">
      <alignment vertical="center" wrapText="1"/>
      <protection locked="0"/>
    </xf>
    <xf numFmtId="166" fontId="13" fillId="14" borderId="2" xfId="0" applyNumberFormat="1" applyFont="1" applyFill="1" applyBorder="1" applyAlignment="1" applyProtection="1">
      <alignment horizontal="center" vertical="center" wrapText="1"/>
      <protection locked="0"/>
    </xf>
    <xf numFmtId="14" fontId="63" fillId="14" borderId="2" xfId="0" applyNumberFormat="1" applyFont="1" applyFill="1" applyBorder="1" applyAlignment="1">
      <alignment vertical="center"/>
    </xf>
    <xf numFmtId="14" fontId="63" fillId="14" borderId="2" xfId="0" applyNumberFormat="1" applyFont="1" applyFill="1" applyBorder="1" applyAlignment="1">
      <alignment horizontal="right" vertical="center"/>
    </xf>
    <xf numFmtId="0" fontId="76" fillId="14" borderId="0" xfId="0" applyFont="1" applyFill="1" applyAlignment="1" applyProtection="1">
      <alignment vertical="center" wrapText="1"/>
      <protection locked="0"/>
    </xf>
    <xf numFmtId="14" fontId="13" fillId="14" borderId="2" xfId="0" applyNumberFormat="1" applyFont="1" applyFill="1" applyBorder="1" applyAlignment="1">
      <alignment vertical="center"/>
    </xf>
    <xf numFmtId="14" fontId="13" fillId="14" borderId="2" xfId="0" applyNumberFormat="1" applyFont="1" applyFill="1" applyBorder="1" applyAlignment="1">
      <alignment horizontal="right" vertical="center"/>
    </xf>
    <xf numFmtId="166" fontId="63" fillId="14" borderId="2" xfId="0" applyNumberFormat="1" applyFont="1" applyFill="1" applyBorder="1" applyAlignment="1" applyProtection="1">
      <alignment horizontal="center" vertical="center" wrapText="1"/>
      <protection locked="0"/>
    </xf>
    <xf numFmtId="14" fontId="13" fillId="14" borderId="27" xfId="0" applyNumberFormat="1" applyFont="1" applyFill="1" applyBorder="1" applyAlignment="1" applyProtection="1">
      <alignment vertical="center" wrapText="1"/>
      <protection locked="0"/>
    </xf>
    <xf numFmtId="1" fontId="76" fillId="16" borderId="7" xfId="0" applyNumberFormat="1" applyFont="1" applyFill="1" applyBorder="1" applyAlignment="1" applyProtection="1">
      <alignment horizontal="center" vertical="center" wrapText="1"/>
      <protection locked="0"/>
    </xf>
    <xf numFmtId="1" fontId="76" fillId="14" borderId="7" xfId="0" applyNumberFormat="1" applyFont="1" applyFill="1" applyBorder="1" applyAlignment="1" applyProtection="1">
      <alignment horizontal="center" vertical="center" wrapText="1"/>
      <protection locked="0"/>
    </xf>
    <xf numFmtId="1" fontId="77" fillId="17" borderId="64" xfId="0" applyNumberFormat="1" applyFont="1" applyFill="1" applyBorder="1" applyAlignment="1" applyProtection="1">
      <alignment horizontal="center" vertical="center" wrapText="1"/>
      <protection locked="0"/>
    </xf>
    <xf numFmtId="1" fontId="76" fillId="15" borderId="65" xfId="0" applyNumberFormat="1" applyFont="1" applyFill="1" applyBorder="1" applyAlignment="1" applyProtection="1">
      <alignment horizontal="center" vertical="center" wrapText="1"/>
      <protection locked="0"/>
    </xf>
    <xf numFmtId="14" fontId="64" fillId="17" borderId="46" xfId="0" applyNumberFormat="1" applyFont="1" applyFill="1" applyBorder="1" applyAlignment="1" applyProtection="1">
      <alignment vertical="center" wrapText="1"/>
      <protection locked="0"/>
    </xf>
    <xf numFmtId="1" fontId="77" fillId="14" borderId="64" xfId="0" applyNumberFormat="1" applyFont="1" applyFill="1" applyBorder="1" applyAlignment="1" applyProtection="1">
      <alignment horizontal="center" vertical="center" wrapText="1"/>
      <protection locked="0"/>
    </xf>
    <xf numFmtId="1" fontId="76" fillId="14" borderId="65" xfId="0" applyNumberFormat="1" applyFont="1" applyFill="1" applyBorder="1" applyAlignment="1" applyProtection="1">
      <alignment horizontal="center" vertical="center" wrapText="1"/>
      <protection locked="0"/>
    </xf>
    <xf numFmtId="14" fontId="64" fillId="14" borderId="46" xfId="0" applyNumberFormat="1" applyFont="1" applyFill="1" applyBorder="1" applyAlignment="1" applyProtection="1">
      <alignment vertical="center" wrapText="1"/>
      <protection locked="0"/>
    </xf>
    <xf numFmtId="1" fontId="7" fillId="14" borderId="66" xfId="16" applyNumberFormat="1" applyFont="1" applyFill="1" applyBorder="1" applyAlignment="1" applyProtection="1">
      <alignment vertical="center" wrapText="1"/>
      <protection locked="0"/>
    </xf>
    <xf numFmtId="1" fontId="77" fillId="14" borderId="27" xfId="0" applyNumberFormat="1" applyFont="1" applyFill="1" applyBorder="1" applyAlignment="1" applyProtection="1">
      <alignment horizontal="center" vertical="center" wrapText="1"/>
      <protection locked="0"/>
    </xf>
    <xf numFmtId="1" fontId="77" fillId="14" borderId="67" xfId="0" applyNumberFormat="1" applyFont="1" applyFill="1" applyBorder="1" applyAlignment="1" applyProtection="1">
      <alignment horizontal="center" vertical="center" wrapText="1"/>
      <protection locked="0"/>
    </xf>
    <xf numFmtId="1" fontId="77" fillId="14" borderId="68" xfId="0" applyNumberFormat="1" applyFont="1" applyFill="1" applyBorder="1" applyAlignment="1" applyProtection="1">
      <alignment horizontal="center" vertical="center" wrapText="1"/>
      <protection locked="0"/>
    </xf>
    <xf numFmtId="1" fontId="77" fillId="14" borderId="69" xfId="0" applyNumberFormat="1" applyFont="1" applyFill="1" applyBorder="1" applyAlignment="1" applyProtection="1">
      <alignment horizontal="center" vertical="center" wrapText="1"/>
      <protection locked="0"/>
    </xf>
    <xf numFmtId="0" fontId="12" fillId="14" borderId="0" xfId="0" applyFont="1" applyFill="1"/>
    <xf numFmtId="0" fontId="12" fillId="14" borderId="7" xfId="0" applyFont="1" applyFill="1" applyBorder="1"/>
    <xf numFmtId="0" fontId="2" fillId="16" borderId="36" xfId="0" applyFont="1" applyFill="1" applyBorder="1"/>
    <xf numFmtId="0" fontId="2" fillId="16" borderId="70" xfId="0" applyFont="1" applyFill="1" applyBorder="1"/>
    <xf numFmtId="0" fontId="71" fillId="16" borderId="70" xfId="0" applyFont="1" applyFill="1" applyBorder="1" applyAlignment="1" applyProtection="1">
      <alignment horizontal="justify" vertical="top" wrapText="1"/>
      <protection locked="0"/>
    </xf>
    <xf numFmtId="0" fontId="2" fillId="17" borderId="0" xfId="0" applyFont="1" applyFill="1"/>
    <xf numFmtId="0" fontId="2" fillId="14" borderId="36" xfId="0" applyFont="1" applyFill="1" applyBorder="1"/>
    <xf numFmtId="0" fontId="2" fillId="14" borderId="70" xfId="0" applyFont="1" applyFill="1" applyBorder="1"/>
    <xf numFmtId="0" fontId="71" fillId="14" borderId="70" xfId="0" applyFont="1" applyFill="1" applyBorder="1" applyAlignment="1" applyProtection="1">
      <alignment horizontal="justify" vertical="top" wrapText="1"/>
      <protection locked="0"/>
    </xf>
    <xf numFmtId="166" fontId="0" fillId="14" borderId="0" xfId="0" applyNumberFormat="1" applyFill="1"/>
    <xf numFmtId="0" fontId="3" fillId="14" borderId="0" xfId="0" applyFont="1" applyFill="1"/>
    <xf numFmtId="0" fontId="3" fillId="14" borderId="7" xfId="0" applyFont="1" applyFill="1" applyBorder="1"/>
    <xf numFmtId="0" fontId="62" fillId="14" borderId="0" xfId="0" applyFont="1" applyFill="1" applyAlignment="1" applyProtection="1">
      <alignment horizontal="center"/>
      <protection locked="0"/>
    </xf>
    <xf numFmtId="0" fontId="2" fillId="15" borderId="25" xfId="0" applyFont="1" applyFill="1" applyBorder="1"/>
    <xf numFmtId="0" fontId="2" fillId="15" borderId="26" xfId="0" applyFont="1" applyFill="1" applyBorder="1"/>
    <xf numFmtId="0" fontId="2" fillId="15" borderId="0" xfId="0" applyFont="1" applyFill="1"/>
    <xf numFmtId="0" fontId="2" fillId="15" borderId="7" xfId="0" applyFont="1" applyFill="1" applyBorder="1"/>
    <xf numFmtId="0" fontId="3" fillId="14" borderId="35" xfId="0" applyFont="1" applyFill="1" applyBorder="1" applyAlignment="1">
      <alignment horizontal="center" vertical="center" wrapText="1"/>
    </xf>
    <xf numFmtId="3" fontId="86" fillId="14" borderId="68" xfId="21" applyNumberFormat="1" applyFont="1" applyFill="1" applyBorder="1" applyAlignment="1" applyProtection="1">
      <alignment horizontal="center" vertical="center" wrapText="1"/>
    </xf>
    <xf numFmtId="3" fontId="62" fillId="14" borderId="0" xfId="21" applyNumberFormat="1" applyFont="1" applyFill="1" applyBorder="1" applyAlignment="1" applyProtection="1">
      <alignment horizontal="right"/>
      <protection locked="0"/>
    </xf>
    <xf numFmtId="0" fontId="85" fillId="14" borderId="8" xfId="0" applyFont="1" applyFill="1" applyBorder="1" applyAlignment="1">
      <alignment horizontal="center" wrapText="1"/>
    </xf>
    <xf numFmtId="0" fontId="85" fillId="14" borderId="0" xfId="0" applyFont="1" applyFill="1" applyAlignment="1">
      <alignment horizontal="center" wrapText="1"/>
    </xf>
    <xf numFmtId="3" fontId="86" fillId="14" borderId="71" xfId="21" applyNumberFormat="1" applyFont="1" applyFill="1" applyBorder="1" applyAlignment="1" applyProtection="1">
      <alignment horizontal="center" vertical="center" wrapText="1"/>
    </xf>
    <xf numFmtId="0" fontId="62" fillId="14" borderId="72" xfId="0" applyFont="1" applyFill="1" applyBorder="1" applyAlignment="1">
      <alignment vertical="center"/>
    </xf>
    <xf numFmtId="0" fontId="62" fillId="14" borderId="16" xfId="0" applyFont="1" applyFill="1" applyBorder="1" applyAlignment="1">
      <alignment vertical="center"/>
    </xf>
    <xf numFmtId="0" fontId="62" fillId="14" borderId="17" xfId="0" applyFont="1" applyFill="1" applyBorder="1" applyAlignment="1">
      <alignment vertical="center"/>
    </xf>
    <xf numFmtId="3" fontId="15" fillId="14" borderId="73" xfId="21" applyNumberFormat="1" applyFont="1" applyFill="1" applyBorder="1" applyAlignment="1" applyProtection="1">
      <alignment horizontal="right"/>
    </xf>
    <xf numFmtId="0" fontId="87" fillId="14" borderId="27" xfId="0" applyFont="1" applyFill="1" applyBorder="1" applyAlignment="1" applyProtection="1">
      <alignment vertical="center"/>
      <protection locked="0"/>
    </xf>
    <xf numFmtId="0" fontId="24" fillId="14" borderId="16" xfId="0" applyFont="1" applyFill="1" applyBorder="1" applyAlignment="1" applyProtection="1">
      <alignment vertical="center"/>
      <protection locked="0"/>
    </xf>
    <xf numFmtId="0" fontId="88" fillId="14" borderId="51" xfId="0" applyFont="1" applyFill="1" applyBorder="1" applyAlignment="1" applyProtection="1">
      <alignment vertical="center"/>
      <protection locked="0"/>
    </xf>
    <xf numFmtId="3" fontId="15" fillId="14" borderId="74" xfId="21" applyNumberFormat="1" applyFont="1" applyFill="1" applyBorder="1" applyAlignment="1" applyProtection="1">
      <alignment horizontal="right"/>
    </xf>
    <xf numFmtId="0" fontId="2" fillId="14" borderId="41" xfId="0" applyFont="1" applyFill="1" applyBorder="1" applyAlignment="1">
      <alignment vertical="center"/>
    </xf>
    <xf numFmtId="0" fontId="2" fillId="14" borderId="8" xfId="0" applyFont="1" applyFill="1" applyBorder="1"/>
    <xf numFmtId="0" fontId="2" fillId="14" borderId="71" xfId="0" applyFont="1" applyFill="1" applyBorder="1"/>
    <xf numFmtId="3" fontId="2" fillId="14" borderId="75" xfId="16" applyNumberFormat="1" applyFont="1" applyFill="1" applyBorder="1" applyAlignment="1" applyProtection="1">
      <protection locked="0"/>
    </xf>
    <xf numFmtId="0" fontId="3" fillId="14" borderId="76" xfId="0" applyFont="1" applyFill="1" applyBorder="1" applyAlignment="1">
      <alignment vertical="center"/>
    </xf>
    <xf numFmtId="0" fontId="3" fillId="14" borderId="77" xfId="0" applyFont="1" applyFill="1" applyBorder="1" applyAlignment="1">
      <alignment vertical="center"/>
    </xf>
    <xf numFmtId="0" fontId="3" fillId="14" borderId="13" xfId="0" applyFont="1" applyFill="1" applyBorder="1" applyAlignment="1">
      <alignment vertical="center"/>
    </xf>
    <xf numFmtId="3" fontId="89" fillId="14" borderId="78" xfId="21" applyNumberFormat="1" applyFont="1" applyFill="1" applyBorder="1" applyAlignment="1" applyProtection="1">
      <alignment horizontal="right"/>
    </xf>
    <xf numFmtId="0" fontId="2" fillId="14" borderId="13" xfId="0" applyFont="1" applyFill="1" applyBorder="1" applyAlignment="1">
      <alignment horizontal="justify" wrapText="1"/>
    </xf>
    <xf numFmtId="0" fontId="2" fillId="14" borderId="25" xfId="0" applyFont="1" applyFill="1" applyBorder="1"/>
    <xf numFmtId="0" fontId="2" fillId="14" borderId="26" xfId="0" applyFont="1" applyFill="1" applyBorder="1"/>
    <xf numFmtId="0" fontId="2" fillId="14" borderId="7" xfId="0" applyFont="1" applyFill="1" applyBorder="1"/>
    <xf numFmtId="173" fontId="19" fillId="15" borderId="78" xfId="16" applyNumberFormat="1" applyFont="1" applyFill="1" applyBorder="1" applyAlignment="1" applyProtection="1"/>
    <xf numFmtId="3" fontId="13" fillId="17" borderId="76" xfId="16" applyNumberFormat="1" applyFont="1" applyFill="1" applyBorder="1" applyAlignment="1" applyProtection="1">
      <protection locked="0"/>
    </xf>
    <xf numFmtId="3" fontId="63" fillId="15" borderId="79" xfId="16" applyNumberFormat="1" applyFont="1" applyFill="1" applyBorder="1" applyAlignment="1" applyProtection="1"/>
    <xf numFmtId="173" fontId="62" fillId="16" borderId="0" xfId="16" applyNumberFormat="1" applyFont="1" applyFill="1" applyBorder="1" applyAlignment="1" applyProtection="1">
      <protection locked="0"/>
    </xf>
    <xf numFmtId="173" fontId="19" fillId="15" borderId="12" xfId="16" applyNumberFormat="1" applyFont="1" applyFill="1" applyBorder="1" applyAlignment="1" applyProtection="1"/>
    <xf numFmtId="173" fontId="90" fillId="16" borderId="27" xfId="16" applyNumberFormat="1" applyFont="1" applyFill="1" applyBorder="1" applyAlignment="1" applyProtection="1">
      <protection locked="0"/>
    </xf>
    <xf numFmtId="173" fontId="64" fillId="15" borderId="15" xfId="16" applyNumberFormat="1" applyFont="1" applyFill="1" applyBorder="1" applyAlignment="1" applyProtection="1"/>
    <xf numFmtId="173" fontId="90" fillId="16" borderId="80" xfId="16" applyNumberFormat="1" applyFont="1" applyFill="1" applyBorder="1" applyAlignment="1" applyProtection="1"/>
    <xf numFmtId="173" fontId="19" fillId="14" borderId="78" xfId="16" applyNumberFormat="1" applyFont="1" applyFill="1" applyBorder="1" applyAlignment="1" applyProtection="1"/>
    <xf numFmtId="3" fontId="13" fillId="14" borderId="76" xfId="16" applyNumberFormat="1" applyFont="1" applyFill="1" applyBorder="1" applyAlignment="1" applyProtection="1">
      <protection locked="0"/>
    </xf>
    <xf numFmtId="3" fontId="63" fillId="14" borderId="79" xfId="16" applyNumberFormat="1" applyFont="1" applyFill="1" applyBorder="1" applyAlignment="1" applyProtection="1"/>
    <xf numFmtId="173" fontId="62" fillId="14" borderId="0" xfId="16" applyNumberFormat="1" applyFont="1" applyFill="1" applyBorder="1" applyAlignment="1" applyProtection="1">
      <protection locked="0"/>
    </xf>
    <xf numFmtId="173" fontId="19" fillId="14" borderId="12" xfId="16" applyNumberFormat="1" applyFont="1" applyFill="1" applyBorder="1" applyAlignment="1" applyProtection="1"/>
    <xf numFmtId="173" fontId="90" fillId="14" borderId="27" xfId="16" applyNumberFormat="1" applyFont="1" applyFill="1" applyBorder="1" applyAlignment="1" applyProtection="1">
      <protection locked="0"/>
    </xf>
    <xf numFmtId="173" fontId="64" fillId="14" borderId="15" xfId="16" applyNumberFormat="1" applyFont="1" applyFill="1" applyBorder="1" applyAlignment="1" applyProtection="1"/>
    <xf numFmtId="3" fontId="13" fillId="14" borderId="81" xfId="16" applyNumberFormat="1" applyFont="1" applyFill="1" applyBorder="1" applyAlignment="1" applyProtection="1">
      <protection locked="0"/>
    </xf>
    <xf numFmtId="173" fontId="19" fillId="14" borderId="15" xfId="16" applyNumberFormat="1" applyFont="1" applyFill="1" applyBorder="1" applyAlignment="1" applyProtection="1"/>
    <xf numFmtId="0" fontId="7" fillId="16" borderId="0" xfId="0" applyFont="1" applyFill="1" applyAlignment="1">
      <alignment horizontal="right"/>
    </xf>
    <xf numFmtId="0" fontId="85" fillId="16" borderId="6" xfId="0" applyFont="1" applyFill="1" applyBorder="1" applyAlignment="1">
      <alignment horizontal="center" vertical="top" wrapText="1"/>
    </xf>
    <xf numFmtId="0" fontId="7" fillId="14" borderId="0" xfId="0" applyFont="1" applyFill="1" applyAlignment="1">
      <alignment horizontal="right"/>
    </xf>
    <xf numFmtId="0" fontId="85" fillId="14" borderId="6" xfId="0" applyFont="1" applyFill="1" applyBorder="1" applyAlignment="1">
      <alignment horizontal="center" vertical="top" wrapText="1"/>
    </xf>
    <xf numFmtId="0" fontId="7" fillId="15" borderId="82" xfId="0" applyFont="1" applyFill="1" applyBorder="1" applyAlignment="1">
      <alignment horizontal="left"/>
    </xf>
    <xf numFmtId="0" fontId="67" fillId="15" borderId="83" xfId="0" applyFont="1" applyFill="1" applyBorder="1" applyAlignment="1">
      <alignment vertical="top" wrapText="1"/>
    </xf>
    <xf numFmtId="0" fontId="7" fillId="14" borderId="82" xfId="0" applyFont="1" applyFill="1" applyBorder="1" applyAlignment="1">
      <alignment horizontal="left"/>
    </xf>
    <xf numFmtId="0" fontId="67" fillId="14" borderId="83" xfId="0" applyFont="1" applyFill="1" applyBorder="1" applyAlignment="1">
      <alignment vertical="top" wrapText="1"/>
    </xf>
    <xf numFmtId="0" fontId="2" fillId="15" borderId="37" xfId="0" applyFont="1" applyFill="1" applyBorder="1"/>
    <xf numFmtId="0" fontId="7" fillId="15" borderId="25" xfId="0" applyFont="1" applyFill="1" applyBorder="1"/>
    <xf numFmtId="0" fontId="2" fillId="14" borderId="37" xfId="0" applyFont="1" applyFill="1" applyBorder="1"/>
    <xf numFmtId="0" fontId="7" fillId="14" borderId="25" xfId="0" applyFont="1" applyFill="1" applyBorder="1"/>
    <xf numFmtId="0" fontId="7" fillId="16" borderId="6" xfId="0" applyFont="1" applyFill="1" applyBorder="1" applyAlignment="1">
      <alignment horizontal="left"/>
    </xf>
    <xf numFmtId="0" fontId="7" fillId="16" borderId="0" xfId="0" applyFont="1" applyFill="1" applyAlignment="1">
      <alignment horizontal="center"/>
    </xf>
    <xf numFmtId="0" fontId="7" fillId="16" borderId="8" xfId="0" applyFont="1" applyFill="1" applyBorder="1" applyAlignment="1">
      <alignment horizontal="center"/>
    </xf>
    <xf numFmtId="0" fontId="7" fillId="16" borderId="71" xfId="0" applyFont="1" applyFill="1" applyBorder="1" applyAlignment="1">
      <alignment horizontal="center"/>
    </xf>
    <xf numFmtId="0" fontId="7" fillId="14" borderId="6" xfId="0" applyFont="1" applyFill="1" applyBorder="1" applyAlignment="1">
      <alignment horizontal="left"/>
    </xf>
    <xf numFmtId="0" fontId="7" fillId="14" borderId="0" xfId="0" applyFont="1" applyFill="1" applyAlignment="1">
      <alignment horizontal="center"/>
    </xf>
    <xf numFmtId="0" fontId="7" fillId="14" borderId="8" xfId="0" applyFont="1" applyFill="1" applyBorder="1" applyAlignment="1">
      <alignment horizontal="center"/>
    </xf>
    <xf numFmtId="0" fontId="7" fillId="14" borderId="71" xfId="0" applyFont="1" applyFill="1" applyBorder="1" applyAlignment="1">
      <alignment horizontal="center"/>
    </xf>
    <xf numFmtId="173" fontId="60" fillId="16" borderId="84" xfId="16" applyNumberFormat="1" applyFont="1" applyFill="1" applyBorder="1" applyAlignment="1" applyProtection="1">
      <alignment horizontal="center"/>
    </xf>
    <xf numFmtId="173" fontId="60" fillId="16" borderId="73" xfId="16" applyNumberFormat="1" applyFont="1" applyFill="1" applyBorder="1" applyAlignment="1" applyProtection="1">
      <alignment horizontal="right"/>
    </xf>
    <xf numFmtId="173" fontId="60" fillId="16" borderId="66" xfId="16" applyNumberFormat="1" applyFont="1" applyFill="1" applyBorder="1" applyAlignment="1" applyProtection="1"/>
    <xf numFmtId="173" fontId="13" fillId="16" borderId="27" xfId="16" applyNumberFormat="1" applyFont="1" applyFill="1" applyBorder="1" applyAlignment="1" applyProtection="1">
      <protection locked="0"/>
    </xf>
    <xf numFmtId="173" fontId="13" fillId="16" borderId="85" xfId="16" applyNumberFormat="1" applyFont="1" applyFill="1" applyBorder="1" applyAlignment="1" applyProtection="1">
      <alignment horizontal="center"/>
      <protection locked="0"/>
    </xf>
    <xf numFmtId="173" fontId="63" fillId="16" borderId="86" xfId="16" applyNumberFormat="1" applyFont="1" applyFill="1" applyBorder="1" applyAlignment="1" applyProtection="1">
      <alignment horizontal="center"/>
    </xf>
    <xf numFmtId="173" fontId="13" fillId="16" borderId="86" xfId="16" applyNumberFormat="1" applyFont="1" applyFill="1" applyBorder="1" applyAlignment="1" applyProtection="1">
      <alignment horizontal="center"/>
    </xf>
    <xf numFmtId="0" fontId="64" fillId="16" borderId="42" xfId="0" applyFont="1" applyFill="1" applyBorder="1" applyAlignment="1">
      <alignment horizontal="left"/>
    </xf>
    <xf numFmtId="0" fontId="3" fillId="16" borderId="17" xfId="0" applyFont="1" applyFill="1" applyBorder="1" applyAlignment="1">
      <alignment horizontal="left"/>
    </xf>
    <xf numFmtId="0" fontId="3" fillId="16" borderId="51" xfId="0" applyFont="1" applyFill="1" applyBorder="1" applyAlignment="1">
      <alignment horizontal="left"/>
    </xf>
    <xf numFmtId="173" fontId="13" fillId="16" borderId="83" xfId="16" applyNumberFormat="1" applyFont="1" applyFill="1" applyBorder="1" applyAlignment="1" applyProtection="1">
      <alignment horizontal="center"/>
    </xf>
    <xf numFmtId="0" fontId="4" fillId="16" borderId="17" xfId="0" applyFont="1" applyFill="1" applyBorder="1" applyAlignment="1">
      <alignment horizontal="left"/>
    </xf>
    <xf numFmtId="173" fontId="63" fillId="16" borderId="27" xfId="16" applyNumberFormat="1" applyFont="1" applyFill="1" applyBorder="1" applyAlignment="1" applyProtection="1">
      <alignment horizontal="center"/>
      <protection locked="0"/>
    </xf>
    <xf numFmtId="173" fontId="63" fillId="18" borderId="27" xfId="16" applyNumberFormat="1" applyFont="1" applyFill="1" applyBorder="1" applyAlignment="1" applyProtection="1">
      <alignment horizontal="center"/>
      <protection locked="0"/>
    </xf>
    <xf numFmtId="173" fontId="91" fillId="16" borderId="15" xfId="16" applyNumberFormat="1" applyFont="1" applyFill="1" applyBorder="1" applyAlignment="1" applyProtection="1">
      <alignment horizontal="center" vertical="center"/>
    </xf>
    <xf numFmtId="173" fontId="13" fillId="16" borderId="5" xfId="16" applyNumberFormat="1" applyFont="1" applyFill="1" applyBorder="1" applyAlignment="1" applyProtection="1">
      <alignment horizontal="center"/>
      <protection locked="0"/>
    </xf>
    <xf numFmtId="173" fontId="63" fillId="16" borderId="2" xfId="16" applyNumberFormat="1" applyFont="1" applyFill="1" applyBorder="1" applyAlignment="1" applyProtection="1">
      <alignment horizontal="center"/>
      <protection locked="0"/>
    </xf>
    <xf numFmtId="173" fontId="63" fillId="18" borderId="2" xfId="16" applyNumberFormat="1" applyFont="1" applyFill="1" applyBorder="1" applyAlignment="1" applyProtection="1">
      <alignment horizontal="center"/>
      <protection locked="0"/>
    </xf>
    <xf numFmtId="173" fontId="60" fillId="14" borderId="84" xfId="16" applyNumberFormat="1" applyFont="1" applyFill="1" applyBorder="1" applyAlignment="1" applyProtection="1">
      <alignment horizontal="center"/>
    </xf>
    <xf numFmtId="173" fontId="60" fillId="14" borderId="73" xfId="16" applyNumberFormat="1" applyFont="1" applyFill="1" applyBorder="1" applyAlignment="1" applyProtection="1">
      <alignment horizontal="right"/>
    </xf>
    <xf numFmtId="173" fontId="60" fillId="14" borderId="66" xfId="16" applyNumberFormat="1" applyFont="1" applyFill="1" applyBorder="1" applyAlignment="1" applyProtection="1"/>
    <xf numFmtId="173" fontId="13" fillId="14" borderId="27" xfId="16" applyNumberFormat="1" applyFont="1" applyFill="1" applyBorder="1" applyAlignment="1" applyProtection="1">
      <protection locked="0"/>
    </xf>
    <xf numFmtId="173" fontId="13" fillId="14" borderId="85" xfId="16" applyNumberFormat="1" applyFont="1" applyFill="1" applyBorder="1" applyAlignment="1" applyProtection="1">
      <alignment horizontal="center"/>
      <protection locked="0"/>
    </xf>
    <xf numFmtId="173" fontId="63" fillId="14" borderId="86" xfId="16" applyNumberFormat="1" applyFont="1" applyFill="1" applyBorder="1" applyAlignment="1" applyProtection="1">
      <alignment horizontal="center"/>
    </xf>
    <xf numFmtId="173" fontId="13" fillId="14" borderId="86" xfId="16" applyNumberFormat="1" applyFont="1" applyFill="1" applyBorder="1" applyAlignment="1" applyProtection="1">
      <alignment horizontal="center"/>
    </xf>
    <xf numFmtId="0" fontId="64" fillId="14" borderId="42" xfId="0" applyFont="1" applyFill="1" applyBorder="1" applyAlignment="1">
      <alignment horizontal="left"/>
    </xf>
    <xf numFmtId="0" fontId="3" fillId="14" borderId="17" xfId="0" applyFont="1" applyFill="1" applyBorder="1" applyAlignment="1">
      <alignment horizontal="left"/>
    </xf>
    <xf numFmtId="0" fontId="3" fillId="14" borderId="51" xfId="0" applyFont="1" applyFill="1" applyBorder="1" applyAlignment="1">
      <alignment horizontal="left"/>
    </xf>
    <xf numFmtId="173" fontId="13" fillId="14" borderId="83" xfId="16" applyNumberFormat="1" applyFont="1" applyFill="1" applyBorder="1" applyAlignment="1" applyProtection="1">
      <alignment horizontal="center"/>
    </xf>
    <xf numFmtId="0" fontId="4" fillId="14" borderId="17" xfId="0" applyFont="1" applyFill="1" applyBorder="1" applyAlignment="1">
      <alignment horizontal="left"/>
    </xf>
    <xf numFmtId="173" fontId="63" fillId="14" borderId="27" xfId="16" applyNumberFormat="1" applyFont="1" applyFill="1" applyBorder="1" applyAlignment="1" applyProtection="1">
      <alignment horizontal="center"/>
      <protection locked="0"/>
    </xf>
    <xf numFmtId="173" fontId="91" fillId="14" borderId="15" xfId="16" applyNumberFormat="1" applyFont="1" applyFill="1" applyBorder="1" applyAlignment="1" applyProtection="1">
      <alignment horizontal="center" vertical="center"/>
    </xf>
    <xf numFmtId="1" fontId="92" fillId="16" borderId="2" xfId="16" applyNumberFormat="1" applyFont="1" applyFill="1" applyBorder="1" applyAlignment="1" applyProtection="1">
      <protection locked="0"/>
    </xf>
    <xf numFmtId="176" fontId="95" fillId="16" borderId="2" xfId="16" applyNumberFormat="1" applyFont="1" applyFill="1" applyBorder="1" applyAlignment="1" applyProtection="1">
      <protection locked="0"/>
    </xf>
    <xf numFmtId="173" fontId="19" fillId="16" borderId="2" xfId="16" applyNumberFormat="1" applyFont="1" applyFill="1" applyBorder="1" applyAlignment="1" applyProtection="1">
      <protection locked="0"/>
    </xf>
    <xf numFmtId="173" fontId="2" fillId="15" borderId="24" xfId="16" applyNumberFormat="1" applyFont="1" applyFill="1" applyBorder="1" applyAlignment="1" applyProtection="1"/>
    <xf numFmtId="173" fontId="15" fillId="16" borderId="87" xfId="16" applyNumberFormat="1" applyFont="1" applyFill="1" applyBorder="1" applyAlignment="1" applyProtection="1">
      <alignment horizontal="center" vertical="center"/>
      <protection locked="0"/>
    </xf>
    <xf numFmtId="173" fontId="2" fillId="15" borderId="18" xfId="16" applyNumberFormat="1" applyFont="1" applyFill="1" applyBorder="1" applyAlignment="1" applyProtection="1">
      <alignment horizontal="center" vertical="center"/>
    </xf>
    <xf numFmtId="173" fontId="94" fillId="15" borderId="64" xfId="16" applyNumberFormat="1" applyFont="1" applyFill="1" applyBorder="1" applyAlignment="1" applyProtection="1">
      <alignment vertical="center"/>
    </xf>
    <xf numFmtId="172" fontId="92" fillId="16" borderId="2" xfId="16" applyNumberFormat="1" applyFont="1" applyFill="1" applyBorder="1" applyAlignment="1" applyProtection="1">
      <protection locked="0"/>
    </xf>
    <xf numFmtId="173" fontId="62" fillId="15" borderId="24" xfId="16" applyNumberFormat="1" applyFont="1" applyFill="1" applyBorder="1" applyAlignment="1" applyProtection="1"/>
    <xf numFmtId="173" fontId="15" fillId="16" borderId="34" xfId="16" applyNumberFormat="1" applyFont="1" applyFill="1" applyBorder="1" applyAlignment="1" applyProtection="1">
      <alignment horizontal="center" vertical="top"/>
      <protection locked="0"/>
    </xf>
    <xf numFmtId="173" fontId="15" fillId="16" borderId="34" xfId="16" applyNumberFormat="1" applyFont="1" applyFill="1" applyBorder="1" applyAlignment="1" applyProtection="1">
      <protection locked="0"/>
    </xf>
    <xf numFmtId="173" fontId="3" fillId="16" borderId="2" xfId="16" applyNumberFormat="1" applyFont="1" applyFill="1" applyBorder="1" applyAlignment="1" applyProtection="1">
      <protection locked="0"/>
    </xf>
    <xf numFmtId="172" fontId="92" fillId="16" borderId="88" xfId="16" applyNumberFormat="1" applyFont="1" applyFill="1" applyBorder="1" applyAlignment="1" applyProtection="1">
      <protection locked="0"/>
    </xf>
    <xf numFmtId="176" fontId="95" fillId="16" borderId="88" xfId="16" applyNumberFormat="1" applyFont="1" applyFill="1" applyBorder="1" applyAlignment="1" applyProtection="1">
      <protection locked="0"/>
    </xf>
    <xf numFmtId="173" fontId="3" fillId="16" borderId="88" xfId="16" applyNumberFormat="1" applyFont="1" applyFill="1" applyBorder="1" applyAlignment="1" applyProtection="1">
      <protection locked="0"/>
    </xf>
    <xf numFmtId="172" fontId="93" fillId="17" borderId="89" xfId="16" applyNumberFormat="1" applyFont="1" applyFill="1" applyBorder="1" applyAlignment="1" applyProtection="1">
      <alignment vertical="center"/>
      <protection locked="0"/>
    </xf>
    <xf numFmtId="172" fontId="93" fillId="17" borderId="89" xfId="16" applyNumberFormat="1" applyFont="1" applyFill="1" applyBorder="1" applyAlignment="1" applyProtection="1">
      <alignment vertical="center"/>
    </xf>
    <xf numFmtId="176" fontId="139" fillId="17" borderId="89" xfId="16" applyNumberFormat="1" applyFont="1" applyFill="1" applyBorder="1" applyAlignment="1" applyProtection="1">
      <alignment horizontal="right" vertical="center"/>
      <protection locked="0"/>
    </xf>
    <xf numFmtId="173" fontId="64" fillId="14" borderId="89" xfId="0" applyNumberFormat="1" applyFont="1" applyFill="1" applyBorder="1" applyAlignment="1">
      <alignment horizontal="right" vertical="center"/>
    </xf>
    <xf numFmtId="173" fontId="64" fillId="15" borderId="90" xfId="16" applyNumberFormat="1" applyFont="1" applyFill="1" applyBorder="1" applyAlignment="1" applyProtection="1">
      <alignment vertical="center"/>
    </xf>
    <xf numFmtId="173" fontId="13" fillId="14" borderId="91" xfId="0" applyNumberFormat="1" applyFont="1" applyFill="1" applyBorder="1" applyAlignment="1">
      <alignment vertical="center"/>
    </xf>
    <xf numFmtId="173" fontId="139" fillId="15" borderId="44" xfId="16" applyNumberFormat="1" applyFont="1" applyFill="1" applyBorder="1" applyAlignment="1" applyProtection="1">
      <alignment horizontal="center" vertical="center"/>
    </xf>
    <xf numFmtId="173" fontId="98" fillId="15" borderId="65" xfId="16" applyNumberFormat="1" applyFont="1" applyFill="1" applyBorder="1" applyAlignment="1" applyProtection="1">
      <alignment vertical="center"/>
    </xf>
    <xf numFmtId="172" fontId="93" fillId="16" borderId="0" xfId="16" applyNumberFormat="1" applyFont="1" applyFill="1" applyBorder="1" applyAlignment="1" applyProtection="1">
      <protection locked="0"/>
    </xf>
    <xf numFmtId="172" fontId="93" fillId="16" borderId="0" xfId="16" applyNumberFormat="1" applyFont="1" applyFill="1" applyBorder="1" applyAlignment="1" applyProtection="1"/>
    <xf numFmtId="176" fontId="140" fillId="16" borderId="0" xfId="16" applyNumberFormat="1" applyFont="1" applyFill="1" applyBorder="1" applyAlignment="1" applyProtection="1">
      <alignment horizontal="right"/>
      <protection locked="0"/>
    </xf>
    <xf numFmtId="173" fontId="63" fillId="16" borderId="0" xfId="0" applyNumberFormat="1" applyFont="1" applyFill="1" applyAlignment="1">
      <alignment horizontal="right"/>
    </xf>
    <xf numFmtId="173" fontId="67" fillId="16" borderId="0" xfId="16" applyNumberFormat="1" applyFont="1" applyFill="1" applyBorder="1" applyAlignment="1" applyProtection="1">
      <alignment horizontal="center" vertical="center"/>
    </xf>
    <xf numFmtId="173" fontId="62" fillId="16" borderId="7" xfId="16" applyNumberFormat="1" applyFont="1" applyFill="1" applyBorder="1" applyAlignment="1" applyProtection="1">
      <alignment vertical="center"/>
    </xf>
    <xf numFmtId="173" fontId="2" fillId="16" borderId="2" xfId="16" applyNumberFormat="1" applyFont="1" applyFill="1" applyBorder="1" applyAlignment="1" applyProtection="1">
      <protection locked="0"/>
    </xf>
    <xf numFmtId="173" fontId="2" fillId="16" borderId="88" xfId="16" applyNumberFormat="1" applyFont="1" applyFill="1" applyBorder="1" applyAlignment="1" applyProtection="1">
      <protection locked="0"/>
    </xf>
    <xf numFmtId="172" fontId="93" fillId="17" borderId="5" xfId="16" applyNumberFormat="1" applyFont="1" applyFill="1" applyBorder="1" applyAlignment="1" applyProtection="1">
      <alignment vertical="center"/>
      <protection locked="0"/>
    </xf>
    <xf numFmtId="176" fontId="139" fillId="17" borderId="5" xfId="16" applyNumberFormat="1" applyFont="1" applyFill="1" applyBorder="1" applyAlignment="1" applyProtection="1">
      <alignment horizontal="right" vertical="center"/>
      <protection locked="0"/>
    </xf>
    <xf numFmtId="173" fontId="64" fillId="14" borderId="5" xfId="0" applyNumberFormat="1" applyFont="1" applyFill="1" applyBorder="1" applyAlignment="1">
      <alignment horizontal="right" vertical="center"/>
    </xf>
    <xf numFmtId="173" fontId="63" fillId="16" borderId="91" xfId="16" applyNumberFormat="1" applyFont="1" applyFill="1" applyBorder="1" applyAlignment="1" applyProtection="1">
      <alignment vertical="center"/>
    </xf>
    <xf numFmtId="173" fontId="92" fillId="15" borderId="44" xfId="16" applyNumberFormat="1" applyFont="1" applyFill="1" applyBorder="1" applyAlignment="1" applyProtection="1">
      <alignment horizontal="center" vertical="center"/>
    </xf>
    <xf numFmtId="173" fontId="62" fillId="16" borderId="0" xfId="16" applyNumberFormat="1" applyFont="1" applyFill="1" applyBorder="1" applyAlignment="1" applyProtection="1">
      <alignment horizontal="center" vertical="center"/>
    </xf>
    <xf numFmtId="173" fontId="2" fillId="16" borderId="24" xfId="16" applyNumberFormat="1" applyFont="1" applyFill="1" applyBorder="1" applyAlignment="1" applyProtection="1"/>
    <xf numFmtId="173" fontId="2" fillId="16" borderId="18" xfId="16" applyNumberFormat="1" applyFont="1" applyFill="1" applyBorder="1" applyAlignment="1" applyProtection="1">
      <alignment horizontal="center" vertical="center"/>
    </xf>
    <xf numFmtId="173" fontId="94" fillId="16" borderId="64" xfId="16" applyNumberFormat="1" applyFont="1" applyFill="1" applyBorder="1" applyAlignment="1" applyProtection="1">
      <alignment vertical="center"/>
    </xf>
    <xf numFmtId="173" fontId="62" fillId="16" borderId="24" xfId="16" applyNumberFormat="1" applyFont="1" applyFill="1" applyBorder="1" applyAlignment="1" applyProtection="1"/>
    <xf numFmtId="172" fontId="93" fillId="16" borderId="5" xfId="16" applyNumberFormat="1" applyFont="1" applyFill="1" applyBorder="1" applyAlignment="1" applyProtection="1">
      <alignment vertical="center"/>
      <protection locked="0"/>
    </xf>
    <xf numFmtId="172" fontId="93" fillId="16" borderId="5" xfId="16" applyNumberFormat="1" applyFont="1" applyFill="1" applyBorder="1" applyAlignment="1" applyProtection="1">
      <alignment vertical="center"/>
    </xf>
    <xf numFmtId="176" fontId="139" fillId="16" borderId="5" xfId="16" applyNumberFormat="1" applyFont="1" applyFill="1" applyBorder="1" applyAlignment="1" applyProtection="1">
      <alignment horizontal="right" vertical="center"/>
      <protection locked="0"/>
    </xf>
    <xf numFmtId="173" fontId="64" fillId="16" borderId="5" xfId="0" applyNumberFormat="1" applyFont="1" applyFill="1" applyBorder="1" applyAlignment="1">
      <alignment horizontal="right" vertical="center"/>
    </xf>
    <xf numFmtId="173" fontId="64" fillId="16" borderId="90" xfId="16" applyNumberFormat="1" applyFont="1" applyFill="1" applyBorder="1" applyAlignment="1" applyProtection="1">
      <alignment vertical="center"/>
    </xf>
    <xf numFmtId="173" fontId="13" fillId="16" borderId="91" xfId="0" applyNumberFormat="1" applyFont="1" applyFill="1" applyBorder="1" applyAlignment="1">
      <alignment vertical="center"/>
    </xf>
    <xf numFmtId="173" fontId="92" fillId="16" borderId="44" xfId="16" applyNumberFormat="1" applyFont="1" applyFill="1" applyBorder="1" applyAlignment="1" applyProtection="1">
      <alignment horizontal="center" vertical="center"/>
    </xf>
    <xf numFmtId="173" fontId="98" fillId="16" borderId="65" xfId="16" applyNumberFormat="1" applyFont="1" applyFill="1" applyBorder="1" applyAlignment="1" applyProtection="1">
      <alignment vertical="center"/>
    </xf>
    <xf numFmtId="1" fontId="92" fillId="14" borderId="2" xfId="16" applyNumberFormat="1" applyFont="1" applyFill="1" applyBorder="1" applyAlignment="1" applyProtection="1">
      <protection locked="0"/>
    </xf>
    <xf numFmtId="176" fontId="95" fillId="14" borderId="2" xfId="16" applyNumberFormat="1" applyFont="1" applyFill="1" applyBorder="1" applyAlignment="1" applyProtection="1">
      <protection locked="0"/>
    </xf>
    <xf numFmtId="173" fontId="19" fillId="14" borderId="2" xfId="16" applyNumberFormat="1" applyFont="1" applyFill="1" applyBorder="1" applyAlignment="1" applyProtection="1">
      <protection locked="0"/>
    </xf>
    <xf numFmtId="173" fontId="2" fillId="14" borderId="24" xfId="16" applyNumberFormat="1" applyFont="1" applyFill="1" applyBorder="1" applyAlignment="1" applyProtection="1"/>
    <xf numFmtId="173" fontId="15" fillId="14" borderId="87" xfId="16" applyNumberFormat="1" applyFont="1" applyFill="1" applyBorder="1" applyAlignment="1" applyProtection="1">
      <alignment horizontal="center" vertical="center"/>
      <protection locked="0"/>
    </xf>
    <xf numFmtId="173" fontId="2" fillId="14" borderId="18" xfId="16" applyNumberFormat="1" applyFont="1" applyFill="1" applyBorder="1" applyAlignment="1" applyProtection="1">
      <alignment horizontal="center" vertical="center"/>
    </xf>
    <xf numFmtId="173" fontId="94" fillId="14" borderId="64" xfId="16" applyNumberFormat="1" applyFont="1" applyFill="1" applyBorder="1" applyAlignment="1" applyProtection="1">
      <alignment vertical="center"/>
    </xf>
    <xf numFmtId="172" fontId="92" fillId="14" borderId="2" xfId="16" applyNumberFormat="1" applyFont="1" applyFill="1" applyBorder="1" applyAlignment="1" applyProtection="1">
      <protection locked="0"/>
    </xf>
    <xf numFmtId="173" fontId="62" fillId="14" borderId="24" xfId="16" applyNumberFormat="1" applyFont="1" applyFill="1" applyBorder="1" applyAlignment="1" applyProtection="1"/>
    <xf numFmtId="173" fontId="15" fillId="14" borderId="34" xfId="16" applyNumberFormat="1" applyFont="1" applyFill="1" applyBorder="1" applyAlignment="1" applyProtection="1">
      <alignment horizontal="center" vertical="top"/>
      <protection locked="0"/>
    </xf>
    <xf numFmtId="173" fontId="15" fillId="14" borderId="34" xfId="16" applyNumberFormat="1" applyFont="1" applyFill="1" applyBorder="1" applyAlignment="1" applyProtection="1">
      <protection locked="0"/>
    </xf>
    <xf numFmtId="173" fontId="3" fillId="14" borderId="2" xfId="16" applyNumberFormat="1" applyFont="1" applyFill="1" applyBorder="1" applyAlignment="1" applyProtection="1">
      <protection locked="0"/>
    </xf>
    <xf numFmtId="172" fontId="92" fillId="14" borderId="88" xfId="16" applyNumberFormat="1" applyFont="1" applyFill="1" applyBorder="1" applyAlignment="1" applyProtection="1">
      <protection locked="0"/>
    </xf>
    <xf numFmtId="176" fontId="95" fillId="14" borderId="88" xfId="16" applyNumberFormat="1" applyFont="1" applyFill="1" applyBorder="1" applyAlignment="1" applyProtection="1">
      <protection locked="0"/>
    </xf>
    <xf numFmtId="173" fontId="3" fillId="14" borderId="88" xfId="16" applyNumberFormat="1" applyFont="1" applyFill="1" applyBorder="1" applyAlignment="1" applyProtection="1">
      <protection locked="0"/>
    </xf>
    <xf numFmtId="172" fontId="93" fillId="14" borderId="5" xfId="16" applyNumberFormat="1" applyFont="1" applyFill="1" applyBorder="1" applyAlignment="1" applyProtection="1">
      <alignment vertical="center"/>
      <protection locked="0"/>
    </xf>
    <xf numFmtId="172" fontId="93" fillId="14" borderId="5" xfId="16" applyNumberFormat="1" applyFont="1" applyFill="1" applyBorder="1" applyAlignment="1" applyProtection="1">
      <alignment vertical="center"/>
    </xf>
    <xf numFmtId="176" fontId="139" fillId="14" borderId="5" xfId="16" applyNumberFormat="1" applyFont="1" applyFill="1" applyBorder="1" applyAlignment="1" applyProtection="1">
      <alignment horizontal="right" vertical="center"/>
      <protection locked="0"/>
    </xf>
    <xf numFmtId="173" fontId="64" fillId="14" borderId="90" xfId="16" applyNumberFormat="1" applyFont="1" applyFill="1" applyBorder="1" applyAlignment="1" applyProtection="1">
      <alignment vertical="center"/>
    </xf>
    <xf numFmtId="173" fontId="92" fillId="14" borderId="44" xfId="16" applyNumberFormat="1" applyFont="1" applyFill="1" applyBorder="1" applyAlignment="1" applyProtection="1">
      <alignment horizontal="center" vertical="center"/>
    </xf>
    <xf numFmtId="173" fontId="98" fillId="14" borderId="65" xfId="16" applyNumberFormat="1" applyFont="1" applyFill="1" applyBorder="1" applyAlignment="1" applyProtection="1">
      <alignment vertical="center"/>
    </xf>
    <xf numFmtId="172" fontId="93" fillId="14" borderId="0" xfId="16" applyNumberFormat="1" applyFont="1" applyFill="1" applyBorder="1" applyAlignment="1" applyProtection="1">
      <protection locked="0"/>
    </xf>
    <xf numFmtId="172" fontId="93" fillId="14" borderId="0" xfId="16" applyNumberFormat="1" applyFont="1" applyFill="1" applyBorder="1" applyAlignment="1" applyProtection="1"/>
    <xf numFmtId="176" fontId="140" fillId="14" borderId="0" xfId="16" applyNumberFormat="1" applyFont="1" applyFill="1" applyBorder="1" applyAlignment="1" applyProtection="1">
      <alignment horizontal="right"/>
      <protection locked="0"/>
    </xf>
    <xf numFmtId="173" fontId="63" fillId="14" borderId="0" xfId="0" applyNumberFormat="1" applyFont="1" applyFill="1" applyAlignment="1">
      <alignment horizontal="right"/>
    </xf>
    <xf numFmtId="173" fontId="62" fillId="14" borderId="0" xfId="16" applyNumberFormat="1" applyFont="1" applyFill="1" applyBorder="1" applyAlignment="1" applyProtection="1">
      <alignment horizontal="center" vertical="center"/>
    </xf>
    <xf numFmtId="173" fontId="62" fillId="14" borderId="7" xfId="16" applyNumberFormat="1" applyFont="1" applyFill="1" applyBorder="1" applyAlignment="1" applyProtection="1">
      <alignment vertical="center"/>
    </xf>
    <xf numFmtId="172" fontId="93" fillId="14" borderId="89" xfId="16" applyNumberFormat="1" applyFont="1" applyFill="1" applyBorder="1" applyAlignment="1" applyProtection="1">
      <alignment vertical="center"/>
      <protection locked="0"/>
    </xf>
    <xf numFmtId="172" fontId="93" fillId="14" borderId="89" xfId="16" applyNumberFormat="1" applyFont="1" applyFill="1" applyBorder="1" applyAlignment="1" applyProtection="1">
      <alignment vertical="center"/>
    </xf>
    <xf numFmtId="176" fontId="139" fillId="14" borderId="89" xfId="16" applyNumberFormat="1" applyFont="1" applyFill="1" applyBorder="1" applyAlignment="1" applyProtection="1">
      <alignment horizontal="right" vertical="center"/>
      <protection locked="0"/>
    </xf>
    <xf numFmtId="173" fontId="139" fillId="14" borderId="44" xfId="16" applyNumberFormat="1" applyFont="1" applyFill="1" applyBorder="1" applyAlignment="1" applyProtection="1">
      <alignment horizontal="center" vertical="center"/>
    </xf>
    <xf numFmtId="173" fontId="67" fillId="14" borderId="0" xfId="16" applyNumberFormat="1" applyFont="1" applyFill="1" applyBorder="1" applyAlignment="1" applyProtection="1">
      <alignment horizontal="center" vertical="center"/>
    </xf>
    <xf numFmtId="173" fontId="64" fillId="14" borderId="24" xfId="16" applyNumberFormat="1" applyFont="1" applyFill="1" applyBorder="1" applyAlignment="1" applyProtection="1">
      <alignment vertical="center"/>
    </xf>
    <xf numFmtId="173" fontId="63" fillId="14" borderId="91" xfId="0" applyNumberFormat="1" applyFont="1" applyFill="1" applyBorder="1" applyAlignment="1">
      <alignment vertical="center"/>
    </xf>
    <xf numFmtId="173" fontId="67" fillId="14" borderId="7" xfId="16" applyNumberFormat="1" applyFont="1" applyFill="1" applyBorder="1" applyAlignment="1" applyProtection="1">
      <alignment vertical="center"/>
    </xf>
    <xf numFmtId="1" fontId="92" fillId="14" borderId="92" xfId="16" applyNumberFormat="1" applyFont="1" applyFill="1" applyBorder="1" applyAlignment="1" applyProtection="1">
      <protection locked="0"/>
    </xf>
    <xf numFmtId="173" fontId="2" fillId="14" borderId="93" xfId="16" applyNumberFormat="1" applyFont="1" applyFill="1" applyBorder="1" applyAlignment="1" applyProtection="1">
      <protection locked="0"/>
    </xf>
    <xf numFmtId="172" fontId="92" fillId="14" borderId="94" xfId="16" applyNumberFormat="1" applyFont="1" applyFill="1" applyBorder="1" applyAlignment="1" applyProtection="1">
      <protection locked="0"/>
    </xf>
    <xf numFmtId="173" fontId="19" fillId="14" borderId="95" xfId="16" applyNumberFormat="1" applyFont="1" applyFill="1" applyBorder="1" applyAlignment="1" applyProtection="1">
      <protection locked="0"/>
    </xf>
    <xf numFmtId="173" fontId="2" fillId="14" borderId="34" xfId="16" applyNumberFormat="1" applyFont="1" applyFill="1" applyBorder="1" applyAlignment="1" applyProtection="1">
      <protection locked="0"/>
    </xf>
    <xf numFmtId="172" fontId="97" fillId="14" borderId="94" xfId="16" applyNumberFormat="1" applyFont="1" applyFill="1" applyBorder="1" applyAlignment="1" applyProtection="1">
      <protection locked="0"/>
    </xf>
    <xf numFmtId="0" fontId="13" fillId="14" borderId="94" xfId="0" applyFont="1" applyFill="1" applyBorder="1" applyProtection="1">
      <protection locked="0"/>
    </xf>
    <xf numFmtId="173" fontId="3" fillId="14" borderId="95" xfId="16" applyNumberFormat="1" applyFont="1" applyFill="1" applyBorder="1" applyAlignment="1" applyProtection="1">
      <protection locked="0"/>
    </xf>
    <xf numFmtId="173" fontId="62" fillId="14" borderId="34" xfId="16" applyNumberFormat="1" applyFont="1" applyFill="1" applyBorder="1" applyAlignment="1" applyProtection="1">
      <protection locked="0"/>
    </xf>
    <xf numFmtId="0" fontId="13" fillId="14" borderId="96" xfId="0" applyFont="1" applyFill="1" applyBorder="1" applyProtection="1">
      <protection locked="0"/>
    </xf>
    <xf numFmtId="173" fontId="3" fillId="14" borderId="97" xfId="16" applyNumberFormat="1" applyFont="1" applyFill="1" applyBorder="1" applyAlignment="1" applyProtection="1">
      <protection locked="0"/>
    </xf>
    <xf numFmtId="0" fontId="2" fillId="14" borderId="89" xfId="0" applyFont="1" applyFill="1" applyBorder="1" applyAlignment="1">
      <alignment vertical="center"/>
    </xf>
    <xf numFmtId="0" fontId="63" fillId="14" borderId="89" xfId="0" applyFont="1" applyFill="1" applyBorder="1" applyAlignment="1">
      <alignment horizontal="right" vertical="center"/>
    </xf>
    <xf numFmtId="173" fontId="19" fillId="14" borderId="98" xfId="16" applyNumberFormat="1" applyFont="1" applyFill="1" applyBorder="1" applyAlignment="1" applyProtection="1">
      <alignment vertical="center"/>
    </xf>
    <xf numFmtId="173" fontId="13" fillId="14" borderId="99" xfId="0" applyNumberFormat="1" applyFont="1" applyFill="1" applyBorder="1" applyAlignment="1">
      <alignment vertical="center"/>
    </xf>
    <xf numFmtId="0" fontId="3" fillId="14" borderId="0" xfId="0" applyFont="1" applyFill="1" applyAlignment="1">
      <alignment horizontal="right"/>
    </xf>
    <xf numFmtId="173" fontId="63" fillId="19" borderId="0" xfId="0" applyNumberFormat="1" applyFont="1" applyFill="1" applyAlignment="1">
      <alignment horizontal="right"/>
    </xf>
    <xf numFmtId="0" fontId="63" fillId="16" borderId="6" xfId="0" applyFont="1" applyFill="1" applyBorder="1" applyAlignment="1">
      <alignment horizontal="right" wrapText="1"/>
    </xf>
    <xf numFmtId="0" fontId="63" fillId="16" borderId="0" xfId="0" applyFont="1" applyFill="1" applyAlignment="1">
      <alignment horizontal="right" wrapText="1"/>
    </xf>
    <xf numFmtId="173" fontId="63" fillId="16" borderId="0" xfId="16" applyNumberFormat="1" applyFont="1" applyFill="1" applyBorder="1" applyAlignment="1" applyProtection="1">
      <alignment horizontal="center"/>
    </xf>
    <xf numFmtId="175" fontId="64" fillId="16" borderId="0" xfId="18" applyNumberFormat="1" applyFont="1" applyFill="1" applyBorder="1" applyAlignment="1" applyProtection="1">
      <alignment horizontal="center"/>
    </xf>
    <xf numFmtId="0" fontId="63" fillId="14" borderId="6" xfId="0" applyFont="1" applyFill="1" applyBorder="1" applyAlignment="1">
      <alignment horizontal="right" wrapText="1"/>
    </xf>
    <xf numFmtId="0" fontId="63" fillId="14" borderId="0" xfId="0" applyFont="1" applyFill="1" applyAlignment="1">
      <alignment horizontal="right" wrapText="1"/>
    </xf>
    <xf numFmtId="173" fontId="63" fillId="14" borderId="0" xfId="16" applyNumberFormat="1" applyFont="1" applyFill="1" applyBorder="1" applyAlignment="1" applyProtection="1">
      <alignment horizontal="center"/>
    </xf>
    <xf numFmtId="175" fontId="64" fillId="14" borderId="0" xfId="18" applyNumberFormat="1" applyFont="1" applyFill="1" applyBorder="1" applyAlignment="1" applyProtection="1">
      <alignment horizontal="center"/>
    </xf>
    <xf numFmtId="0" fontId="63" fillId="14" borderId="100" xfId="0" applyFont="1" applyFill="1" applyBorder="1" applyAlignment="1">
      <alignment horizontal="right" wrapText="1"/>
    </xf>
    <xf numFmtId="0" fontId="3" fillId="16" borderId="12" xfId="0" applyFont="1" applyFill="1" applyBorder="1" applyAlignment="1">
      <alignment horizontal="right" vertical="center"/>
    </xf>
    <xf numFmtId="0" fontId="3" fillId="16" borderId="13" xfId="0" applyFont="1" applyFill="1" applyBorder="1" applyAlignment="1">
      <alignment horizontal="right" vertical="center"/>
    </xf>
    <xf numFmtId="171" fontId="19" fillId="16" borderId="13" xfId="0" applyNumberFormat="1" applyFont="1" applyFill="1" applyBorder="1" applyAlignment="1">
      <alignment horizontal="left"/>
    </xf>
    <xf numFmtId="0" fontId="19" fillId="16" borderId="13" xfId="0" applyFont="1" applyFill="1" applyBorder="1" applyAlignment="1">
      <alignment horizontal="left"/>
    </xf>
    <xf numFmtId="0" fontId="19" fillId="16" borderId="15" xfId="0" applyFont="1" applyFill="1" applyBorder="1" applyAlignment="1">
      <alignment horizontal="left"/>
    </xf>
    <xf numFmtId="176" fontId="93" fillId="16" borderId="0" xfId="16" applyNumberFormat="1" applyFont="1" applyFill="1" applyBorder="1" applyAlignment="1" applyProtection="1">
      <protection locked="0"/>
    </xf>
    <xf numFmtId="0" fontId="2" fillId="16" borderId="0" xfId="0" applyFont="1" applyFill="1"/>
    <xf numFmtId="0" fontId="3" fillId="16" borderId="0" xfId="0" applyFont="1" applyFill="1"/>
    <xf numFmtId="0" fontId="2" fillId="16" borderId="0" xfId="0" applyFont="1" applyFill="1" applyAlignment="1">
      <alignment horizontal="center" vertical="top"/>
    </xf>
    <xf numFmtId="0" fontId="2" fillId="16" borderId="55" xfId="0" applyFont="1" applyFill="1" applyBorder="1"/>
    <xf numFmtId="0" fontId="3" fillId="14" borderId="12" xfId="0" applyFont="1" applyFill="1" applyBorder="1" applyAlignment="1">
      <alignment horizontal="right" vertical="center"/>
    </xf>
    <xf numFmtId="0" fontId="3" fillId="14" borderId="13" xfId="0" applyFont="1" applyFill="1" applyBorder="1" applyAlignment="1">
      <alignment horizontal="right" vertical="center"/>
    </xf>
    <xf numFmtId="171" fontId="19" fillId="14" borderId="13" xfId="0" applyNumberFormat="1" applyFont="1" applyFill="1" applyBorder="1" applyAlignment="1">
      <alignment horizontal="left"/>
    </xf>
    <xf numFmtId="0" fontId="19" fillId="14" borderId="13" xfId="0" applyFont="1" applyFill="1" applyBorder="1" applyAlignment="1">
      <alignment horizontal="left"/>
    </xf>
    <xf numFmtId="0" fontId="19" fillId="14" borderId="15" xfId="0" applyFont="1" applyFill="1" applyBorder="1" applyAlignment="1">
      <alignment horizontal="left"/>
    </xf>
    <xf numFmtId="176" fontId="93" fillId="14" borderId="0" xfId="16" applyNumberFormat="1" applyFont="1" applyFill="1" applyBorder="1" applyAlignment="1" applyProtection="1">
      <protection locked="0"/>
    </xf>
    <xf numFmtId="0" fontId="2" fillId="14" borderId="0" xfId="0" applyFont="1" applyFill="1" applyAlignment="1">
      <alignment horizontal="center" vertical="top"/>
    </xf>
    <xf numFmtId="0" fontId="2" fillId="14" borderId="55" xfId="0" applyFont="1" applyFill="1" applyBorder="1"/>
    <xf numFmtId="0" fontId="63" fillId="14" borderId="37" xfId="0" applyFont="1" applyFill="1" applyBorder="1" applyAlignment="1">
      <alignment horizontal="right" wrapText="1"/>
    </xf>
    <xf numFmtId="0" fontId="63" fillId="14" borderId="25" xfId="0" applyFont="1" applyFill="1" applyBorder="1" applyAlignment="1">
      <alignment horizontal="right" wrapText="1"/>
    </xf>
    <xf numFmtId="173" fontId="63" fillId="14" borderId="25" xfId="16" applyNumberFormat="1" applyFont="1" applyFill="1" applyBorder="1" applyAlignment="1" applyProtection="1">
      <alignment horizontal="center"/>
    </xf>
    <xf numFmtId="175" fontId="64" fillId="14" borderId="25" xfId="18" applyNumberFormat="1" applyFont="1" applyFill="1" applyBorder="1" applyAlignment="1" applyProtection="1">
      <alignment horizontal="center"/>
    </xf>
    <xf numFmtId="173" fontId="2" fillId="14" borderId="25" xfId="0" applyNumberFormat="1" applyFont="1" applyFill="1" applyBorder="1"/>
    <xf numFmtId="0" fontId="2" fillId="14" borderId="25" xfId="0" applyFont="1" applyFill="1" applyBorder="1" applyAlignment="1">
      <alignment horizontal="center" vertical="top"/>
    </xf>
    <xf numFmtId="0" fontId="2" fillId="16" borderId="6" xfId="0" applyFont="1" applyFill="1" applyBorder="1"/>
    <xf numFmtId="175" fontId="62" fillId="16" borderId="0" xfId="18" applyNumberFormat="1" applyFont="1" applyFill="1" applyBorder="1" applyAlignment="1" applyProtection="1">
      <alignment horizontal="center"/>
    </xf>
    <xf numFmtId="0" fontId="63" fillId="16" borderId="0" xfId="0" applyFont="1" applyFill="1" applyAlignment="1">
      <alignment horizontal="center" vertical="center"/>
    </xf>
    <xf numFmtId="9" fontId="99" fillId="16" borderId="0" xfId="0" applyNumberFormat="1" applyFont="1" applyFill="1" applyAlignment="1">
      <alignment vertical="center"/>
    </xf>
    <xf numFmtId="0" fontId="2" fillId="16" borderId="7" xfId="0" applyFont="1" applyFill="1" applyBorder="1"/>
    <xf numFmtId="0" fontId="2" fillId="14" borderId="6" xfId="0" applyFont="1" applyFill="1" applyBorder="1"/>
    <xf numFmtId="175" fontId="62" fillId="14" borderId="0" xfId="18" applyNumberFormat="1" applyFont="1" applyFill="1" applyBorder="1" applyAlignment="1" applyProtection="1">
      <alignment horizontal="center"/>
    </xf>
    <xf numFmtId="0" fontId="63" fillId="14" borderId="0" xfId="0" applyFont="1" applyFill="1" applyAlignment="1">
      <alignment horizontal="center" vertical="center"/>
    </xf>
    <xf numFmtId="9" fontId="99" fillId="14" borderId="0" xfId="0" applyNumberFormat="1" applyFont="1" applyFill="1" applyAlignment="1">
      <alignment vertical="center"/>
    </xf>
    <xf numFmtId="173" fontId="19" fillId="16" borderId="36" xfId="16" applyNumberFormat="1" applyFont="1" applyFill="1" applyBorder="1" applyAlignment="1" applyProtection="1">
      <alignment horizontal="center"/>
    </xf>
    <xf numFmtId="173" fontId="19" fillId="16" borderId="25" xfId="16" applyNumberFormat="1" applyFont="1" applyFill="1" applyBorder="1" applyAlignment="1" applyProtection="1">
      <alignment horizontal="center"/>
    </xf>
    <xf numFmtId="173" fontId="19" fillId="16" borderId="25" xfId="16" applyNumberFormat="1" applyFont="1" applyFill="1" applyBorder="1" applyAlignment="1" applyProtection="1">
      <alignment horizontal="center" vertical="center"/>
      <protection locked="0"/>
    </xf>
    <xf numFmtId="173" fontId="64" fillId="16" borderId="25" xfId="16" applyNumberFormat="1" applyFont="1" applyFill="1" applyBorder="1" applyAlignment="1" applyProtection="1">
      <alignment horizontal="center" vertical="center"/>
    </xf>
    <xf numFmtId="0" fontId="2" fillId="16" borderId="26" xfId="0" applyFont="1" applyFill="1" applyBorder="1" applyAlignment="1">
      <alignment horizontal="center"/>
    </xf>
    <xf numFmtId="0" fontId="2" fillId="16" borderId="0" xfId="0" applyFont="1" applyFill="1" applyAlignment="1">
      <alignment horizontal="center"/>
    </xf>
    <xf numFmtId="0" fontId="7" fillId="16" borderId="31" xfId="0" applyFont="1" applyFill="1" applyBorder="1" applyAlignment="1">
      <alignment horizontal="left" vertical="center"/>
    </xf>
    <xf numFmtId="0" fontId="64" fillId="16" borderId="0" xfId="0" applyFont="1" applyFill="1"/>
    <xf numFmtId="0" fontId="64" fillId="16" borderId="7" xfId="0" applyFont="1" applyFill="1" applyBorder="1"/>
    <xf numFmtId="0" fontId="0" fillId="16" borderId="7" xfId="0" applyFill="1" applyBorder="1"/>
    <xf numFmtId="0" fontId="3" fillId="16" borderId="101" xfId="0" applyFont="1" applyFill="1" applyBorder="1" applyAlignment="1">
      <alignment horizontal="center"/>
    </xf>
    <xf numFmtId="0" fontId="3" fillId="16" borderId="102" xfId="0" applyFont="1" applyFill="1" applyBorder="1" applyAlignment="1">
      <alignment horizontal="center"/>
    </xf>
    <xf numFmtId="0" fontId="2" fillId="16" borderId="7" xfId="0" applyFont="1" applyFill="1" applyBorder="1" applyAlignment="1">
      <alignment horizontal="center"/>
    </xf>
    <xf numFmtId="0" fontId="62" fillId="16" borderId="0" xfId="0" applyFont="1" applyFill="1" applyAlignment="1">
      <alignment horizontal="center"/>
    </xf>
    <xf numFmtId="0" fontId="62" fillId="16" borderId="72" xfId="0" applyFont="1" applyFill="1" applyBorder="1" applyAlignment="1">
      <alignment horizontal="center"/>
    </xf>
    <xf numFmtId="0" fontId="21" fillId="14" borderId="5" xfId="0" applyFont="1" applyFill="1" applyBorder="1"/>
    <xf numFmtId="178" fontId="15" fillId="16" borderId="2" xfId="0" applyNumberFormat="1" applyFont="1" applyFill="1" applyBorder="1" applyAlignment="1">
      <alignment horizontal="center" vertical="center"/>
    </xf>
    <xf numFmtId="173" fontId="2" fillId="14" borderId="0" xfId="0" applyNumberFormat="1" applyFont="1" applyFill="1"/>
    <xf numFmtId="178" fontId="62" fillId="16" borderId="0" xfId="0" applyNumberFormat="1" applyFont="1" applyFill="1" applyAlignment="1">
      <alignment horizontal="center" vertical="center"/>
    </xf>
    <xf numFmtId="165" fontId="62" fillId="16" borderId="0" xfId="19" applyFont="1" applyFill="1" applyBorder="1" applyAlignment="1" applyProtection="1">
      <alignment wrapText="1"/>
    </xf>
    <xf numFmtId="173" fontId="15" fillId="16" borderId="0" xfId="16" applyNumberFormat="1" applyFont="1" applyFill="1" applyBorder="1" applyAlignment="1" applyProtection="1">
      <alignment wrapText="1"/>
    </xf>
    <xf numFmtId="0" fontId="141" fillId="14" borderId="0" xfId="0" applyFont="1" applyFill="1"/>
    <xf numFmtId="178" fontId="15" fillId="16" borderId="3" xfId="0" applyNumberFormat="1" applyFont="1" applyFill="1" applyBorder="1" applyAlignment="1">
      <alignment horizontal="center" vertical="center"/>
    </xf>
    <xf numFmtId="0" fontId="62" fillId="16" borderId="25" xfId="0" applyFont="1" applyFill="1" applyBorder="1" applyAlignment="1">
      <alignment horizontal="center"/>
    </xf>
    <xf numFmtId="178" fontId="62" fillId="16" borderId="25" xfId="0" applyNumberFormat="1" applyFont="1" applyFill="1" applyBorder="1" applyAlignment="1">
      <alignment horizontal="center" vertical="center"/>
    </xf>
    <xf numFmtId="165" fontId="62" fillId="16" borderId="25" xfId="19" applyFont="1" applyFill="1" applyBorder="1" applyAlignment="1" applyProtection="1">
      <alignment wrapText="1"/>
    </xf>
    <xf numFmtId="173" fontId="15" fillId="16" borderId="25" xfId="16" applyNumberFormat="1" applyFont="1" applyFill="1" applyBorder="1" applyAlignment="1" applyProtection="1">
      <alignment wrapText="1"/>
    </xf>
    <xf numFmtId="171" fontId="15" fillId="16" borderId="103" xfId="19" applyNumberFormat="1" applyFont="1" applyFill="1" applyBorder="1" applyAlignment="1" applyProtection="1">
      <alignment horizontal="center"/>
    </xf>
    <xf numFmtId="171" fontId="15" fillId="16" borderId="74" xfId="19" applyNumberFormat="1" applyFont="1" applyFill="1" applyBorder="1" applyAlignment="1" applyProtection="1">
      <alignment horizontal="center"/>
    </xf>
    <xf numFmtId="9" fontId="99" fillId="17" borderId="46" xfId="0" applyNumberFormat="1" applyFont="1" applyFill="1" applyBorder="1" applyAlignment="1">
      <alignment horizontal="right" vertical="center"/>
    </xf>
    <xf numFmtId="177" fontId="67" fillId="16" borderId="6" xfId="0" applyNumberFormat="1" applyFont="1" applyFill="1" applyBorder="1" applyAlignment="1">
      <alignment horizontal="center"/>
    </xf>
    <xf numFmtId="177" fontId="67" fillId="16" borderId="0" xfId="0" applyNumberFormat="1" applyFont="1" applyFill="1" applyAlignment="1">
      <alignment horizontal="center"/>
    </xf>
    <xf numFmtId="171" fontId="15" fillId="16" borderId="0" xfId="0" applyNumberFormat="1" applyFont="1" applyFill="1" applyAlignment="1">
      <alignment horizontal="center"/>
    </xf>
    <xf numFmtId="0" fontId="67" fillId="16" borderId="0" xfId="0" applyFont="1" applyFill="1" applyAlignment="1">
      <alignment horizontal="center"/>
    </xf>
    <xf numFmtId="0" fontId="67" fillId="17" borderId="0" xfId="0" applyFont="1" applyFill="1" applyAlignment="1">
      <alignment horizontal="center"/>
    </xf>
    <xf numFmtId="0" fontId="67" fillId="17" borderId="7" xfId="0" applyFont="1" applyFill="1" applyBorder="1" applyAlignment="1">
      <alignment horizontal="center"/>
    </xf>
    <xf numFmtId="0" fontId="100" fillId="16" borderId="104" xfId="0" applyFont="1" applyFill="1" applyBorder="1"/>
    <xf numFmtId="0" fontId="67" fillId="16" borderId="70" xfId="0" applyFont="1" applyFill="1" applyBorder="1"/>
    <xf numFmtId="0" fontId="67" fillId="16" borderId="55" xfId="0" applyFont="1" applyFill="1" applyBorder="1"/>
    <xf numFmtId="0" fontId="2" fillId="16" borderId="12" xfId="0" applyFont="1" applyFill="1" applyBorder="1"/>
    <xf numFmtId="0" fontId="21" fillId="14" borderId="0" xfId="0" applyFont="1" applyFill="1"/>
    <xf numFmtId="9" fontId="99" fillId="16" borderId="46" xfId="0" applyNumberFormat="1" applyFont="1" applyFill="1" applyBorder="1" applyAlignment="1">
      <alignment horizontal="right" vertical="center"/>
    </xf>
    <xf numFmtId="0" fontId="67" fillId="16" borderId="7" xfId="0" applyFont="1" applyFill="1" applyBorder="1" applyAlignment="1">
      <alignment horizontal="center"/>
    </xf>
    <xf numFmtId="173" fontId="19" fillId="14" borderId="36" xfId="16" applyNumberFormat="1" applyFont="1" applyFill="1" applyBorder="1" applyAlignment="1" applyProtection="1">
      <alignment horizontal="center"/>
    </xf>
    <xf numFmtId="173" fontId="19" fillId="14" borderId="25" xfId="16" applyNumberFormat="1" applyFont="1" applyFill="1" applyBorder="1" applyAlignment="1" applyProtection="1">
      <alignment horizontal="center"/>
    </xf>
    <xf numFmtId="173" fontId="19" fillId="14" borderId="25" xfId="16" applyNumberFormat="1" applyFont="1" applyFill="1" applyBorder="1" applyAlignment="1" applyProtection="1">
      <alignment horizontal="center" vertical="center"/>
      <protection locked="0"/>
    </xf>
    <xf numFmtId="173" fontId="64" fillId="14" borderId="25" xfId="16" applyNumberFormat="1" applyFont="1" applyFill="1" applyBorder="1" applyAlignment="1" applyProtection="1">
      <alignment horizontal="center" vertical="center"/>
    </xf>
    <xf numFmtId="0" fontId="2" fillId="14" borderId="26" xfId="0" applyFont="1" applyFill="1" applyBorder="1" applyAlignment="1">
      <alignment horizontal="center"/>
    </xf>
    <xf numFmtId="0" fontId="2" fillId="14" borderId="0" xfId="0" applyFont="1" applyFill="1" applyAlignment="1">
      <alignment horizontal="center"/>
    </xf>
    <xf numFmtId="0" fontId="7" fillId="14" borderId="31" xfId="0" applyFont="1" applyFill="1" applyBorder="1" applyAlignment="1">
      <alignment horizontal="left" vertical="center"/>
    </xf>
    <xf numFmtId="0" fontId="64" fillId="14" borderId="0" xfId="0" applyFont="1" applyFill="1"/>
    <xf numFmtId="0" fontId="64" fillId="14" borderId="7" xfId="0" applyFont="1" applyFill="1" applyBorder="1"/>
    <xf numFmtId="0" fontId="3" fillId="14" borderId="101" xfId="0" applyFont="1" applyFill="1" applyBorder="1" applyAlignment="1">
      <alignment horizontal="center"/>
    </xf>
    <xf numFmtId="0" fontId="3" fillId="14" borderId="102" xfId="0" applyFont="1" applyFill="1" applyBorder="1" applyAlignment="1">
      <alignment horizontal="center"/>
    </xf>
    <xf numFmtId="0" fontId="2" fillId="14" borderId="7" xfId="0" applyFont="1" applyFill="1" applyBorder="1" applyAlignment="1">
      <alignment horizontal="center"/>
    </xf>
    <xf numFmtId="0" fontId="62" fillId="14" borderId="0" xfId="0" applyFont="1" applyFill="1" applyAlignment="1">
      <alignment horizontal="center"/>
    </xf>
    <xf numFmtId="0" fontId="62" fillId="14" borderId="72" xfId="0" applyFont="1" applyFill="1" applyBorder="1" applyAlignment="1">
      <alignment horizontal="center"/>
    </xf>
    <xf numFmtId="178" fontId="15" fillId="14" borderId="2" xfId="0" applyNumberFormat="1" applyFont="1" applyFill="1" applyBorder="1" applyAlignment="1">
      <alignment horizontal="center" vertical="center"/>
    </xf>
    <xf numFmtId="178" fontId="62" fillId="14" borderId="0" xfId="0" applyNumberFormat="1" applyFont="1" applyFill="1" applyAlignment="1">
      <alignment horizontal="center" vertical="center"/>
    </xf>
    <xf numFmtId="165" fontId="62" fillId="14" borderId="0" xfId="19" applyFont="1" applyFill="1" applyBorder="1" applyAlignment="1" applyProtection="1">
      <alignment wrapText="1"/>
    </xf>
    <xf numFmtId="173" fontId="15" fillId="14" borderId="0" xfId="16" applyNumberFormat="1" applyFont="1" applyFill="1" applyBorder="1" applyAlignment="1" applyProtection="1">
      <alignment wrapText="1"/>
    </xf>
    <xf numFmtId="178" fontId="15" fillId="14" borderId="3" xfId="0" applyNumberFormat="1" applyFont="1" applyFill="1" applyBorder="1" applyAlignment="1">
      <alignment horizontal="center" vertical="center"/>
    </xf>
    <xf numFmtId="0" fontId="62" fillId="14" borderId="25" xfId="0" applyFont="1" applyFill="1" applyBorder="1" applyAlignment="1">
      <alignment horizontal="center"/>
    </xf>
    <xf numFmtId="178" fontId="62" fillId="14" borderId="25" xfId="0" applyNumberFormat="1" applyFont="1" applyFill="1" applyBorder="1" applyAlignment="1">
      <alignment horizontal="center" vertical="center"/>
    </xf>
    <xf numFmtId="165" fontId="62" fillId="14" borderId="25" xfId="19" applyFont="1" applyFill="1" applyBorder="1" applyAlignment="1" applyProtection="1">
      <alignment wrapText="1"/>
    </xf>
    <xf numFmtId="173" fontId="15" fillId="14" borderId="25" xfId="16" applyNumberFormat="1" applyFont="1" applyFill="1" applyBorder="1" applyAlignment="1" applyProtection="1">
      <alignment wrapText="1"/>
    </xf>
    <xf numFmtId="171" fontId="15" fillId="14" borderId="103" xfId="19" applyNumberFormat="1" applyFont="1" applyFill="1" applyBorder="1" applyAlignment="1" applyProtection="1">
      <alignment horizontal="center"/>
    </xf>
    <xf numFmtId="171" fontId="15" fillId="14" borderId="74" xfId="19" applyNumberFormat="1" applyFont="1" applyFill="1" applyBorder="1" applyAlignment="1" applyProtection="1">
      <alignment horizontal="center"/>
    </xf>
    <xf numFmtId="9" fontId="99" fillId="14" borderId="46" xfId="0" applyNumberFormat="1" applyFont="1" applyFill="1" applyBorder="1" applyAlignment="1">
      <alignment horizontal="right" vertical="center"/>
    </xf>
    <xf numFmtId="177" fontId="67" fillId="14" borderId="6" xfId="0" applyNumberFormat="1" applyFont="1" applyFill="1" applyBorder="1" applyAlignment="1">
      <alignment horizontal="center"/>
    </xf>
    <xf numFmtId="177" fontId="67" fillId="14" borderId="0" xfId="0" applyNumberFormat="1" applyFont="1" applyFill="1" applyAlignment="1">
      <alignment horizontal="center"/>
    </xf>
    <xf numFmtId="171" fontId="15" fillId="14" borderId="0" xfId="0" applyNumberFormat="1" applyFont="1" applyFill="1" applyAlignment="1">
      <alignment horizontal="center"/>
    </xf>
    <xf numFmtId="0" fontId="67" fillId="14" borderId="0" xfId="0" applyFont="1" applyFill="1" applyAlignment="1">
      <alignment horizontal="center"/>
    </xf>
    <xf numFmtId="0" fontId="67" fillId="14" borderId="7" xfId="0" applyFont="1" applyFill="1" applyBorder="1" applyAlignment="1">
      <alignment horizontal="center"/>
    </xf>
    <xf numFmtId="0" fontId="100" fillId="14" borderId="104" xfId="0" applyFont="1" applyFill="1" applyBorder="1"/>
    <xf numFmtId="0" fontId="67" fillId="14" borderId="70" xfId="0" applyFont="1" applyFill="1" applyBorder="1"/>
    <xf numFmtId="0" fontId="67" fillId="14" borderId="55" xfId="0" applyFont="1" applyFill="1" applyBorder="1"/>
    <xf numFmtId="0" fontId="2" fillId="14" borderId="12" xfId="0" applyFont="1" applyFill="1" applyBorder="1"/>
    <xf numFmtId="0" fontId="2" fillId="14" borderId="15" xfId="0" applyFont="1" applyFill="1" applyBorder="1"/>
    <xf numFmtId="177" fontId="15" fillId="14" borderId="2" xfId="0" applyNumberFormat="1" applyFont="1" applyFill="1" applyBorder="1" applyAlignment="1">
      <alignment horizontal="center"/>
    </xf>
    <xf numFmtId="165" fontId="15" fillId="14" borderId="2" xfId="19" applyFont="1" applyFill="1" applyBorder="1" applyAlignment="1" applyProtection="1">
      <alignment horizontal="center"/>
    </xf>
    <xf numFmtId="177" fontId="15" fillId="14" borderId="103" xfId="0" applyNumberFormat="1" applyFont="1" applyFill="1" applyBorder="1"/>
    <xf numFmtId="177" fontId="15" fillId="14" borderId="24" xfId="0" applyNumberFormat="1" applyFont="1" applyFill="1" applyBorder="1"/>
    <xf numFmtId="0" fontId="0" fillId="14" borderId="8" xfId="0" applyFill="1" applyBorder="1"/>
    <xf numFmtId="0" fontId="7" fillId="15" borderId="37" xfId="0" applyFont="1" applyFill="1" applyBorder="1" applyAlignment="1">
      <alignment horizontal="left" vertical="center" wrapText="1"/>
    </xf>
    <xf numFmtId="0" fontId="0" fillId="15" borderId="6" xfId="0" applyFill="1" applyBorder="1"/>
    <xf numFmtId="0" fontId="64" fillId="16" borderId="105" xfId="0" applyFont="1" applyFill="1" applyBorder="1" applyAlignment="1">
      <alignment horizontal="center"/>
    </xf>
    <xf numFmtId="0" fontId="64" fillId="14" borderId="105" xfId="0" applyFont="1" applyFill="1" applyBorder="1" applyAlignment="1">
      <alignment horizontal="center"/>
    </xf>
    <xf numFmtId="0" fontId="64" fillId="14" borderId="4" xfId="0" applyFont="1" applyFill="1" applyBorder="1" applyAlignment="1">
      <alignment horizontal="center"/>
    </xf>
    <xf numFmtId="9" fontId="2" fillId="15" borderId="106" xfId="0" applyNumberFormat="1" applyFont="1" applyFill="1" applyBorder="1" applyAlignment="1">
      <alignment horizontal="center"/>
    </xf>
    <xf numFmtId="9" fontId="2" fillId="15" borderId="107" xfId="0" applyNumberFormat="1" applyFont="1" applyFill="1" applyBorder="1" applyAlignment="1">
      <alignment horizontal="center"/>
    </xf>
    <xf numFmtId="9" fontId="2" fillId="15" borderId="108" xfId="0" applyNumberFormat="1" applyFont="1" applyFill="1" applyBorder="1" applyAlignment="1">
      <alignment horizontal="center"/>
    </xf>
    <xf numFmtId="1" fontId="62" fillId="17" borderId="0" xfId="22" applyNumberFormat="1" applyFont="1" applyFill="1" applyAlignment="1" applyProtection="1">
      <alignment horizontal="center"/>
      <protection locked="0"/>
    </xf>
    <xf numFmtId="1" fontId="62" fillId="17" borderId="13" xfId="22" applyNumberFormat="1" applyFont="1" applyFill="1" applyBorder="1" applyAlignment="1" applyProtection="1">
      <alignment horizontal="center"/>
      <protection locked="0"/>
    </xf>
    <xf numFmtId="10" fontId="62" fillId="17" borderId="13" xfId="0" applyNumberFormat="1" applyFont="1" applyFill="1" applyBorder="1" applyAlignment="1">
      <alignment horizontal="center"/>
    </xf>
    <xf numFmtId="165" fontId="19" fillId="17" borderId="0" xfId="19" applyFont="1" applyFill="1" applyBorder="1" applyAlignment="1" applyProtection="1">
      <alignment horizontal="center"/>
      <protection locked="0"/>
    </xf>
    <xf numFmtId="165" fontId="19" fillId="17" borderId="13" xfId="19" applyFont="1" applyFill="1" applyBorder="1" applyAlignment="1" applyProtection="1">
      <alignment horizontal="center"/>
      <protection locked="0"/>
    </xf>
    <xf numFmtId="180" fontId="19" fillId="17" borderId="13" xfId="19" applyNumberFormat="1" applyFont="1" applyFill="1" applyBorder="1" applyAlignment="1" applyProtection="1">
      <alignment horizontal="center"/>
      <protection locked="0"/>
    </xf>
    <xf numFmtId="180" fontId="19" fillId="17" borderId="15" xfId="19" applyNumberFormat="1" applyFont="1" applyFill="1" applyBorder="1" applyAlignment="1" applyProtection="1">
      <alignment horizontal="center"/>
      <protection locked="0"/>
    </xf>
    <xf numFmtId="9" fontId="2" fillId="16" borderId="106" xfId="0" applyNumberFormat="1" applyFont="1" applyFill="1" applyBorder="1" applyAlignment="1">
      <alignment horizontal="center"/>
    </xf>
    <xf numFmtId="9" fontId="2" fillId="16" borderId="107" xfId="0" applyNumberFormat="1" applyFont="1" applyFill="1" applyBorder="1" applyAlignment="1">
      <alignment horizontal="center"/>
    </xf>
    <xf numFmtId="9" fontId="2" fillId="16" borderId="108" xfId="0" applyNumberFormat="1" applyFont="1" applyFill="1" applyBorder="1" applyAlignment="1">
      <alignment horizontal="center"/>
    </xf>
    <xf numFmtId="1" fontId="62" fillId="16" borderId="0" xfId="22" applyNumberFormat="1" applyFont="1" applyFill="1" applyAlignment="1" applyProtection="1">
      <alignment horizontal="center"/>
      <protection locked="0"/>
    </xf>
    <xf numFmtId="1" fontId="62" fillId="16" borderId="13" xfId="22" applyNumberFormat="1" applyFont="1" applyFill="1" applyBorder="1" applyAlignment="1" applyProtection="1">
      <alignment horizontal="center"/>
      <protection locked="0"/>
    </xf>
    <xf numFmtId="10" fontId="62" fillId="16" borderId="13" xfId="0" applyNumberFormat="1" applyFont="1" applyFill="1" applyBorder="1" applyAlignment="1">
      <alignment horizontal="center"/>
    </xf>
    <xf numFmtId="165" fontId="19" fillId="16" borderId="0" xfId="19" applyFont="1" applyFill="1" applyBorder="1" applyAlignment="1" applyProtection="1">
      <alignment horizontal="center"/>
      <protection locked="0"/>
    </xf>
    <xf numFmtId="165" fontId="19" fillId="16" borderId="13" xfId="19" applyFont="1" applyFill="1" applyBorder="1" applyAlignment="1" applyProtection="1">
      <alignment horizontal="center"/>
      <protection locked="0"/>
    </xf>
    <xf numFmtId="180" fontId="19" fillId="16" borderId="13" xfId="19" applyNumberFormat="1" applyFont="1" applyFill="1" applyBorder="1" applyAlignment="1" applyProtection="1">
      <alignment horizontal="center"/>
      <protection locked="0"/>
    </xf>
    <xf numFmtId="180" fontId="19" fillId="16" borderId="15" xfId="19" applyNumberFormat="1" applyFont="1" applyFill="1" applyBorder="1" applyAlignment="1" applyProtection="1">
      <alignment horizontal="center"/>
      <protection locked="0"/>
    </xf>
    <xf numFmtId="9" fontId="2" fillId="14" borderId="106" xfId="0" applyNumberFormat="1" applyFont="1" applyFill="1" applyBorder="1" applyAlignment="1">
      <alignment horizontal="center"/>
    </xf>
    <xf numFmtId="9" fontId="2" fillId="14" borderId="107" xfId="0" applyNumberFormat="1" applyFont="1" applyFill="1" applyBorder="1" applyAlignment="1">
      <alignment horizontal="center"/>
    </xf>
    <xf numFmtId="9" fontId="2" fillId="14" borderId="108" xfId="0" applyNumberFormat="1" applyFont="1" applyFill="1" applyBorder="1" applyAlignment="1">
      <alignment horizontal="center"/>
    </xf>
    <xf numFmtId="1" fontId="62" fillId="14" borderId="0" xfId="22" applyNumberFormat="1" applyFont="1" applyFill="1" applyAlignment="1" applyProtection="1">
      <alignment horizontal="center"/>
      <protection locked="0"/>
    </xf>
    <xf numFmtId="1" fontId="62" fillId="14" borderId="13" xfId="22" applyNumberFormat="1" applyFont="1" applyFill="1" applyBorder="1" applyAlignment="1" applyProtection="1">
      <alignment horizontal="center"/>
      <protection locked="0"/>
    </xf>
    <xf numFmtId="10" fontId="62" fillId="14" borderId="13" xfId="0" applyNumberFormat="1" applyFont="1" applyFill="1" applyBorder="1" applyAlignment="1">
      <alignment horizontal="center"/>
    </xf>
    <xf numFmtId="165" fontId="19" fillId="14" borderId="0" xfId="19" applyFont="1" applyFill="1" applyBorder="1" applyAlignment="1" applyProtection="1">
      <alignment horizontal="center"/>
      <protection locked="0"/>
    </xf>
    <xf numFmtId="165" fontId="19" fillId="14" borderId="13" xfId="19" applyFont="1" applyFill="1" applyBorder="1" applyAlignment="1" applyProtection="1">
      <alignment horizontal="center"/>
      <protection locked="0"/>
    </xf>
    <xf numFmtId="180" fontId="19" fillId="14" borderId="13" xfId="19" applyNumberFormat="1" applyFont="1" applyFill="1" applyBorder="1" applyAlignment="1" applyProtection="1">
      <alignment horizontal="center"/>
      <protection locked="0"/>
    </xf>
    <xf numFmtId="180" fontId="19" fillId="14" borderId="15" xfId="19" applyNumberFormat="1" applyFont="1" applyFill="1" applyBorder="1" applyAlignment="1" applyProtection="1">
      <alignment horizontal="center"/>
      <protection locked="0"/>
    </xf>
    <xf numFmtId="9" fontId="2" fillId="14" borderId="106" xfId="0" applyNumberFormat="1" applyFont="1" applyFill="1" applyBorder="1" applyAlignment="1" applyProtection="1">
      <alignment horizontal="center"/>
      <protection locked="0"/>
    </xf>
    <xf numFmtId="9" fontId="2" fillId="14" borderId="107" xfId="0" applyNumberFormat="1" applyFont="1" applyFill="1" applyBorder="1" applyAlignment="1" applyProtection="1">
      <alignment horizontal="center"/>
      <protection locked="0"/>
    </xf>
    <xf numFmtId="9" fontId="2" fillId="14" borderId="108" xfId="0" applyNumberFormat="1" applyFont="1" applyFill="1" applyBorder="1" applyAlignment="1" applyProtection="1">
      <alignment horizontal="center"/>
      <protection locked="0"/>
    </xf>
    <xf numFmtId="10" fontId="62" fillId="14" borderId="0" xfId="0" applyNumberFormat="1" applyFont="1" applyFill="1" applyAlignment="1">
      <alignment horizontal="center"/>
    </xf>
    <xf numFmtId="180" fontId="19" fillId="14" borderId="0" xfId="19" applyNumberFormat="1" applyFont="1" applyFill="1" applyBorder="1" applyAlignment="1" applyProtection="1">
      <alignment horizontal="center"/>
      <protection locked="0"/>
    </xf>
    <xf numFmtId="180" fontId="19" fillId="14" borderId="7" xfId="19" applyNumberFormat="1" applyFont="1" applyFill="1" applyBorder="1" applyAlignment="1" applyProtection="1">
      <alignment horizontal="center"/>
      <protection locked="0"/>
    </xf>
    <xf numFmtId="0" fontId="104" fillId="14" borderId="6" xfId="0" applyFont="1" applyFill="1" applyBorder="1"/>
    <xf numFmtId="0" fontId="6" fillId="16" borderId="0" xfId="0" applyFont="1" applyFill="1" applyAlignment="1">
      <alignment vertical="center" wrapText="1"/>
    </xf>
    <xf numFmtId="0" fontId="60" fillId="15" borderId="109" xfId="0" applyFont="1" applyFill="1" applyBorder="1" applyProtection="1">
      <protection locked="0"/>
    </xf>
    <xf numFmtId="0" fontId="99" fillId="16" borderId="26" xfId="0" applyFont="1" applyFill="1" applyBorder="1" applyAlignment="1" applyProtection="1">
      <alignment horizontal="center"/>
      <protection locked="0"/>
    </xf>
    <xf numFmtId="0" fontId="105" fillId="16" borderId="6" xfId="0" applyFont="1" applyFill="1" applyBorder="1"/>
    <xf numFmtId="0" fontId="60" fillId="15" borderId="0" xfId="0" applyFont="1" applyFill="1" applyProtection="1">
      <protection locked="0"/>
    </xf>
    <xf numFmtId="0" fontId="60" fillId="16" borderId="0" xfId="0" applyFont="1" applyFill="1" applyAlignment="1">
      <alignment horizontal="center"/>
    </xf>
    <xf numFmtId="0" fontId="60" fillId="16" borderId="8" xfId="0" applyFont="1" applyFill="1" applyBorder="1" applyAlignment="1">
      <alignment horizontal="center"/>
    </xf>
    <xf numFmtId="0" fontId="60" fillId="16" borderId="0" xfId="0" applyFont="1" applyFill="1"/>
    <xf numFmtId="1" fontId="60" fillId="16" borderId="25" xfId="0" applyNumberFormat="1" applyFont="1" applyFill="1" applyBorder="1" applyAlignment="1">
      <alignment horizontal="center"/>
    </xf>
    <xf numFmtId="0" fontId="7" fillId="16" borderId="25" xfId="0" applyFont="1" applyFill="1" applyBorder="1" applyAlignment="1">
      <alignment horizontal="center"/>
    </xf>
    <xf numFmtId="0" fontId="60" fillId="16" borderId="26" xfId="0" applyFont="1" applyFill="1" applyBorder="1" applyAlignment="1">
      <alignment horizontal="left" wrapText="1"/>
    </xf>
    <xf numFmtId="0" fontId="13" fillId="14" borderId="6" xfId="0" applyFont="1" applyFill="1" applyBorder="1"/>
    <xf numFmtId="0" fontId="13" fillId="14" borderId="0" xfId="0" applyFont="1" applyFill="1"/>
    <xf numFmtId="0" fontId="13" fillId="16" borderId="0" xfId="0" applyFont="1" applyFill="1" applyAlignment="1">
      <alignment vertical="center" wrapText="1"/>
    </xf>
    <xf numFmtId="0" fontId="13" fillId="15" borderId="109" xfId="0" applyFont="1" applyFill="1" applyBorder="1" applyProtection="1">
      <protection locked="0"/>
    </xf>
    <xf numFmtId="0" fontId="96" fillId="16" borderId="26" xfId="0" applyFont="1" applyFill="1" applyBorder="1" applyAlignment="1" applyProtection="1">
      <alignment horizontal="center"/>
      <protection locked="0"/>
    </xf>
    <xf numFmtId="0" fontId="106" fillId="16" borderId="6" xfId="0" applyFont="1" applyFill="1" applyBorder="1"/>
    <xf numFmtId="0" fontId="13" fillId="15" borderId="0" xfId="0" applyFont="1" applyFill="1" applyProtection="1">
      <protection locked="0"/>
    </xf>
    <xf numFmtId="0" fontId="13" fillId="16" borderId="0" xfId="0" applyFont="1" applyFill="1" applyAlignment="1">
      <alignment horizontal="center"/>
    </xf>
    <xf numFmtId="0" fontId="13" fillId="16" borderId="8" xfId="0" applyFont="1" applyFill="1" applyBorder="1" applyAlignment="1">
      <alignment horizontal="center"/>
    </xf>
    <xf numFmtId="0" fontId="13" fillId="16" borderId="0" xfId="0" applyFont="1" applyFill="1"/>
    <xf numFmtId="1" fontId="13" fillId="16" borderId="25" xfId="0" applyNumberFormat="1" applyFont="1" applyFill="1" applyBorder="1" applyAlignment="1">
      <alignment horizontal="center"/>
    </xf>
    <xf numFmtId="0" fontId="63" fillId="16" borderId="25" xfId="0" applyFont="1" applyFill="1" applyBorder="1" applyAlignment="1">
      <alignment horizontal="center"/>
    </xf>
    <xf numFmtId="0" fontId="13" fillId="16" borderId="26" xfId="0" applyFont="1" applyFill="1" applyBorder="1" applyAlignment="1">
      <alignment horizontal="left" wrapText="1"/>
    </xf>
    <xf numFmtId="0" fontId="60" fillId="16" borderId="109" xfId="0" applyFont="1" applyFill="1" applyBorder="1" applyProtection="1">
      <protection locked="0"/>
    </xf>
    <xf numFmtId="0" fontId="60" fillId="16" borderId="0" xfId="0" applyFont="1" applyFill="1" applyProtection="1">
      <protection locked="0"/>
    </xf>
    <xf numFmtId="0" fontId="60" fillId="14" borderId="109" xfId="0" applyFont="1" applyFill="1" applyBorder="1" applyProtection="1">
      <protection locked="0"/>
    </xf>
    <xf numFmtId="0" fontId="99" fillId="14" borderId="26" xfId="0" applyFont="1" applyFill="1" applyBorder="1" applyAlignment="1" applyProtection="1">
      <alignment horizontal="center"/>
      <protection locked="0"/>
    </xf>
    <xf numFmtId="0" fontId="60" fillId="14" borderId="0" xfId="0" applyFont="1" applyFill="1" applyProtection="1">
      <protection locked="0"/>
    </xf>
    <xf numFmtId="1" fontId="60" fillId="14" borderId="25" xfId="0" applyNumberFormat="1" applyFont="1" applyFill="1" applyBorder="1" applyAlignment="1">
      <alignment horizontal="center"/>
    </xf>
    <xf numFmtId="0" fontId="7" fillId="14" borderId="25" xfId="0" applyFont="1" applyFill="1" applyBorder="1" applyAlignment="1">
      <alignment horizontal="center"/>
    </xf>
    <xf numFmtId="0" fontId="60" fillId="14" borderId="26" xfId="0" applyFont="1" applyFill="1" applyBorder="1" applyAlignment="1">
      <alignment horizontal="left" wrapText="1"/>
    </xf>
    <xf numFmtId="0" fontId="104" fillId="16" borderId="0" xfId="0" applyFont="1" applyFill="1" applyAlignment="1">
      <alignment vertical="center" wrapText="1"/>
    </xf>
    <xf numFmtId="0" fontId="60" fillId="14" borderId="110" xfId="0" applyFont="1" applyFill="1" applyBorder="1" applyProtection="1">
      <protection locked="0"/>
    </xf>
    <xf numFmtId="0" fontId="99" fillId="14" borderId="7" xfId="0" applyFont="1" applyFill="1" applyBorder="1" applyAlignment="1" applyProtection="1">
      <alignment horizontal="center"/>
      <protection locked="0"/>
    </xf>
    <xf numFmtId="49" fontId="60" fillId="14" borderId="0" xfId="0" applyNumberFormat="1" applyFont="1" applyFill="1" applyAlignment="1">
      <alignment horizontal="center"/>
    </xf>
    <xf numFmtId="0" fontId="60" fillId="14" borderId="7" xfId="0" applyFont="1" applyFill="1" applyBorder="1" applyAlignment="1">
      <alignment horizontal="left" wrapText="1"/>
    </xf>
    <xf numFmtId="0" fontId="60" fillId="14" borderId="37" xfId="0" applyFont="1" applyFill="1" applyBorder="1" applyAlignment="1">
      <alignment vertical="center"/>
    </xf>
    <xf numFmtId="181" fontId="60" fillId="17" borderId="25" xfId="0" applyNumberFormat="1" applyFont="1" applyFill="1" applyBorder="1" applyAlignment="1" applyProtection="1">
      <alignment horizontal="center" vertical="center"/>
      <protection locked="0"/>
    </xf>
    <xf numFmtId="0" fontId="13" fillId="14" borderId="25" xfId="0" applyFont="1" applyFill="1" applyBorder="1" applyAlignment="1">
      <alignment vertical="center"/>
    </xf>
    <xf numFmtId="0" fontId="13" fillId="14" borderId="111" xfId="0" applyFont="1" applyFill="1" applyBorder="1" applyAlignment="1">
      <alignment vertical="center"/>
    </xf>
    <xf numFmtId="0" fontId="60" fillId="16" borderId="112" xfId="0" applyFont="1" applyFill="1" applyBorder="1" applyAlignment="1">
      <alignment vertical="center"/>
    </xf>
    <xf numFmtId="0" fontId="13" fillId="16" borderId="25" xfId="0" applyFont="1" applyFill="1" applyBorder="1" applyAlignment="1">
      <alignment vertical="center"/>
    </xf>
    <xf numFmtId="49" fontId="2" fillId="16" borderId="113" xfId="0" applyNumberFormat="1" applyFont="1" applyFill="1" applyBorder="1" applyAlignment="1" applyProtection="1">
      <alignment vertical="center"/>
      <protection locked="0"/>
    </xf>
    <xf numFmtId="49" fontId="12" fillId="16" borderId="114" xfId="0" applyNumberFormat="1" applyFont="1" applyFill="1" applyBorder="1" applyAlignment="1" applyProtection="1">
      <alignment vertical="center"/>
      <protection locked="0"/>
    </xf>
    <xf numFmtId="0" fontId="103" fillId="16" borderId="26" xfId="0" applyFont="1" applyFill="1" applyBorder="1" applyAlignment="1">
      <alignment vertical="center"/>
    </xf>
    <xf numFmtId="181" fontId="60" fillId="16" borderId="25" xfId="0" applyNumberFormat="1" applyFont="1" applyFill="1" applyBorder="1" applyAlignment="1" applyProtection="1">
      <alignment horizontal="center" vertical="center"/>
      <protection locked="0"/>
    </xf>
    <xf numFmtId="181" fontId="60" fillId="14" borderId="25" xfId="0" applyNumberFormat="1" applyFont="1" applyFill="1" applyBorder="1" applyAlignment="1" applyProtection="1">
      <alignment horizontal="center" vertical="center"/>
      <protection locked="0"/>
    </xf>
    <xf numFmtId="0" fontId="103" fillId="14" borderId="26" xfId="0" applyFont="1" applyFill="1" applyBorder="1" applyAlignment="1">
      <alignment vertical="center"/>
    </xf>
    <xf numFmtId="0" fontId="64" fillId="17" borderId="0" xfId="0" applyFont="1" applyFill="1"/>
    <xf numFmtId="0" fontId="64" fillId="17" borderId="0" xfId="0" applyFont="1" applyFill="1" applyAlignment="1">
      <alignment horizontal="center"/>
    </xf>
    <xf numFmtId="0" fontId="19" fillId="14" borderId="0" xfId="0" applyFont="1" applyFill="1"/>
    <xf numFmtId="0" fontId="64" fillId="17" borderId="7" xfId="0" applyFont="1" applyFill="1" applyBorder="1" applyAlignment="1">
      <alignment horizontal="center"/>
    </xf>
    <xf numFmtId="0" fontId="19" fillId="14" borderId="7" xfId="0" applyFont="1" applyFill="1" applyBorder="1"/>
    <xf numFmtId="0" fontId="19" fillId="17" borderId="0" xfId="0" applyFont="1" applyFill="1"/>
    <xf numFmtId="0" fontId="2" fillId="15" borderId="35" xfId="0" applyFont="1" applyFill="1" applyBorder="1"/>
    <xf numFmtId="0" fontId="2" fillId="15" borderId="8" xfId="0" applyFont="1" applyFill="1" applyBorder="1"/>
    <xf numFmtId="0" fontId="64" fillId="15" borderId="8" xfId="0" applyFont="1" applyFill="1" applyBorder="1"/>
    <xf numFmtId="0" fontId="64" fillId="15" borderId="0" xfId="0" applyFont="1" applyFill="1"/>
    <xf numFmtId="0" fontId="64" fillId="15" borderId="0" xfId="0" applyFont="1" applyFill="1" applyAlignment="1">
      <alignment horizontal="center"/>
    </xf>
    <xf numFmtId="0" fontId="19" fillId="15" borderId="0" xfId="0" applyFont="1" applyFill="1"/>
    <xf numFmtId="0" fontId="64" fillId="15" borderId="7" xfId="0" applyFont="1" applyFill="1" applyBorder="1"/>
    <xf numFmtId="0" fontId="58" fillId="15" borderId="0" xfId="0" applyFont="1" applyFill="1" applyAlignment="1">
      <alignment horizontal="right"/>
    </xf>
    <xf numFmtId="0" fontId="62" fillId="15" borderId="7" xfId="0" applyFont="1" applyFill="1" applyBorder="1" applyAlignment="1">
      <alignment horizontal="center"/>
    </xf>
    <xf numFmtId="0" fontId="16" fillId="16" borderId="6" xfId="0" applyFont="1" applyFill="1" applyBorder="1" applyProtection="1">
      <protection locked="0"/>
    </xf>
    <xf numFmtId="0" fontId="16" fillId="16" borderId="0" xfId="0" applyFont="1" applyFill="1" applyProtection="1">
      <protection locked="0"/>
    </xf>
    <xf numFmtId="0" fontId="18" fillId="14" borderId="9" xfId="0" applyFont="1" applyFill="1" applyBorder="1" applyProtection="1">
      <protection locked="0"/>
    </xf>
    <xf numFmtId="0" fontId="16" fillId="14" borderId="0" xfId="0" applyFont="1" applyFill="1"/>
    <xf numFmtId="167" fontId="6" fillId="14" borderId="10" xfId="17" applyFont="1" applyFill="1" applyBorder="1" applyAlignment="1" applyProtection="1">
      <alignment horizontal="center"/>
      <protection locked="0"/>
    </xf>
    <xf numFmtId="0" fontId="16" fillId="16" borderId="0" xfId="0" applyFont="1" applyFill="1" applyAlignment="1" applyProtection="1">
      <alignment horizontal="center"/>
      <protection locked="0"/>
    </xf>
    <xf numFmtId="0" fontId="14" fillId="14" borderId="11" xfId="0" applyFont="1" applyFill="1" applyBorder="1" applyAlignment="1" applyProtection="1">
      <alignment horizontal="center"/>
      <protection locked="0"/>
    </xf>
    <xf numFmtId="0" fontId="16" fillId="16" borderId="12" xfId="0" applyFont="1" applyFill="1" applyBorder="1" applyProtection="1">
      <protection locked="0"/>
    </xf>
    <xf numFmtId="0" fontId="16" fillId="16" borderId="13" xfId="0" applyFont="1" applyFill="1" applyBorder="1" applyProtection="1">
      <protection locked="0"/>
    </xf>
    <xf numFmtId="0" fontId="18" fillId="14" borderId="14" xfId="0" applyFont="1" applyFill="1" applyBorder="1" applyProtection="1">
      <protection locked="0"/>
    </xf>
    <xf numFmtId="0" fontId="16" fillId="14" borderId="13" xfId="0" applyFont="1" applyFill="1" applyBorder="1"/>
    <xf numFmtId="0" fontId="63" fillId="15" borderId="15" xfId="0" applyFont="1" applyFill="1" applyBorder="1" applyAlignment="1">
      <alignment horizontal="right"/>
    </xf>
    <xf numFmtId="0" fontId="64" fillId="16" borderId="0" xfId="0" applyFont="1" applyFill="1" applyAlignment="1">
      <alignment horizontal="center"/>
    </xf>
    <xf numFmtId="0" fontId="64" fillId="16" borderId="7" xfId="0" applyFont="1" applyFill="1" applyBorder="1" applyAlignment="1">
      <alignment horizontal="center"/>
    </xf>
    <xf numFmtId="0" fontId="19" fillId="16" borderId="0" xfId="0" applyFont="1" applyFill="1"/>
    <xf numFmtId="0" fontId="2" fillId="16" borderId="35" xfId="0" applyFont="1" applyFill="1" applyBorder="1"/>
    <xf numFmtId="0" fontId="2" fillId="16" borderId="8" xfId="0" applyFont="1" applyFill="1" applyBorder="1"/>
    <xf numFmtId="0" fontId="64" fillId="16" borderId="8" xfId="0" applyFont="1" applyFill="1" applyBorder="1"/>
    <xf numFmtId="0" fontId="58" fillId="16" borderId="0" xfId="0" applyFont="1" applyFill="1" applyAlignment="1">
      <alignment horizontal="right"/>
    </xf>
    <xf numFmtId="0" fontId="62" fillId="16" borderId="7" xfId="0" applyFont="1" applyFill="1" applyBorder="1" applyAlignment="1">
      <alignment horizontal="center"/>
    </xf>
    <xf numFmtId="0" fontId="63" fillId="16" borderId="15" xfId="0" applyFont="1" applyFill="1" applyBorder="1" applyAlignment="1">
      <alignment horizontal="right"/>
    </xf>
    <xf numFmtId="0" fontId="64" fillId="14" borderId="0" xfId="0" applyFont="1" applyFill="1" applyAlignment="1">
      <alignment horizontal="center"/>
    </xf>
    <xf numFmtId="0" fontId="64" fillId="14" borderId="7" xfId="0" applyFont="1" applyFill="1" applyBorder="1" applyAlignment="1">
      <alignment horizontal="center"/>
    </xf>
    <xf numFmtId="0" fontId="2" fillId="14" borderId="35" xfId="0" applyFont="1" applyFill="1" applyBorder="1"/>
    <xf numFmtId="0" fontId="64" fillId="14" borderId="8" xfId="0" applyFont="1" applyFill="1" applyBorder="1"/>
    <xf numFmtId="0" fontId="58" fillId="14" borderId="0" xfId="0" applyFont="1" applyFill="1" applyAlignment="1">
      <alignment horizontal="right"/>
    </xf>
    <xf numFmtId="0" fontId="62" fillId="14" borderId="7" xfId="0" applyFont="1" applyFill="1" applyBorder="1" applyAlignment="1">
      <alignment horizontal="center"/>
    </xf>
    <xf numFmtId="0" fontId="16" fillId="14" borderId="6" xfId="0" applyFont="1" applyFill="1" applyBorder="1" applyProtection="1">
      <protection locked="0"/>
    </xf>
    <xf numFmtId="0" fontId="16" fillId="14" borderId="0" xfId="0" applyFont="1" applyFill="1" applyProtection="1">
      <protection locked="0"/>
    </xf>
    <xf numFmtId="0" fontId="16" fillId="14" borderId="0" xfId="0" applyFont="1" applyFill="1" applyAlignment="1" applyProtection="1">
      <alignment horizontal="center"/>
      <protection locked="0"/>
    </xf>
    <xf numFmtId="0" fontId="16" fillId="14" borderId="12" xfId="0" applyFont="1" applyFill="1" applyBorder="1" applyProtection="1">
      <protection locked="0"/>
    </xf>
    <xf numFmtId="0" fontId="16" fillId="14" borderId="13" xfId="0" applyFont="1" applyFill="1" applyBorder="1" applyProtection="1">
      <protection locked="0"/>
    </xf>
    <xf numFmtId="0" fontId="63" fillId="14" borderId="15" xfId="0" applyFont="1" applyFill="1" applyBorder="1" applyAlignment="1">
      <alignment horizontal="right"/>
    </xf>
    <xf numFmtId="0" fontId="16" fillId="14" borderId="115" xfId="0" applyFont="1" applyFill="1" applyBorder="1" applyAlignment="1" applyProtection="1">
      <alignment horizontal="center"/>
      <protection locked="0"/>
    </xf>
    <xf numFmtId="0" fontId="19" fillId="14" borderId="35" xfId="0" applyFont="1" applyFill="1" applyBorder="1"/>
    <xf numFmtId="0" fontId="19" fillId="14" borderId="8" xfId="0" applyFont="1" applyFill="1" applyBorder="1"/>
    <xf numFmtId="0" fontId="109" fillId="14" borderId="0" xfId="0" applyFont="1" applyFill="1" applyAlignment="1" applyProtection="1">
      <alignment horizontal="center"/>
      <protection locked="0"/>
    </xf>
    <xf numFmtId="167" fontId="89" fillId="17" borderId="10" xfId="17" applyFont="1" applyFill="1" applyBorder="1" applyAlignment="1" applyProtection="1">
      <alignment horizontal="center"/>
      <protection locked="0"/>
    </xf>
    <xf numFmtId="0" fontId="14" fillId="17" borderId="11" xfId="0" applyFont="1" applyFill="1" applyBorder="1" applyAlignment="1" applyProtection="1">
      <alignment horizontal="center"/>
      <protection locked="0"/>
    </xf>
    <xf numFmtId="0" fontId="0" fillId="14" borderId="0" xfId="0" applyFill="1" applyProtection="1">
      <protection locked="0"/>
    </xf>
    <xf numFmtId="0" fontId="0" fillId="14" borderId="35" xfId="0" applyFill="1" applyBorder="1"/>
    <xf numFmtId="0" fontId="39" fillId="0" borderId="116" xfId="0" applyFont="1" applyBorder="1" applyAlignment="1">
      <alignment horizontal="center" wrapText="1"/>
    </xf>
    <xf numFmtId="0" fontId="40" fillId="0" borderId="117" xfId="0" applyFont="1" applyBorder="1" applyAlignment="1">
      <alignment horizontal="center" vertical="center" wrapText="1"/>
    </xf>
    <xf numFmtId="0" fontId="40" fillId="0" borderId="118" xfId="0" applyFont="1" applyBorder="1" applyAlignment="1">
      <alignment horizontal="center" vertical="center" wrapText="1"/>
    </xf>
    <xf numFmtId="0" fontId="40" fillId="0" borderId="119" xfId="0" applyFont="1" applyBorder="1" applyAlignment="1">
      <alignment horizontal="center" vertical="center" wrapText="1"/>
    </xf>
    <xf numFmtId="0" fontId="40" fillId="0" borderId="120" xfId="0" applyFont="1" applyBorder="1" applyAlignment="1">
      <alignment horizontal="center" vertical="center" wrapText="1"/>
    </xf>
    <xf numFmtId="0" fontId="40" fillId="0" borderId="121" xfId="0" applyFont="1" applyBorder="1" applyAlignment="1">
      <alignment horizontal="center" vertical="center" wrapText="1"/>
    </xf>
    <xf numFmtId="0" fontId="40" fillId="0" borderId="122" xfId="0" applyFont="1" applyBorder="1" applyAlignment="1">
      <alignment horizontal="center" vertical="center" wrapText="1"/>
    </xf>
    <xf numFmtId="0" fontId="44" fillId="0" borderId="123" xfId="0" applyFont="1" applyBorder="1" applyAlignment="1" applyProtection="1">
      <alignment horizontal="center" vertical="center" wrapText="1"/>
      <protection locked="0"/>
    </xf>
    <xf numFmtId="0" fontId="44" fillId="0" borderId="124" xfId="0" applyFont="1" applyBorder="1" applyAlignment="1" applyProtection="1">
      <alignment horizontal="center" vertical="center" wrapText="1"/>
      <protection locked="0"/>
    </xf>
    <xf numFmtId="0" fontId="44" fillId="0" borderId="125" xfId="0" applyFont="1" applyBorder="1" applyAlignment="1" applyProtection="1">
      <alignment horizontal="center" vertical="center" wrapText="1"/>
      <protection locked="0"/>
    </xf>
    <xf numFmtId="0" fontId="44" fillId="0" borderId="120" xfId="0" applyFont="1" applyBorder="1" applyAlignment="1" applyProtection="1">
      <alignment horizontal="center" vertical="center" wrapText="1"/>
      <protection locked="0"/>
    </xf>
    <xf numFmtId="0" fontId="44" fillId="0" borderId="126" xfId="0" applyFont="1" applyBorder="1" applyAlignment="1" applyProtection="1">
      <alignment horizontal="center" vertical="center" wrapText="1"/>
      <protection locked="0"/>
    </xf>
    <xf numFmtId="0" fontId="44" fillId="0" borderId="127" xfId="0" applyFont="1" applyBorder="1" applyAlignment="1" applyProtection="1">
      <alignment horizontal="center" vertical="center" wrapText="1"/>
      <protection locked="0"/>
    </xf>
    <xf numFmtId="0" fontId="90" fillId="0" borderId="6" xfId="0" applyFont="1" applyBorder="1"/>
    <xf numFmtId="0" fontId="90" fillId="0" borderId="0" xfId="0" applyFont="1"/>
    <xf numFmtId="0" fontId="100" fillId="16" borderId="12" xfId="0" applyFont="1" applyFill="1" applyBorder="1" applyAlignment="1">
      <alignment horizontal="center" vertical="center" wrapText="1"/>
    </xf>
    <xf numFmtId="0" fontId="90" fillId="14" borderId="6" xfId="0" applyFont="1" applyFill="1" applyBorder="1" applyAlignment="1">
      <alignment horizontal="center"/>
    </xf>
    <xf numFmtId="0" fontId="90" fillId="14" borderId="0" xfId="0" applyFont="1" applyFill="1" applyAlignment="1">
      <alignment horizontal="center"/>
    </xf>
    <xf numFmtId="3" fontId="68" fillId="14" borderId="0" xfId="0" applyNumberFormat="1" applyFont="1" applyFill="1" applyAlignment="1" applyProtection="1">
      <alignment horizontal="center" vertical="center" wrapText="1"/>
      <protection locked="0"/>
    </xf>
    <xf numFmtId="0" fontId="60" fillId="14" borderId="0" xfId="0" applyFont="1" applyFill="1" applyAlignment="1" applyProtection="1">
      <alignment horizontal="center" vertical="center" wrapText="1"/>
      <protection locked="0"/>
    </xf>
    <xf numFmtId="0" fontId="12" fillId="14" borderId="0" xfId="0" applyFont="1" applyFill="1" applyAlignment="1" applyProtection="1">
      <alignment horizontal="center" vertical="center"/>
      <protection locked="0"/>
    </xf>
    <xf numFmtId="49" fontId="12" fillId="14" borderId="7" xfId="0" applyNumberFormat="1" applyFont="1" applyFill="1" applyBorder="1" applyAlignment="1" applyProtection="1">
      <alignment horizontal="center" vertical="center"/>
      <protection locked="0"/>
    </xf>
    <xf numFmtId="3" fontId="7" fillId="17" borderId="0" xfId="0" applyNumberFormat="1" applyFont="1" applyFill="1" applyAlignment="1" applyProtection="1">
      <alignment horizontal="center" wrapText="1"/>
      <protection locked="0"/>
    </xf>
    <xf numFmtId="0" fontId="60" fillId="17" borderId="0" xfId="0" applyFont="1" applyFill="1" applyAlignment="1" applyProtection="1">
      <alignment horizontal="center" vertical="center" wrapText="1"/>
      <protection locked="0"/>
    </xf>
    <xf numFmtId="0" fontId="12" fillId="17" borderId="0" xfId="0" applyFont="1" applyFill="1" applyAlignment="1" applyProtection="1">
      <alignment horizontal="center" vertical="center"/>
      <protection locked="0"/>
    </xf>
    <xf numFmtId="1" fontId="12" fillId="17" borderId="7" xfId="0" applyNumberFormat="1" applyFont="1" applyFill="1" applyBorder="1" applyAlignment="1" applyProtection="1">
      <alignment horizontal="center" vertical="center"/>
      <protection locked="0"/>
    </xf>
    <xf numFmtId="3" fontId="7" fillId="14" borderId="0" xfId="0" applyNumberFormat="1" applyFont="1" applyFill="1" applyAlignment="1" applyProtection="1">
      <alignment horizontal="center" wrapText="1"/>
      <protection locked="0"/>
    </xf>
    <xf numFmtId="1" fontId="12" fillId="14" borderId="7" xfId="0" applyNumberFormat="1" applyFont="1" applyFill="1" applyBorder="1" applyAlignment="1" applyProtection="1">
      <alignment horizontal="center" vertical="center"/>
      <protection locked="0"/>
    </xf>
    <xf numFmtId="0" fontId="100" fillId="16" borderId="0" xfId="0" applyFont="1" applyFill="1" applyAlignment="1">
      <alignment horizontal="center" vertical="center" wrapText="1"/>
    </xf>
    <xf numFmtId="0" fontId="0" fillId="0" borderId="215" xfId="0" applyBorder="1"/>
    <xf numFmtId="0" fontId="0" fillId="0" borderId="216" xfId="0" applyBorder="1"/>
    <xf numFmtId="1" fontId="149" fillId="14" borderId="128" xfId="0" applyNumberFormat="1" applyFont="1" applyFill="1" applyBorder="1" applyAlignment="1" applyProtection="1">
      <alignment horizontal="center" vertical="center"/>
      <protection locked="0"/>
    </xf>
    <xf numFmtId="1" fontId="149" fillId="17" borderId="128" xfId="0" applyNumberFormat="1" applyFont="1" applyFill="1" applyBorder="1" applyAlignment="1" applyProtection="1">
      <alignment horizontal="center" vertical="center"/>
      <protection locked="0"/>
    </xf>
    <xf numFmtId="1" fontId="149" fillId="16" borderId="128" xfId="0" applyNumberFormat="1" applyFont="1" applyFill="1" applyBorder="1" applyAlignment="1" applyProtection="1">
      <alignment horizontal="center" vertical="center"/>
      <protection locked="0"/>
    </xf>
    <xf numFmtId="0" fontId="149" fillId="14" borderId="0" xfId="0" applyFont="1" applyFill="1"/>
    <xf numFmtId="0" fontId="150" fillId="16" borderId="129" xfId="0" applyFont="1" applyFill="1" applyBorder="1" applyAlignment="1" applyProtection="1">
      <alignment vertical="center"/>
      <protection locked="0"/>
    </xf>
    <xf numFmtId="0" fontId="150" fillId="14" borderId="0" xfId="0" applyFont="1" applyFill="1"/>
    <xf numFmtId="0" fontId="12" fillId="0" borderId="6" xfId="0" applyFont="1" applyBorder="1"/>
    <xf numFmtId="0" fontId="12" fillId="0" borderId="62" xfId="0" applyFont="1" applyBorder="1"/>
    <xf numFmtId="0" fontId="12" fillId="0" borderId="7" xfId="0" applyFont="1" applyBorder="1"/>
    <xf numFmtId="166" fontId="13" fillId="0" borderId="3" xfId="0" applyNumberFormat="1" applyFont="1" applyBorder="1" applyAlignment="1" applyProtection="1">
      <alignment horizontal="center" vertical="center" wrapText="1"/>
      <protection locked="0"/>
    </xf>
    <xf numFmtId="166" fontId="151" fillId="0" borderId="217" xfId="0" applyNumberFormat="1" applyFont="1" applyBorder="1" applyAlignment="1" applyProtection="1">
      <alignment horizontal="center" vertical="center" wrapText="1"/>
      <protection locked="0"/>
    </xf>
    <xf numFmtId="166" fontId="0" fillId="0" borderId="218" xfId="0" applyNumberFormat="1" applyBorder="1" applyAlignment="1">
      <alignment horizontal="center"/>
    </xf>
    <xf numFmtId="0" fontId="7" fillId="0" borderId="6" xfId="0" applyFont="1" applyBorder="1" applyAlignment="1">
      <alignment vertical="center"/>
    </xf>
    <xf numFmtId="0" fontId="62" fillId="16" borderId="41" xfId="0" applyFont="1" applyFill="1" applyBorder="1" applyAlignment="1">
      <alignment horizontal="center"/>
    </xf>
    <xf numFmtId="0" fontId="62" fillId="14" borderId="41" xfId="0" applyFont="1" applyFill="1" applyBorder="1" applyAlignment="1">
      <alignment horizontal="center"/>
    </xf>
    <xf numFmtId="178" fontId="15" fillId="16" borderId="131" xfId="0" applyNumberFormat="1" applyFont="1" applyFill="1" applyBorder="1" applyAlignment="1">
      <alignment horizontal="center" vertical="center"/>
    </xf>
    <xf numFmtId="0" fontId="21" fillId="14" borderId="131" xfId="0" applyFont="1" applyFill="1" applyBorder="1"/>
    <xf numFmtId="178" fontId="15" fillId="14" borderId="131" xfId="0" applyNumberFormat="1" applyFont="1" applyFill="1" applyBorder="1" applyAlignment="1">
      <alignment horizontal="center" vertical="center"/>
    </xf>
    <xf numFmtId="177" fontId="15" fillId="14" borderId="131" xfId="0" applyNumberFormat="1" applyFont="1" applyFill="1" applyBorder="1"/>
    <xf numFmtId="0" fontId="0" fillId="14" borderId="131" xfId="0" applyFill="1" applyBorder="1"/>
    <xf numFmtId="0" fontId="8" fillId="14" borderId="0" xfId="0" applyFont="1" applyFill="1" applyAlignment="1">
      <alignment vertical="center"/>
    </xf>
    <xf numFmtId="0" fontId="0" fillId="14" borderId="0" xfId="0" applyFill="1" applyAlignment="1">
      <alignment vertical="center"/>
    </xf>
    <xf numFmtId="0" fontId="71" fillId="16" borderId="15" xfId="0" applyFont="1" applyFill="1" applyBorder="1" applyAlignment="1" applyProtection="1">
      <alignment horizontal="justify" vertical="top" wrapText="1"/>
      <protection locked="0"/>
    </xf>
    <xf numFmtId="0" fontId="71" fillId="14" borderId="15" xfId="0" applyFont="1" applyFill="1" applyBorder="1" applyAlignment="1" applyProtection="1">
      <alignment horizontal="justify" vertical="top" wrapText="1"/>
      <protection locked="0"/>
    </xf>
    <xf numFmtId="1" fontId="92" fillId="16" borderId="219" xfId="16" applyNumberFormat="1" applyFont="1" applyFill="1" applyBorder="1" applyAlignment="1" applyProtection="1">
      <protection locked="0"/>
    </xf>
    <xf numFmtId="176" fontId="95" fillId="16" borderId="219" xfId="16" applyNumberFormat="1" applyFont="1" applyFill="1" applyBorder="1" applyAlignment="1" applyProtection="1">
      <protection locked="0"/>
    </xf>
    <xf numFmtId="173" fontId="19" fillId="16" borderId="219" xfId="16" applyNumberFormat="1" applyFont="1" applyFill="1" applyBorder="1" applyAlignment="1" applyProtection="1">
      <protection locked="0"/>
    </xf>
    <xf numFmtId="0" fontId="6" fillId="0" borderId="0" xfId="0" applyFont="1"/>
    <xf numFmtId="0" fontId="99" fillId="0" borderId="0" xfId="0" applyFont="1" applyAlignment="1">
      <alignment horizontal="right"/>
    </xf>
    <xf numFmtId="0" fontId="7" fillId="0" borderId="0" xfId="0" applyFont="1" applyAlignment="1">
      <alignment vertical="center"/>
    </xf>
    <xf numFmtId="0" fontId="2" fillId="0" borderId="132" xfId="0" applyFont="1" applyBorder="1" applyAlignment="1">
      <alignment horizontal="center"/>
    </xf>
    <xf numFmtId="0" fontId="2" fillId="0" borderId="132" xfId="0" applyFont="1" applyBorder="1"/>
    <xf numFmtId="0" fontId="2" fillId="0" borderId="0" xfId="0" applyFont="1" applyAlignment="1">
      <alignment horizontal="center" shrinkToFit="1"/>
    </xf>
    <xf numFmtId="0" fontId="2" fillId="16" borderId="25" xfId="0" applyFont="1" applyFill="1" applyBorder="1"/>
    <xf numFmtId="173" fontId="60" fillId="10" borderId="18" xfId="16" applyNumberFormat="1" applyFont="1" applyFill="1" applyBorder="1" applyAlignment="1" applyProtection="1">
      <alignment vertical="center" wrapText="1"/>
    </xf>
    <xf numFmtId="173" fontId="60" fillId="0" borderId="18" xfId="16" applyNumberFormat="1" applyFont="1" applyFill="1" applyBorder="1" applyAlignment="1" applyProtection="1">
      <alignment vertical="center" wrapText="1"/>
    </xf>
    <xf numFmtId="0" fontId="152" fillId="0" borderId="0" xfId="0" applyFont="1"/>
    <xf numFmtId="0" fontId="153" fillId="0" borderId="0" xfId="0" applyFont="1"/>
    <xf numFmtId="0" fontId="154" fillId="0" borderId="0" xfId="0" applyFont="1"/>
    <xf numFmtId="166" fontId="13" fillId="20" borderId="217" xfId="0" applyNumberFormat="1" applyFont="1" applyFill="1" applyBorder="1" applyAlignment="1" applyProtection="1">
      <alignment horizontal="center" vertical="center" wrapText="1"/>
      <protection locked="0"/>
    </xf>
    <xf numFmtId="1" fontId="123" fillId="10" borderId="0" xfId="0" applyNumberFormat="1" applyFont="1" applyFill="1"/>
    <xf numFmtId="14" fontId="64" fillId="14" borderId="133" xfId="0" applyNumberFormat="1" applyFont="1" applyFill="1" applyBorder="1" applyAlignment="1" applyProtection="1">
      <alignment horizontal="right" vertical="center"/>
      <protection locked="0"/>
    </xf>
    <xf numFmtId="173" fontId="64" fillId="14" borderId="134" xfId="0" applyNumberFormat="1" applyFont="1" applyFill="1" applyBorder="1" applyAlignment="1" applyProtection="1">
      <alignment horizontal="right" vertical="center"/>
      <protection locked="0"/>
    </xf>
    <xf numFmtId="0" fontId="60" fillId="14" borderId="0" xfId="0" applyFont="1" applyFill="1" applyAlignment="1">
      <alignment horizontal="center" vertical="center" wrapText="1"/>
    </xf>
    <xf numFmtId="0" fontId="60" fillId="14" borderId="7" xfId="0" applyFont="1" applyFill="1" applyBorder="1" applyAlignment="1">
      <alignment horizontal="center" vertical="center" wrapText="1"/>
    </xf>
    <xf numFmtId="0" fontId="58" fillId="14" borderId="0" xfId="0" applyFont="1" applyFill="1" applyAlignment="1">
      <alignment vertical="center" wrapText="1"/>
    </xf>
    <xf numFmtId="0" fontId="64" fillId="14" borderId="0" xfId="0" applyFont="1" applyFill="1" applyAlignment="1">
      <alignment vertical="center" wrapText="1"/>
    </xf>
    <xf numFmtId="0" fontId="3" fillId="21" borderId="135" xfId="0" applyFont="1" applyFill="1" applyBorder="1" applyAlignment="1">
      <alignment horizontal="center"/>
    </xf>
    <xf numFmtId="0" fontId="64" fillId="14" borderId="136" xfId="0" applyFont="1" applyFill="1" applyBorder="1"/>
    <xf numFmtId="0" fontId="3" fillId="21" borderId="131" xfId="0" applyFont="1" applyFill="1" applyBorder="1" applyAlignment="1">
      <alignment horizontal="center" vertical="top"/>
    </xf>
    <xf numFmtId="0" fontId="19" fillId="14" borderId="137" xfId="0" applyFont="1" applyFill="1" applyBorder="1"/>
    <xf numFmtId="0" fontId="64" fillId="21" borderId="131" xfId="0" applyFont="1" applyFill="1" applyBorder="1" applyAlignment="1">
      <alignment horizontal="center" vertical="top"/>
    </xf>
    <xf numFmtId="0" fontId="59" fillId="0" borderId="0" xfId="0" applyFont="1" applyAlignment="1">
      <alignment horizontal="left"/>
    </xf>
    <xf numFmtId="0" fontId="12" fillId="14" borderId="138" xfId="0" applyFont="1" applyFill="1" applyBorder="1"/>
    <xf numFmtId="0" fontId="15" fillId="10" borderId="138" xfId="0" applyFont="1" applyFill="1" applyBorder="1"/>
    <xf numFmtId="0" fontId="2" fillId="10" borderId="138" xfId="0" applyFont="1" applyFill="1" applyBorder="1"/>
    <xf numFmtId="0" fontId="39" fillId="10" borderId="0" xfId="0" applyFont="1" applyFill="1"/>
    <xf numFmtId="0" fontId="6" fillId="10" borderId="8" xfId="0" applyFont="1" applyFill="1" applyBorder="1" applyAlignment="1" applyProtection="1">
      <alignment horizontal="center"/>
      <protection locked="0"/>
    </xf>
    <xf numFmtId="0" fontId="6" fillId="10" borderId="0" xfId="0" applyFont="1" applyFill="1" applyAlignment="1">
      <alignment horizontal="center"/>
    </xf>
    <xf numFmtId="0" fontId="39" fillId="10" borderId="138" xfId="0" applyFont="1" applyFill="1" applyBorder="1"/>
    <xf numFmtId="0" fontId="6" fillId="10" borderId="138" xfId="0" applyFont="1" applyFill="1" applyBorder="1" applyAlignment="1">
      <alignment horizontal="center"/>
    </xf>
    <xf numFmtId="0" fontId="6" fillId="10" borderId="138" xfId="0" applyFont="1" applyFill="1" applyBorder="1"/>
    <xf numFmtId="0" fontId="89" fillId="0" borderId="0" xfId="0" applyFont="1" applyAlignment="1">
      <alignment horizontal="left"/>
    </xf>
    <xf numFmtId="0" fontId="6" fillId="0" borderId="138" xfId="0" applyFont="1" applyBorder="1"/>
    <xf numFmtId="0" fontId="6" fillId="14" borderId="138" xfId="0" applyFont="1" applyFill="1" applyBorder="1"/>
    <xf numFmtId="0" fontId="107" fillId="10" borderId="0" xfId="0" applyFont="1" applyFill="1" applyAlignment="1">
      <alignment vertical="center"/>
    </xf>
    <xf numFmtId="0" fontId="31" fillId="10" borderId="0" xfId="0" applyFont="1" applyFill="1" applyAlignment="1">
      <alignment horizontal="center" vertical="center"/>
    </xf>
    <xf numFmtId="0" fontId="8" fillId="10" borderId="8" xfId="0" applyFont="1" applyFill="1" applyBorder="1" applyAlignment="1" applyProtection="1">
      <alignment vertical="center"/>
      <protection locked="0"/>
    </xf>
    <xf numFmtId="0" fontId="64" fillId="14" borderId="135" xfId="0" applyFont="1" applyFill="1" applyBorder="1" applyAlignment="1" applyProtection="1">
      <alignment horizontal="center"/>
      <protection locked="0"/>
    </xf>
    <xf numFmtId="0" fontId="110" fillId="14" borderId="131" xfId="0" applyFont="1" applyFill="1" applyBorder="1" applyAlignment="1" applyProtection="1">
      <alignment horizontal="left"/>
      <protection locked="0"/>
    </xf>
    <xf numFmtId="0" fontId="2" fillId="14" borderId="131" xfId="0" applyFont="1" applyFill="1" applyBorder="1" applyProtection="1">
      <protection locked="0"/>
    </xf>
    <xf numFmtId="0" fontId="19" fillId="14" borderId="135" xfId="0" applyFont="1" applyFill="1" applyBorder="1" applyAlignment="1" applyProtection="1">
      <alignment horizontal="center"/>
      <protection locked="0"/>
    </xf>
    <xf numFmtId="0" fontId="2" fillId="14" borderId="131" xfId="0" applyFont="1" applyFill="1" applyBorder="1" applyAlignment="1" applyProtection="1">
      <alignment horizontal="left"/>
      <protection locked="0"/>
    </xf>
    <xf numFmtId="0" fontId="3" fillId="14" borderId="131" xfId="0" applyFont="1" applyFill="1" applyBorder="1" applyAlignment="1" applyProtection="1">
      <alignment horizontal="left"/>
      <protection locked="0"/>
    </xf>
    <xf numFmtId="0" fontId="64" fillId="14" borderId="131" xfId="0" applyFont="1" applyFill="1" applyBorder="1" applyProtection="1">
      <protection locked="0"/>
    </xf>
    <xf numFmtId="0" fontId="2" fillId="14" borderId="135" xfId="0" applyFont="1" applyFill="1" applyBorder="1" applyAlignment="1" applyProtection="1">
      <alignment horizontal="center" vertical="center" wrapText="1"/>
      <protection locked="0"/>
    </xf>
    <xf numFmtId="0" fontId="19" fillId="14" borderId="131" xfId="0" applyFont="1" applyFill="1" applyBorder="1" applyProtection="1">
      <protection locked="0"/>
    </xf>
    <xf numFmtId="0" fontId="16" fillId="10" borderId="16" xfId="0" applyFont="1" applyFill="1" applyBorder="1"/>
    <xf numFmtId="0" fontId="14" fillId="10" borderId="16" xfId="0" applyFont="1" applyFill="1" applyBorder="1"/>
    <xf numFmtId="1" fontId="92" fillId="14" borderId="139" xfId="16" applyNumberFormat="1" applyFont="1" applyFill="1" applyBorder="1" applyAlignment="1" applyProtection="1">
      <alignment horizontal="center"/>
      <protection locked="0"/>
    </xf>
    <xf numFmtId="172" fontId="92" fillId="14" borderId="2" xfId="16" applyNumberFormat="1" applyFont="1" applyFill="1" applyBorder="1" applyAlignment="1" applyProtection="1">
      <alignment horizontal="center"/>
      <protection locked="0"/>
    </xf>
    <xf numFmtId="0" fontId="13" fillId="14" borderId="2" xfId="0" applyFont="1" applyFill="1" applyBorder="1" applyAlignment="1" applyProtection="1">
      <alignment horizontal="center"/>
      <protection locked="0"/>
    </xf>
    <xf numFmtId="0" fontId="13" fillId="14" borderId="88" xfId="0" applyFont="1" applyFill="1" applyBorder="1" applyAlignment="1" applyProtection="1">
      <alignment horizontal="center"/>
      <protection locked="0"/>
    </xf>
    <xf numFmtId="1" fontId="92" fillId="14" borderId="2" xfId="16" applyNumberFormat="1" applyFont="1" applyFill="1" applyBorder="1" applyAlignment="1" applyProtection="1">
      <alignment horizontal="center"/>
      <protection locked="0"/>
    </xf>
    <xf numFmtId="172" fontId="92" fillId="14" borderId="88" xfId="16" applyNumberFormat="1" applyFont="1" applyFill="1" applyBorder="1" applyAlignment="1" applyProtection="1">
      <alignment horizontal="center"/>
      <protection locked="0"/>
    </xf>
    <xf numFmtId="0" fontId="2" fillId="0" borderId="0" xfId="0" applyFont="1" applyProtection="1">
      <protection locked="0"/>
    </xf>
    <xf numFmtId="0" fontId="0" fillId="0" borderId="9" xfId="0" applyBorder="1" applyAlignment="1">
      <alignment horizontal="center"/>
    </xf>
    <xf numFmtId="0" fontId="0" fillId="14" borderId="0" xfId="0" applyFill="1" applyAlignment="1">
      <alignment horizontal="center"/>
    </xf>
    <xf numFmtId="0" fontId="0" fillId="14" borderId="137" xfId="0" applyFill="1" applyBorder="1" applyAlignment="1">
      <alignment horizontal="center"/>
    </xf>
    <xf numFmtId="0" fontId="145" fillId="22" borderId="140" xfId="0" applyFont="1" applyFill="1" applyBorder="1" applyAlignment="1">
      <alignment horizontal="center"/>
    </xf>
    <xf numFmtId="0" fontId="145" fillId="22" borderId="141" xfId="0" applyFont="1" applyFill="1" applyBorder="1" applyAlignment="1">
      <alignment horizontal="center"/>
    </xf>
    <xf numFmtId="0" fontId="145" fillId="22" borderId="142" xfId="0" applyFont="1" applyFill="1" applyBorder="1" applyAlignment="1">
      <alignment horizontal="center"/>
    </xf>
    <xf numFmtId="0" fontId="150" fillId="21" borderId="220" xfId="0" applyFont="1" applyFill="1" applyBorder="1" applyAlignment="1">
      <alignment horizontal="center"/>
    </xf>
    <xf numFmtId="0" fontId="150" fillId="21" borderId="221" xfId="0" applyFont="1" applyFill="1" applyBorder="1" applyAlignment="1">
      <alignment horizontal="center"/>
    </xf>
    <xf numFmtId="0" fontId="6" fillId="0" borderId="5" xfId="0" applyFont="1" applyBorder="1" applyAlignment="1">
      <alignment horizontal="justify" wrapText="1"/>
    </xf>
    <xf numFmtId="0" fontId="0" fillId="14" borderId="6" xfId="0" applyFill="1" applyBorder="1" applyAlignment="1">
      <alignment horizontal="center"/>
    </xf>
    <xf numFmtId="0" fontId="0" fillId="14" borderId="7" xfId="0" applyFill="1" applyBorder="1" applyAlignment="1">
      <alignment horizontal="center"/>
    </xf>
    <xf numFmtId="0" fontId="0" fillId="0" borderId="0" xfId="0" applyAlignment="1">
      <alignment wrapText="1"/>
    </xf>
    <xf numFmtId="0" fontId="6" fillId="0" borderId="108" xfId="0" applyFont="1" applyBorder="1" applyAlignment="1">
      <alignment horizontal="center"/>
    </xf>
    <xf numFmtId="3" fontId="0" fillId="0" borderId="222" xfId="0" applyNumberFormat="1" applyBorder="1" applyAlignment="1">
      <alignment horizontal="center"/>
    </xf>
    <xf numFmtId="3" fontId="0" fillId="0" borderId="223" xfId="0" applyNumberFormat="1" applyBorder="1" applyAlignment="1">
      <alignment horizontal="center"/>
    </xf>
    <xf numFmtId="3" fontId="0" fillId="0" borderId="224" xfId="0" applyNumberFormat="1" applyBorder="1" applyAlignment="1">
      <alignment horizontal="center"/>
    </xf>
    <xf numFmtId="3" fontId="0" fillId="0" borderId="225" xfId="0" applyNumberFormat="1" applyBorder="1" applyAlignment="1">
      <alignment horizontal="center"/>
    </xf>
    <xf numFmtId="3" fontId="0" fillId="0" borderId="0" xfId="0" applyNumberFormat="1" applyAlignment="1">
      <alignment horizontal="center"/>
    </xf>
    <xf numFmtId="3" fontId="0" fillId="0" borderId="25" xfId="0" applyNumberFormat="1" applyBorder="1" applyAlignment="1">
      <alignment horizontal="center"/>
    </xf>
    <xf numFmtId="0" fontId="19" fillId="0" borderId="143" xfId="0" applyFont="1" applyBorder="1" applyAlignment="1">
      <alignment horizontal="center"/>
    </xf>
    <xf numFmtId="0" fontId="90" fillId="0" borderId="143" xfId="0" applyFont="1" applyBorder="1" applyAlignment="1">
      <alignment horizontal="center"/>
    </xf>
    <xf numFmtId="167" fontId="17" fillId="0" borderId="9" xfId="17" applyFont="1" applyFill="1" applyBorder="1" applyAlignment="1" applyProtection="1">
      <alignment horizontal="center"/>
      <protection locked="0"/>
    </xf>
    <xf numFmtId="166" fontId="0" fillId="10" borderId="0" xfId="0" applyNumberFormat="1" applyFill="1" applyAlignment="1">
      <alignment horizontal="left"/>
    </xf>
    <xf numFmtId="0" fontId="0" fillId="10" borderId="0" xfId="0" applyFill="1" applyAlignment="1">
      <alignment horizontal="left"/>
    </xf>
    <xf numFmtId="0" fontId="90" fillId="14" borderId="226" xfId="0" applyFont="1" applyFill="1" applyBorder="1" applyAlignment="1">
      <alignment horizontal="center" wrapText="1"/>
    </xf>
    <xf numFmtId="0" fontId="90" fillId="14" borderId="223" xfId="0" applyFont="1" applyFill="1" applyBorder="1" applyAlignment="1">
      <alignment horizontal="center" wrapText="1"/>
    </xf>
    <xf numFmtId="0" fontId="90" fillId="14" borderId="6" xfId="0" applyFont="1" applyFill="1" applyBorder="1" applyAlignment="1">
      <alignment horizontal="center" wrapText="1"/>
    </xf>
    <xf numFmtId="0" fontId="90" fillId="14" borderId="227" xfId="0" applyFont="1" applyFill="1" applyBorder="1" applyAlignment="1">
      <alignment horizontal="center" wrapText="1"/>
    </xf>
    <xf numFmtId="0" fontId="90" fillId="14" borderId="222" xfId="0" applyFont="1" applyFill="1" applyBorder="1" applyAlignment="1">
      <alignment horizontal="center" wrapText="1"/>
    </xf>
    <xf numFmtId="0" fontId="90" fillId="14" borderId="228" xfId="0" applyFont="1" applyFill="1" applyBorder="1" applyAlignment="1">
      <alignment horizontal="center" wrapText="1"/>
    </xf>
    <xf numFmtId="0" fontId="90" fillId="14" borderId="229" xfId="0" applyFont="1" applyFill="1" applyBorder="1" applyAlignment="1">
      <alignment horizontal="center" wrapText="1"/>
    </xf>
    <xf numFmtId="0" fontId="90" fillId="14" borderId="0" xfId="0" applyFont="1" applyFill="1" applyAlignment="1">
      <alignment horizontal="center" wrapText="1"/>
    </xf>
    <xf numFmtId="0" fontId="0" fillId="14" borderId="145" xfId="0" applyFill="1" applyBorder="1" applyAlignment="1">
      <alignment horizontal="center"/>
    </xf>
    <xf numFmtId="0" fontId="0" fillId="14" borderId="138" xfId="0" applyFill="1" applyBorder="1" applyAlignment="1">
      <alignment horizontal="center"/>
    </xf>
    <xf numFmtId="14" fontId="0" fillId="10" borderId="8" xfId="0" applyNumberFormat="1" applyFill="1" applyBorder="1" applyAlignment="1">
      <alignment horizontal="left"/>
    </xf>
    <xf numFmtId="14" fontId="0" fillId="10" borderId="16" xfId="0" applyNumberFormat="1" applyFill="1" applyBorder="1" applyAlignment="1">
      <alignment horizontal="left" vertical="top"/>
    </xf>
    <xf numFmtId="167" fontId="17" fillId="0" borderId="14" xfId="17" applyFont="1" applyFill="1" applyBorder="1" applyAlignment="1" applyProtection="1">
      <alignment horizontal="center"/>
      <protection locked="0"/>
    </xf>
    <xf numFmtId="0" fontId="7" fillId="10" borderId="0" xfId="0" applyFont="1" applyFill="1" applyAlignment="1">
      <alignment horizontal="center"/>
    </xf>
    <xf numFmtId="14" fontId="0" fillId="10" borderId="16" xfId="0" applyNumberFormat="1" applyFill="1" applyBorder="1" applyAlignment="1">
      <alignment horizontal="right" vertical="top"/>
    </xf>
    <xf numFmtId="0" fontId="0" fillId="10" borderId="0" xfId="0" applyFill="1" applyProtection="1">
      <protection locked="0"/>
    </xf>
    <xf numFmtId="0" fontId="0" fillId="10" borderId="0" xfId="0" applyFill="1" applyAlignment="1">
      <alignment horizontal="center"/>
    </xf>
    <xf numFmtId="0" fontId="0" fillId="10" borderId="8" xfId="0" applyFill="1" applyBorder="1" applyAlignment="1">
      <alignment horizontal="center"/>
    </xf>
    <xf numFmtId="0" fontId="17" fillId="0" borderId="0" xfId="0" applyFont="1" applyAlignment="1">
      <alignment horizontal="left"/>
    </xf>
    <xf numFmtId="0" fontId="0" fillId="10" borderId="138" xfId="0" applyFill="1" applyBorder="1" applyAlignment="1">
      <alignment horizontal="left"/>
    </xf>
    <xf numFmtId="0" fontId="120" fillId="0" borderId="0" xfId="0" applyFont="1" applyAlignment="1">
      <alignment horizontal="left" vertical="center"/>
    </xf>
    <xf numFmtId="0" fontId="22" fillId="0" borderId="0" xfId="0" applyFont="1" applyAlignment="1">
      <alignment horizontal="center"/>
    </xf>
    <xf numFmtId="0" fontId="22" fillId="0" borderId="8" xfId="0" applyFont="1" applyBorder="1" applyAlignment="1">
      <alignment horizontal="center"/>
    </xf>
    <xf numFmtId="0" fontId="23" fillId="0" borderId="0" xfId="0" applyFont="1" applyAlignment="1">
      <alignment horizontal="center" wrapText="1"/>
    </xf>
    <xf numFmtId="0" fontId="8" fillId="0" borderId="0" xfId="0" applyFont="1" applyAlignment="1">
      <alignment wrapText="1"/>
    </xf>
    <xf numFmtId="0" fontId="28" fillId="0" borderId="0" xfId="0" applyFont="1" applyAlignment="1">
      <alignment horizontal="center"/>
    </xf>
    <xf numFmtId="0" fontId="0" fillId="0" borderId="8" xfId="0" applyBorder="1" applyAlignment="1">
      <alignment horizontal="center"/>
    </xf>
    <xf numFmtId="0" fontId="23" fillId="0" borderId="103" xfId="0" applyFont="1" applyBorder="1" applyAlignment="1">
      <alignment horizontal="center"/>
    </xf>
    <xf numFmtId="0" fontId="29" fillId="0" borderId="16" xfId="0" applyFont="1" applyBorder="1" applyAlignment="1" applyProtection="1">
      <alignment horizontal="center" wrapText="1"/>
      <protection locked="0"/>
    </xf>
    <xf numFmtId="0" fontId="25" fillId="0" borderId="0" xfId="0" applyFont="1" applyAlignment="1">
      <alignment horizontal="left"/>
    </xf>
    <xf numFmtId="0" fontId="30" fillId="0" borderId="16" xfId="0" applyFont="1" applyBorder="1" applyAlignment="1">
      <alignment horizontal="center"/>
    </xf>
    <xf numFmtId="0" fontId="30" fillId="0" borderId="8" xfId="0" applyFont="1" applyBorder="1" applyAlignment="1" applyProtection="1">
      <alignment horizontal="center"/>
      <protection locked="0"/>
    </xf>
    <xf numFmtId="0" fontId="23" fillId="0" borderId="131" xfId="0" applyFont="1" applyBorder="1" applyAlignment="1">
      <alignment horizontal="right"/>
    </xf>
    <xf numFmtId="0" fontId="23" fillId="0" borderId="0" xfId="0" applyFont="1" applyAlignment="1">
      <alignment horizontal="right"/>
    </xf>
    <xf numFmtId="0" fontId="40" fillId="0" borderId="2" xfId="0" applyFont="1" applyBorder="1" applyAlignment="1">
      <alignment horizontal="left" vertical="center" wrapText="1"/>
    </xf>
    <xf numFmtId="0" fontId="40" fillId="0" borderId="24" xfId="0" applyFont="1" applyBorder="1" applyAlignment="1">
      <alignment horizontal="center" vertical="center" wrapText="1"/>
    </xf>
    <xf numFmtId="0" fontId="40" fillId="0" borderId="18" xfId="0" applyFont="1" applyBorder="1" applyAlignment="1">
      <alignment horizontal="center" vertical="center" wrapText="1"/>
    </xf>
    <xf numFmtId="0" fontId="40" fillId="0" borderId="3" xfId="0" applyFont="1" applyBorder="1" applyAlignment="1">
      <alignment horizontal="center" vertical="center" wrapText="1"/>
    </xf>
    <xf numFmtId="0" fontId="45" fillId="0" borderId="148" xfId="0" applyFont="1" applyBorder="1" applyAlignment="1">
      <alignment horizontal="left" wrapText="1"/>
    </xf>
    <xf numFmtId="0" fontId="32" fillId="0" borderId="0" xfId="0" applyFont="1" applyAlignment="1">
      <alignment horizontal="left"/>
    </xf>
    <xf numFmtId="0" fontId="33" fillId="0" borderId="8" xfId="0" applyFont="1" applyBorder="1" applyAlignment="1" applyProtection="1">
      <alignment horizontal="left"/>
      <protection locked="0"/>
    </xf>
    <xf numFmtId="0" fontId="36" fillId="0" borderId="2" xfId="0" applyFont="1" applyBorder="1" applyAlignment="1">
      <alignment horizontal="center" vertical="top" wrapText="1"/>
    </xf>
    <xf numFmtId="0" fontId="37" fillId="0" borderId="2" xfId="0" applyFont="1" applyBorder="1" applyAlignment="1">
      <alignment horizontal="center" vertical="top" wrapText="1"/>
    </xf>
    <xf numFmtId="0" fontId="36" fillId="0" borderId="2" xfId="0" applyFont="1" applyBorder="1" applyAlignment="1">
      <alignment horizontal="center" vertical="center" wrapText="1"/>
    </xf>
    <xf numFmtId="0" fontId="38" fillId="0" borderId="149" xfId="0" applyFont="1" applyBorder="1" applyAlignment="1">
      <alignment horizontal="center" wrapText="1"/>
    </xf>
    <xf numFmtId="0" fontId="40" fillId="0" borderId="2" xfId="0" applyFont="1" applyBorder="1" applyAlignment="1">
      <alignment horizontal="left" wrapText="1"/>
    </xf>
    <xf numFmtId="0" fontId="40" fillId="0" borderId="103" xfId="0" applyFont="1" applyBorder="1" applyAlignment="1">
      <alignment horizontal="center" vertical="center" wrapText="1"/>
    </xf>
    <xf numFmtId="0" fontId="40" fillId="0" borderId="43" xfId="0" applyFont="1" applyBorder="1" applyAlignment="1">
      <alignment horizontal="center" vertical="center" wrapText="1"/>
    </xf>
    <xf numFmtId="0" fontId="40" fillId="0" borderId="63" xfId="0" applyFont="1" applyBorder="1" applyAlignment="1">
      <alignment horizontal="center" vertical="center" wrapText="1"/>
    </xf>
    <xf numFmtId="0" fontId="40" fillId="0" borderId="150"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151" xfId="0" applyFont="1" applyBorder="1" applyAlignment="1">
      <alignment horizontal="center" vertical="center" wrapText="1"/>
    </xf>
    <xf numFmtId="0" fontId="31" fillId="0" borderId="2" xfId="0" applyFont="1" applyBorder="1" applyAlignment="1">
      <alignment horizontal="center" vertical="center" wrapText="1"/>
    </xf>
    <xf numFmtId="14" fontId="24" fillId="0" borderId="23" xfId="0" applyNumberFormat="1" applyFont="1" applyBorder="1" applyAlignment="1" applyProtection="1">
      <alignment horizontal="center" vertical="center" wrapText="1"/>
      <protection locked="0"/>
    </xf>
    <xf numFmtId="14" fontId="24" fillId="0" borderId="20" xfId="0" applyNumberFormat="1" applyFont="1" applyBorder="1" applyAlignment="1" applyProtection="1">
      <alignment horizontal="center" vertical="center" wrapText="1"/>
      <protection locked="0"/>
    </xf>
    <xf numFmtId="0" fontId="41" fillId="0" borderId="5" xfId="0" applyFont="1" applyBorder="1" applyAlignment="1">
      <alignment horizontal="left" wrapText="1"/>
    </xf>
    <xf numFmtId="0" fontId="45" fillId="0" borderId="146" xfId="0" applyFont="1" applyBorder="1" applyAlignment="1">
      <alignment horizontal="left" wrapText="1"/>
    </xf>
    <xf numFmtId="0" fontId="24" fillId="0" borderId="23" xfId="0" applyFont="1" applyBorder="1" applyAlignment="1" applyProtection="1">
      <alignment horizontal="center" vertical="center" wrapText="1"/>
      <protection locked="0"/>
    </xf>
    <xf numFmtId="0" fontId="0" fillId="0" borderId="18" xfId="0" applyBorder="1" applyProtection="1">
      <protection locked="0"/>
    </xf>
    <xf numFmtId="0" fontId="43" fillId="0" borderId="23" xfId="0" applyFont="1" applyBorder="1" applyAlignment="1" applyProtection="1">
      <alignment horizontal="center" wrapText="1"/>
      <protection locked="0"/>
    </xf>
    <xf numFmtId="0" fontId="44" fillId="0" borderId="5" xfId="0" applyFont="1" applyBorder="1" applyAlignment="1">
      <alignment horizontal="left" wrapText="1"/>
    </xf>
    <xf numFmtId="0" fontId="40" fillId="0" borderId="146" xfId="0" applyFont="1" applyBorder="1" applyAlignment="1">
      <alignment horizontal="left" wrapText="1"/>
    </xf>
    <xf numFmtId="0" fontId="40" fillId="0" borderId="117" xfId="0" applyFont="1" applyBorder="1" applyAlignment="1">
      <alignment horizontal="center" vertical="center" wrapText="1"/>
    </xf>
    <xf numFmtId="0" fontId="40" fillId="0" borderId="118" xfId="0" applyFont="1" applyBorder="1" applyAlignment="1">
      <alignment horizontal="center" vertical="center" wrapText="1"/>
    </xf>
    <xf numFmtId="0" fontId="40" fillId="0" borderId="119" xfId="0" applyFont="1" applyBorder="1" applyAlignment="1">
      <alignment horizontal="center" vertical="center" wrapText="1"/>
    </xf>
    <xf numFmtId="0" fontId="40" fillId="0" borderId="120" xfId="0" applyFont="1" applyBorder="1" applyAlignment="1">
      <alignment horizontal="center" vertical="center" wrapText="1"/>
    </xf>
    <xf numFmtId="0" fontId="40" fillId="0" borderId="121" xfId="0" applyFont="1" applyBorder="1" applyAlignment="1">
      <alignment horizontal="center" vertical="center" wrapText="1"/>
    </xf>
    <xf numFmtId="0" fontId="40" fillId="0" borderId="122" xfId="0" applyFont="1" applyBorder="1" applyAlignment="1">
      <alignment horizontal="center" vertical="center" wrapText="1"/>
    </xf>
    <xf numFmtId="0" fontId="44" fillId="0" borderId="27" xfId="0" applyFont="1" applyBorder="1" applyAlignment="1" applyProtection="1">
      <alignment horizontal="center" vertical="center" wrapText="1"/>
      <protection locked="0"/>
    </xf>
    <xf numFmtId="0" fontId="43" fillId="0" borderId="20" xfId="0" applyFont="1" applyBorder="1" applyAlignment="1" applyProtection="1">
      <alignment horizontal="center" wrapText="1"/>
      <protection locked="0"/>
    </xf>
    <xf numFmtId="0" fontId="45" fillId="0" borderId="147" xfId="0" applyFont="1" applyBorder="1" applyAlignment="1">
      <alignment horizontal="left" wrapText="1"/>
    </xf>
    <xf numFmtId="0" fontId="44" fillId="0" borderId="125" xfId="0" applyFont="1" applyBorder="1" applyAlignment="1">
      <alignment horizontal="center" vertical="center" wrapText="1"/>
    </xf>
    <xf numFmtId="0" fontId="44" fillId="0" borderId="120" xfId="0" applyFont="1" applyBorder="1" applyAlignment="1">
      <alignment horizontal="center" vertical="center" wrapText="1"/>
    </xf>
    <xf numFmtId="0" fontId="24" fillId="0" borderId="116" xfId="0" applyFont="1" applyBorder="1" applyAlignment="1" applyProtection="1">
      <alignment horizontal="center" vertical="center" wrapText="1"/>
      <protection locked="0"/>
    </xf>
    <xf numFmtId="49" fontId="42" fillId="0" borderId="147" xfId="0" applyNumberFormat="1" applyFont="1" applyBorder="1" applyAlignment="1">
      <alignment horizontal="left" wrapText="1"/>
    </xf>
    <xf numFmtId="0" fontId="42" fillId="0" borderId="27" xfId="0" applyFont="1" applyBorder="1" applyAlignment="1" applyProtection="1">
      <alignment horizontal="center" vertical="center" wrapText="1"/>
      <protection locked="0"/>
    </xf>
    <xf numFmtId="0" fontId="45" fillId="0" borderId="146" xfId="0" applyFont="1" applyBorder="1" applyAlignment="1">
      <alignment wrapText="1"/>
    </xf>
    <xf numFmtId="0" fontId="44" fillId="0" borderId="152" xfId="0" applyFont="1" applyBorder="1" applyAlignment="1">
      <alignment horizontal="center" vertical="center" wrapText="1"/>
    </xf>
    <xf numFmtId="0" fontId="44" fillId="0" borderId="4" xfId="0" applyFont="1" applyBorder="1" applyAlignment="1">
      <alignment horizontal="center" vertical="center" wrapText="1"/>
    </xf>
    <xf numFmtId="0" fontId="45" fillId="0" borderId="147" xfId="0" applyFont="1" applyBorder="1" applyAlignment="1">
      <alignment wrapText="1"/>
    </xf>
    <xf numFmtId="0" fontId="45" fillId="0" borderId="2" xfId="0" applyFont="1" applyBorder="1" applyAlignment="1">
      <alignment horizontal="left" vertical="top" wrapText="1"/>
    </xf>
    <xf numFmtId="0" fontId="44" fillId="0" borderId="24" xfId="0" applyFont="1" applyBorder="1" applyAlignment="1">
      <alignment horizontal="center" vertical="center" wrapText="1"/>
    </xf>
    <xf numFmtId="0" fontId="35" fillId="0" borderId="8" xfId="0" applyFont="1" applyBorder="1" applyAlignment="1" applyProtection="1">
      <alignment horizontal="center"/>
      <protection locked="0"/>
    </xf>
    <xf numFmtId="0" fontId="35" fillId="0" borderId="16" xfId="0" applyFont="1" applyBorder="1" applyAlignment="1" applyProtection="1">
      <alignment horizontal="center"/>
      <protection locked="0"/>
    </xf>
    <xf numFmtId="0" fontId="40" fillId="0" borderId="16" xfId="0" applyFont="1" applyBorder="1" applyAlignment="1">
      <alignment horizontal="left"/>
    </xf>
    <xf numFmtId="0" fontId="23" fillId="0" borderId="2" xfId="0" applyFont="1" applyBorder="1" applyAlignment="1">
      <alignment horizontal="center" vertical="top" wrapText="1"/>
    </xf>
    <xf numFmtId="0" fontId="23" fillId="0" borderId="18" xfId="0" applyFont="1" applyBorder="1" applyAlignment="1">
      <alignment horizontal="center" vertical="top" wrapText="1"/>
    </xf>
    <xf numFmtId="0" fontId="47" fillId="0" borderId="2" xfId="0" applyFont="1" applyBorder="1" applyAlignment="1" applyProtection="1">
      <alignment horizontal="center" vertical="top" wrapText="1"/>
      <protection locked="0"/>
    </xf>
    <xf numFmtId="0" fontId="47" fillId="0" borderId="5" xfId="0" applyFont="1" applyBorder="1" applyAlignment="1" applyProtection="1">
      <alignment horizontal="center" vertical="top" wrapText="1"/>
      <protection locked="0"/>
    </xf>
    <xf numFmtId="0" fontId="0" fillId="0" borderId="2" xfId="0" applyBorder="1" applyAlignment="1" applyProtection="1">
      <alignment horizontal="center"/>
      <protection locked="0"/>
    </xf>
    <xf numFmtId="0" fontId="49" fillId="0" borderId="0" xfId="0" applyFont="1" applyAlignment="1">
      <alignment horizontal="center"/>
    </xf>
    <xf numFmtId="0" fontId="47" fillId="0" borderId="43" xfId="0" applyFont="1" applyBorder="1" applyAlignment="1" applyProtection="1">
      <alignment horizontal="center" vertical="top" wrapText="1"/>
      <protection locked="0"/>
    </xf>
    <xf numFmtId="3" fontId="26" fillId="10" borderId="8" xfId="0" applyNumberFormat="1" applyFont="1" applyFill="1" applyBorder="1" applyAlignment="1">
      <alignment horizontal="left"/>
    </xf>
    <xf numFmtId="0" fontId="31" fillId="10" borderId="0" xfId="0" applyFont="1" applyFill="1" applyAlignment="1">
      <alignment horizontal="left"/>
    </xf>
    <xf numFmtId="0" fontId="2" fillId="10" borderId="0" xfId="0" applyFont="1" applyFill="1" applyProtection="1">
      <protection locked="0"/>
    </xf>
    <xf numFmtId="0" fontId="2" fillId="10" borderId="0" xfId="0" applyFont="1" applyFill="1" applyAlignment="1" applyProtection="1">
      <alignment horizontal="center"/>
      <protection locked="0"/>
    </xf>
    <xf numFmtId="0" fontId="14" fillId="10" borderId="0" xfId="0" applyFont="1" applyFill="1" applyAlignment="1">
      <alignment horizontal="justify" vertical="top" wrapText="1"/>
    </xf>
    <xf numFmtId="14" fontId="31" fillId="10" borderId="16" xfId="0" applyNumberFormat="1" applyFont="1" applyFill="1" applyBorder="1" applyAlignment="1">
      <alignment horizontal="left"/>
    </xf>
    <xf numFmtId="14" fontId="16" fillId="10" borderId="16" xfId="0" applyNumberFormat="1" applyFont="1" applyFill="1" applyBorder="1" applyAlignment="1" applyProtection="1">
      <alignment horizontal="left" vertical="top" wrapText="1"/>
      <protection locked="0"/>
    </xf>
    <xf numFmtId="3" fontId="26" fillId="10" borderId="8" xfId="0" applyNumberFormat="1" applyFont="1" applyFill="1" applyBorder="1" applyAlignment="1">
      <alignment horizontal="right"/>
    </xf>
    <xf numFmtId="0" fontId="2" fillId="0" borderId="8" xfId="0" applyFont="1" applyBorder="1" applyAlignment="1">
      <alignment horizontal="center"/>
    </xf>
    <xf numFmtId="0" fontId="2" fillId="14" borderId="7" xfId="0" applyFont="1" applyFill="1" applyBorder="1" applyAlignment="1">
      <alignment horizontal="center"/>
    </xf>
    <xf numFmtId="0" fontId="64" fillId="11" borderId="72" xfId="0" applyFont="1" applyFill="1" applyBorder="1" applyAlignment="1">
      <alignment horizontal="left" vertical="center"/>
    </xf>
    <xf numFmtId="173" fontId="60" fillId="0" borderId="2" xfId="16" applyNumberFormat="1" applyFont="1" applyFill="1" applyBorder="1" applyAlignment="1" applyProtection="1">
      <alignment horizontal="center" vertical="center" wrapText="1"/>
      <protection locked="0"/>
    </xf>
    <xf numFmtId="0" fontId="64" fillId="11" borderId="41" xfId="0" applyFont="1" applyFill="1" applyBorder="1" applyAlignment="1">
      <alignment horizontal="left" vertical="center"/>
    </xf>
    <xf numFmtId="165" fontId="15" fillId="14" borderId="131" xfId="19" applyFont="1" applyFill="1" applyBorder="1" applyAlignment="1" applyProtection="1">
      <alignment horizontal="center" wrapText="1"/>
    </xf>
    <xf numFmtId="171" fontId="15" fillId="14" borderId="153" xfId="19" applyNumberFormat="1" applyFont="1" applyFill="1" applyBorder="1" applyAlignment="1" applyProtection="1">
      <alignment horizontal="center"/>
    </xf>
    <xf numFmtId="171" fontId="15" fillId="14" borderId="142" xfId="19" applyNumberFormat="1" applyFont="1" applyFill="1" applyBorder="1" applyAlignment="1" applyProtection="1">
      <alignment horizontal="center"/>
    </xf>
    <xf numFmtId="171" fontId="15" fillId="14" borderId="24" xfId="19" applyNumberFormat="1" applyFont="1" applyFill="1" applyBorder="1" applyAlignment="1" applyProtection="1">
      <alignment horizontal="center"/>
    </xf>
    <xf numFmtId="171" fontId="15" fillId="14" borderId="51" xfId="19" applyNumberFormat="1" applyFont="1" applyFill="1" applyBorder="1" applyAlignment="1" applyProtection="1">
      <alignment horizontal="center"/>
    </xf>
    <xf numFmtId="171" fontId="15" fillId="14" borderId="154" xfId="19" applyNumberFormat="1" applyFont="1" applyFill="1" applyBorder="1" applyAlignment="1" applyProtection="1">
      <alignment horizontal="center"/>
    </xf>
    <xf numFmtId="0" fontId="75" fillId="14" borderId="0" xfId="0" applyFont="1" applyFill="1" applyAlignment="1" applyProtection="1">
      <alignment horizontal="center" vertical="center" wrapText="1"/>
      <protection locked="0"/>
    </xf>
    <xf numFmtId="0" fontId="58" fillId="11" borderId="104" xfId="0" applyFont="1" applyFill="1" applyBorder="1" applyAlignment="1" applyProtection="1">
      <alignment horizontal="center" vertical="center" wrapText="1"/>
      <protection locked="0"/>
    </xf>
    <xf numFmtId="0" fontId="19" fillId="0" borderId="170" xfId="0" applyFont="1" applyBorder="1" applyAlignment="1" applyProtection="1">
      <alignment horizontal="justify" vertical="top" wrapText="1"/>
      <protection locked="0"/>
    </xf>
    <xf numFmtId="0" fontId="63" fillId="11" borderId="37" xfId="0" applyFont="1" applyFill="1" applyBorder="1" applyAlignment="1" applyProtection="1">
      <alignment horizontal="center" vertical="top" wrapText="1"/>
      <protection locked="0"/>
    </xf>
    <xf numFmtId="0" fontId="72" fillId="11" borderId="3" xfId="0" applyFont="1" applyFill="1" applyBorder="1" applyAlignment="1" applyProtection="1">
      <alignment horizontal="center" vertical="top" wrapText="1"/>
      <protection locked="0"/>
    </xf>
    <xf numFmtId="0" fontId="63" fillId="0" borderId="41" xfId="0" applyFont="1" applyBorder="1" applyAlignment="1">
      <alignment horizontal="left" vertical="center"/>
    </xf>
    <xf numFmtId="173" fontId="60" fillId="0" borderId="161" xfId="16" applyNumberFormat="1" applyFont="1" applyFill="1" applyBorder="1" applyAlignment="1" applyProtection="1">
      <alignment horizontal="center" vertical="center" wrapText="1"/>
      <protection locked="0"/>
    </xf>
    <xf numFmtId="1" fontId="7" fillId="14" borderId="172" xfId="16" applyNumberFormat="1" applyFont="1" applyFill="1" applyBorder="1" applyAlignment="1" applyProtection="1">
      <alignment horizontal="center" vertical="center" wrapText="1"/>
      <protection locked="0"/>
    </xf>
    <xf numFmtId="1" fontId="7" fillId="14" borderId="67" xfId="16" applyNumberFormat="1" applyFont="1" applyFill="1" applyBorder="1" applyAlignment="1" applyProtection="1">
      <alignment horizontal="center" vertical="center" wrapText="1"/>
      <protection locked="0"/>
    </xf>
    <xf numFmtId="169" fontId="3" fillId="0" borderId="0" xfId="16" applyFont="1" applyFill="1" applyBorder="1" applyAlignment="1" applyProtection="1">
      <alignment horizontal="center" vertical="center"/>
    </xf>
    <xf numFmtId="0" fontId="42" fillId="0" borderId="170" xfId="0" applyFont="1" applyBorder="1" applyAlignment="1" applyProtection="1">
      <alignment horizontal="justify" vertical="top" wrapText="1"/>
      <protection locked="0"/>
    </xf>
    <xf numFmtId="0" fontId="69" fillId="0" borderId="25" xfId="0" applyFont="1" applyBorder="1" applyAlignment="1">
      <alignment horizontal="center"/>
    </xf>
    <xf numFmtId="0" fontId="59" fillId="0" borderId="6" xfId="0" applyFont="1" applyBorder="1" applyAlignment="1">
      <alignment horizontal="center"/>
    </xf>
    <xf numFmtId="0" fontId="7" fillId="0" borderId="123" xfId="0" applyFont="1" applyBorder="1" applyAlignment="1" applyProtection="1">
      <alignment horizontal="left" vertical="top" wrapText="1"/>
      <protection locked="0"/>
    </xf>
    <xf numFmtId="0" fontId="7" fillId="0" borderId="144" xfId="0" applyFont="1" applyBorder="1" applyAlignment="1" applyProtection="1">
      <alignment horizontal="left" vertical="top" wrapText="1"/>
      <protection locked="0"/>
    </xf>
    <xf numFmtId="0" fontId="7" fillId="0" borderId="124" xfId="0" applyFont="1" applyBorder="1" applyAlignment="1" applyProtection="1">
      <alignment horizontal="left" vertical="top" wrapText="1"/>
      <protection locked="0"/>
    </xf>
    <xf numFmtId="0" fontId="7" fillId="0" borderId="125"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20" xfId="0" applyFont="1" applyBorder="1" applyAlignment="1" applyProtection="1">
      <alignment horizontal="left" vertical="top" wrapText="1"/>
      <protection locked="0"/>
    </xf>
    <xf numFmtId="0" fontId="7" fillId="11" borderId="55" xfId="0" applyFont="1" applyFill="1" applyBorder="1" applyAlignment="1">
      <alignment horizontal="center" vertical="center"/>
    </xf>
    <xf numFmtId="0" fontId="59" fillId="9" borderId="168" xfId="0" applyFont="1" applyFill="1" applyBorder="1" applyAlignment="1">
      <alignment horizontal="center"/>
    </xf>
    <xf numFmtId="0" fontId="59" fillId="9" borderId="4" xfId="0" applyFont="1" applyFill="1" applyBorder="1" applyAlignment="1">
      <alignment horizontal="center"/>
    </xf>
    <xf numFmtId="0" fontId="59" fillId="9" borderId="169" xfId="0" applyFont="1" applyFill="1" applyBorder="1" applyAlignment="1">
      <alignment horizontal="center"/>
    </xf>
    <xf numFmtId="0" fontId="144" fillId="23" borderId="140" xfId="0" applyFont="1" applyFill="1" applyBorder="1" applyAlignment="1">
      <alignment horizontal="center"/>
    </xf>
    <xf numFmtId="0" fontId="144" fillId="23" borderId="141" xfId="0" applyFont="1" applyFill="1" applyBorder="1" applyAlignment="1">
      <alignment horizontal="center"/>
    </xf>
    <xf numFmtId="0" fontId="144" fillId="23" borderId="142" xfId="0" applyFont="1" applyFill="1" applyBorder="1" applyAlignment="1">
      <alignment horizontal="center"/>
    </xf>
    <xf numFmtId="0" fontId="100" fillId="16" borderId="226" xfId="0" applyFont="1" applyFill="1" applyBorder="1" applyAlignment="1">
      <alignment horizontal="center" vertical="center" wrapText="1"/>
    </xf>
    <xf numFmtId="0" fontId="100" fillId="16" borderId="223" xfId="0" applyFont="1" applyFill="1" applyBorder="1" applyAlignment="1">
      <alignment horizontal="center" vertical="center" wrapText="1"/>
    </xf>
    <xf numFmtId="0" fontId="100" fillId="16" borderId="12" xfId="0" applyFont="1" applyFill="1" applyBorder="1" applyAlignment="1">
      <alignment horizontal="center" vertical="center" wrapText="1"/>
    </xf>
    <xf numFmtId="0" fontId="100" fillId="16" borderId="230" xfId="0" applyFont="1" applyFill="1" applyBorder="1" applyAlignment="1">
      <alignment horizontal="center" vertical="center" wrapText="1"/>
    </xf>
    <xf numFmtId="0" fontId="100" fillId="16" borderId="222" xfId="0" applyFont="1" applyFill="1" applyBorder="1" applyAlignment="1">
      <alignment horizontal="center" vertical="center" wrapText="1"/>
    </xf>
    <xf numFmtId="0" fontId="100" fillId="16" borderId="228" xfId="0" applyFont="1" applyFill="1" applyBorder="1" applyAlignment="1">
      <alignment horizontal="center" vertical="center" wrapText="1"/>
    </xf>
    <xf numFmtId="0" fontId="100" fillId="16" borderId="231" xfId="0" applyFont="1" applyFill="1" applyBorder="1" applyAlignment="1">
      <alignment horizontal="center" vertical="center" wrapText="1"/>
    </xf>
    <xf numFmtId="0" fontId="100" fillId="16" borderId="13" xfId="0" applyFont="1" applyFill="1" applyBorder="1" applyAlignment="1">
      <alignment horizontal="center" vertical="center" wrapText="1"/>
    </xf>
    <xf numFmtId="0" fontId="155" fillId="21" borderId="220" xfId="0" applyFont="1" applyFill="1" applyBorder="1" applyAlignment="1" applyProtection="1">
      <alignment horizontal="center" vertical="center" wrapText="1"/>
      <protection locked="0"/>
    </xf>
    <xf numFmtId="0" fontId="155" fillId="21" borderId="232" xfId="0" applyFont="1" applyFill="1" applyBorder="1" applyAlignment="1" applyProtection="1">
      <alignment horizontal="center" vertical="center" wrapText="1"/>
      <protection locked="0"/>
    </xf>
    <xf numFmtId="0" fontId="60" fillId="0" borderId="171" xfId="0" applyFont="1" applyBorder="1" applyAlignment="1" applyProtection="1">
      <alignment horizontal="center" vertical="center" wrapText="1"/>
      <protection locked="0"/>
    </xf>
    <xf numFmtId="0" fontId="60" fillId="0" borderId="161" xfId="0" applyFont="1" applyBorder="1" applyAlignment="1" applyProtection="1">
      <alignment horizontal="center" vertical="center" wrapText="1"/>
      <protection locked="0"/>
    </xf>
    <xf numFmtId="0" fontId="60" fillId="0" borderId="233" xfId="0" applyFont="1" applyBorder="1" applyAlignment="1" applyProtection="1">
      <alignment horizontal="center" vertical="center" wrapText="1"/>
      <protection locked="0"/>
    </xf>
    <xf numFmtId="0" fontId="60" fillId="0" borderId="234" xfId="0" applyFont="1" applyBorder="1" applyAlignment="1" applyProtection="1">
      <alignment horizontal="center" vertical="center" wrapText="1"/>
      <protection locked="0"/>
    </xf>
    <xf numFmtId="0" fontId="60" fillId="0" borderId="155" xfId="0" applyFont="1" applyBorder="1" applyAlignment="1" applyProtection="1">
      <alignment horizontal="center" wrapText="1"/>
      <protection locked="0"/>
    </xf>
    <xf numFmtId="0" fontId="7" fillId="11" borderId="59" xfId="0" applyFont="1" applyFill="1" applyBorder="1" applyAlignment="1">
      <alignment horizontal="center" vertical="center"/>
    </xf>
    <xf numFmtId="0" fontId="12" fillId="0" borderId="27" xfId="0" applyFont="1" applyBorder="1" applyAlignment="1" applyProtection="1">
      <alignment horizontal="left" vertical="center" wrapText="1"/>
      <protection locked="0"/>
    </xf>
    <xf numFmtId="3" fontId="59" fillId="0" borderId="67" xfId="0" applyNumberFormat="1" applyFont="1" applyBorder="1" applyAlignment="1" applyProtection="1">
      <alignment horizontal="center" vertical="center"/>
      <protection locked="0"/>
    </xf>
    <xf numFmtId="0" fontId="7" fillId="11" borderId="156" xfId="0" applyFont="1" applyFill="1" applyBorder="1" applyAlignment="1">
      <alignment horizontal="center" vertical="center" wrapText="1"/>
    </xf>
    <xf numFmtId="0" fontId="12" fillId="0" borderId="130" xfId="0" applyFont="1" applyBorder="1" applyAlignment="1" applyProtection="1">
      <alignment horizontal="center" vertical="center"/>
      <protection locked="0"/>
    </xf>
    <xf numFmtId="0" fontId="12" fillId="0" borderId="235" xfId="0" applyFont="1" applyBorder="1" applyAlignment="1" applyProtection="1">
      <alignment horizontal="center" vertical="center"/>
      <protection locked="0"/>
    </xf>
    <xf numFmtId="49" fontId="12" fillId="0" borderId="164" xfId="0" applyNumberFormat="1" applyFont="1" applyBorder="1" applyAlignment="1" applyProtection="1">
      <alignment horizontal="center" vertical="center"/>
      <protection locked="0"/>
    </xf>
    <xf numFmtId="49" fontId="12" fillId="0" borderId="236" xfId="0" applyNumberFormat="1" applyFont="1" applyBorder="1" applyAlignment="1" applyProtection="1">
      <alignment horizontal="center" vertical="center"/>
      <protection locked="0"/>
    </xf>
    <xf numFmtId="3" fontId="68" fillId="0" borderId="222" xfId="0" applyNumberFormat="1" applyFont="1" applyBorder="1" applyAlignment="1" applyProtection="1">
      <alignment horizontal="center" vertical="center" wrapText="1"/>
      <protection locked="0"/>
    </xf>
    <xf numFmtId="3" fontId="68" fillId="0" borderId="223" xfId="0" applyNumberFormat="1" applyFont="1" applyBorder="1" applyAlignment="1" applyProtection="1">
      <alignment horizontal="center" vertical="center" wrapText="1"/>
      <protection locked="0"/>
    </xf>
    <xf numFmtId="3" fontId="68" fillId="0" borderId="224" xfId="0" applyNumberFormat="1" applyFont="1" applyBorder="1" applyAlignment="1" applyProtection="1">
      <alignment horizontal="center" vertical="center" wrapText="1"/>
      <protection locked="0"/>
    </xf>
    <xf numFmtId="3" fontId="68" fillId="0" borderId="225" xfId="0" applyNumberFormat="1" applyFont="1" applyBorder="1" applyAlignment="1" applyProtection="1">
      <alignment horizontal="center" vertical="center" wrapText="1"/>
      <protection locked="0"/>
    </xf>
    <xf numFmtId="0" fontId="64" fillId="11" borderId="143" xfId="0" applyFont="1" applyFill="1" applyBorder="1" applyAlignment="1">
      <alignment horizontal="center" vertical="center" wrapText="1"/>
    </xf>
    <xf numFmtId="0" fontId="100" fillId="11" borderId="143" xfId="0" applyFont="1" applyFill="1" applyBorder="1" applyAlignment="1">
      <alignment horizontal="center" vertical="center" wrapText="1"/>
    </xf>
    <xf numFmtId="0" fontId="54" fillId="0" borderId="150" xfId="24" applyFont="1" applyBorder="1" applyAlignment="1" applyProtection="1">
      <alignment wrapText="1"/>
      <protection hidden="1"/>
    </xf>
    <xf numFmtId="171" fontId="51" fillId="0" borderId="2" xfId="14" applyNumberFormat="1" applyFont="1" applyFill="1" applyBorder="1" applyAlignment="1" applyProtection="1">
      <alignment horizontal="center"/>
      <protection hidden="1"/>
    </xf>
    <xf numFmtId="0" fontId="58" fillId="0" borderId="37" xfId="0" applyFont="1" applyBorder="1" applyAlignment="1" applyProtection="1">
      <alignment horizontal="right"/>
      <protection locked="0"/>
    </xf>
    <xf numFmtId="0" fontId="58" fillId="0" borderId="158" xfId="0" applyFont="1" applyBorder="1" applyAlignment="1" applyProtection="1">
      <alignment horizontal="left"/>
      <protection locked="0"/>
    </xf>
    <xf numFmtId="0" fontId="2" fillId="0" borderId="83" xfId="0" applyFont="1" applyBorder="1" applyAlignment="1">
      <alignment horizontal="center"/>
    </xf>
    <xf numFmtId="0" fontId="100" fillId="11" borderId="45" xfId="0" applyFont="1" applyFill="1" applyBorder="1" applyAlignment="1">
      <alignment horizontal="left" vertical="center" wrapText="1"/>
    </xf>
    <xf numFmtId="0" fontId="100" fillId="11" borderId="42" xfId="0" applyFont="1" applyFill="1" applyBorder="1" applyAlignment="1">
      <alignment horizontal="left" vertical="center" wrapText="1"/>
    </xf>
    <xf numFmtId="0" fontId="68" fillId="0" borderId="159" xfId="0" applyFont="1" applyBorder="1" applyAlignment="1" applyProtection="1">
      <alignment horizontal="center" vertical="center" wrapText="1"/>
      <protection locked="0"/>
    </xf>
    <xf numFmtId="0" fontId="68" fillId="0" borderId="160" xfId="0" applyFont="1" applyBorder="1" applyAlignment="1" applyProtection="1">
      <alignment horizontal="center" vertical="center" wrapText="1"/>
      <protection locked="0"/>
    </xf>
    <xf numFmtId="0" fontId="60" fillId="0" borderId="162" xfId="0" applyFont="1" applyBorder="1" applyAlignment="1" applyProtection="1">
      <alignment horizontal="center" vertical="center" wrapText="1"/>
      <protection locked="0"/>
    </xf>
    <xf numFmtId="0" fontId="12" fillId="0" borderId="163" xfId="0" applyFont="1" applyBorder="1" applyAlignment="1" applyProtection="1">
      <alignment horizontal="center" vertical="center"/>
      <protection locked="0"/>
    </xf>
    <xf numFmtId="49" fontId="12" fillId="0" borderId="165" xfId="0" applyNumberFormat="1" applyFont="1" applyBorder="1" applyAlignment="1" applyProtection="1">
      <alignment horizontal="center" vertical="center"/>
      <protection locked="0"/>
    </xf>
    <xf numFmtId="0" fontId="65" fillId="11" borderId="41" xfId="0" applyFont="1" applyFill="1" applyBorder="1" applyAlignment="1">
      <alignment horizontal="left" vertical="top" wrapText="1"/>
    </xf>
    <xf numFmtId="0" fontId="64" fillId="0" borderId="166" xfId="0" applyFont="1" applyBorder="1" applyAlignment="1" applyProtection="1">
      <alignment horizontal="center" vertical="top" wrapText="1"/>
      <protection locked="0"/>
    </xf>
    <xf numFmtId="0" fontId="59" fillId="11" borderId="47" xfId="0" applyFont="1" applyFill="1" applyBorder="1" applyAlignment="1">
      <alignment horizontal="center"/>
    </xf>
    <xf numFmtId="0" fontId="59" fillId="9" borderId="167" xfId="0" applyFont="1" applyFill="1" applyBorder="1" applyAlignment="1">
      <alignment horizontal="center"/>
    </xf>
    <xf numFmtId="0" fontId="59" fillId="9" borderId="3" xfId="0" applyFont="1" applyFill="1" applyBorder="1" applyAlignment="1">
      <alignment horizontal="center"/>
    </xf>
    <xf numFmtId="0" fontId="7" fillId="0" borderId="6" xfId="0" applyFont="1" applyBorder="1" applyAlignment="1">
      <alignment horizontal="right" vertical="center"/>
    </xf>
    <xf numFmtId="0" fontId="59" fillId="0" borderId="8" xfId="0" applyFont="1" applyBorder="1" applyAlignment="1">
      <alignment horizontal="center" vertical="center"/>
    </xf>
    <xf numFmtId="0" fontId="60" fillId="0" borderId="28" xfId="0" applyFont="1" applyBorder="1" applyAlignment="1" applyProtection="1">
      <alignment horizontal="center" vertical="center"/>
      <protection locked="0"/>
    </xf>
    <xf numFmtId="0" fontId="60" fillId="0" borderId="29" xfId="0" applyFont="1" applyBorder="1" applyAlignment="1" applyProtection="1">
      <alignment horizontal="center" vertical="center"/>
      <protection locked="0"/>
    </xf>
    <xf numFmtId="0" fontId="2" fillId="0" borderId="132" xfId="0" applyFont="1" applyBorder="1" applyAlignment="1">
      <alignment horizontal="center"/>
    </xf>
    <xf numFmtId="0" fontId="7" fillId="0" borderId="157" xfId="0" applyFont="1" applyBorder="1" applyAlignment="1">
      <alignment horizontal="center" vertical="center"/>
    </xf>
    <xf numFmtId="0" fontId="59" fillId="9" borderId="69" xfId="0" applyFont="1" applyFill="1" applyBorder="1" applyAlignment="1">
      <alignment horizontal="center"/>
    </xf>
    <xf numFmtId="0" fontId="39" fillId="0" borderId="67" xfId="0" applyFont="1" applyBorder="1" applyAlignment="1" applyProtection="1">
      <alignment horizontal="center" vertical="center" wrapText="1"/>
      <protection locked="0"/>
    </xf>
    <xf numFmtId="0" fontId="7" fillId="11" borderId="41" xfId="0" applyFont="1" applyFill="1" applyBorder="1" applyAlignment="1">
      <alignment horizontal="left" vertical="top" wrapText="1"/>
    </xf>
    <xf numFmtId="0" fontId="58" fillId="11" borderId="45" xfId="0" applyFont="1" applyFill="1" applyBorder="1" applyAlignment="1">
      <alignment horizontal="left" vertical="center" wrapText="1"/>
    </xf>
    <xf numFmtId="173" fontId="60" fillId="0" borderId="173" xfId="16" applyNumberFormat="1" applyFont="1" applyFill="1" applyBorder="1" applyAlignment="1" applyProtection="1">
      <alignment horizontal="center" vertical="center" wrapText="1"/>
      <protection locked="0"/>
    </xf>
    <xf numFmtId="173" fontId="78" fillId="14" borderId="7" xfId="0" applyNumberFormat="1" applyFont="1" applyFill="1" applyBorder="1" applyAlignment="1" applyProtection="1">
      <alignment horizontal="center" vertical="center"/>
      <protection locked="0"/>
    </xf>
    <xf numFmtId="0" fontId="7" fillId="11" borderId="47" xfId="0" applyFont="1" applyFill="1" applyBorder="1" applyAlignment="1">
      <alignment horizontal="center" vertical="center" wrapText="1"/>
    </xf>
    <xf numFmtId="0" fontId="64" fillId="9" borderId="12" xfId="0" applyFont="1" applyFill="1" applyBorder="1" applyAlignment="1">
      <alignment horizontal="center" vertical="center" wrapText="1"/>
    </xf>
    <xf numFmtId="0" fontId="80" fillId="0" borderId="174" xfId="0" applyFont="1" applyBorder="1" applyAlignment="1" applyProtection="1">
      <alignment horizontal="center" vertical="center" wrapText="1"/>
      <protection locked="0"/>
    </xf>
    <xf numFmtId="0" fontId="81" fillId="0" borderId="175" xfId="15" applyNumberFormat="1" applyFont="1" applyFill="1" applyBorder="1" applyAlignment="1" applyProtection="1">
      <alignment horizontal="center" vertical="center" wrapText="1"/>
      <protection locked="0"/>
    </xf>
    <xf numFmtId="0" fontId="3" fillId="11" borderId="13" xfId="0" applyFont="1" applyFill="1" applyBorder="1" applyAlignment="1">
      <alignment horizontal="center" vertical="center" wrapText="1"/>
    </xf>
    <xf numFmtId="0" fontId="38" fillId="0" borderId="176" xfId="0" applyFont="1" applyBorder="1" applyAlignment="1" applyProtection="1">
      <alignment horizontal="center" vertical="top" wrapText="1"/>
      <protection locked="0"/>
    </xf>
    <xf numFmtId="0" fontId="59" fillId="11" borderId="47" xfId="0" applyFont="1" applyFill="1" applyBorder="1" applyAlignment="1">
      <alignment horizontal="center" vertical="center" wrapText="1"/>
    </xf>
    <xf numFmtId="0" fontId="58" fillId="14" borderId="177" xfId="0" applyFont="1" applyFill="1" applyBorder="1" applyAlignment="1">
      <alignment horizontal="center" vertical="center" wrapText="1"/>
    </xf>
    <xf numFmtId="3" fontId="64" fillId="14" borderId="27" xfId="21" applyNumberFormat="1" applyFont="1" applyFill="1" applyBorder="1" applyAlignment="1" applyProtection="1">
      <alignment horizontal="right" vertical="center"/>
      <protection locked="0"/>
    </xf>
    <xf numFmtId="0" fontId="60" fillId="14" borderId="178" xfId="0" applyFont="1" applyFill="1" applyBorder="1" applyAlignment="1">
      <alignment horizontal="justify" vertical="top" wrapText="1"/>
    </xf>
    <xf numFmtId="0" fontId="85" fillId="14" borderId="151" xfId="0" applyFont="1" applyFill="1" applyBorder="1" applyAlignment="1">
      <alignment horizontal="center" wrapText="1"/>
    </xf>
    <xf numFmtId="0" fontId="89" fillId="11" borderId="82" xfId="0" applyFont="1" applyFill="1" applyBorder="1" applyAlignment="1">
      <alignment horizontal="center" vertical="center"/>
    </xf>
    <xf numFmtId="0" fontId="58" fillId="11" borderId="3" xfId="0" applyFont="1" applyFill="1" applyBorder="1" applyAlignment="1">
      <alignment horizontal="center" vertical="top" wrapText="1"/>
    </xf>
    <xf numFmtId="0" fontId="64" fillId="11" borderId="24" xfId="0" applyFont="1" applyFill="1" applyBorder="1" applyAlignment="1">
      <alignment horizontal="center" vertical="top" wrapText="1"/>
    </xf>
    <xf numFmtId="0" fontId="58" fillId="11" borderId="53" xfId="0" applyFont="1" applyFill="1" applyBorder="1" applyAlignment="1">
      <alignment horizontal="center" vertical="top" wrapText="1"/>
    </xf>
    <xf numFmtId="173" fontId="13" fillId="14" borderId="179" xfId="16" applyNumberFormat="1" applyFont="1" applyFill="1" applyBorder="1" applyAlignment="1" applyProtection="1">
      <alignment horizontal="center" vertical="center"/>
      <protection locked="0"/>
    </xf>
    <xf numFmtId="173" fontId="7" fillId="14" borderId="77" xfId="16" applyNumberFormat="1" applyFont="1" applyFill="1" applyBorder="1" applyAlignment="1" applyProtection="1">
      <alignment horizontal="center" vertical="center"/>
    </xf>
    <xf numFmtId="3" fontId="60" fillId="14" borderId="27" xfId="0" applyNumberFormat="1" applyFont="1" applyFill="1" applyBorder="1" applyAlignment="1" applyProtection="1">
      <alignment horizontal="center"/>
      <protection locked="0"/>
    </xf>
    <xf numFmtId="0" fontId="91" fillId="11" borderId="47" xfId="0" applyFont="1" applyFill="1" applyBorder="1" applyAlignment="1">
      <alignment horizontal="center"/>
    </xf>
    <xf numFmtId="0" fontId="64" fillId="0" borderId="180" xfId="0" applyFont="1" applyBorder="1" applyAlignment="1">
      <alignment horizontal="center"/>
    </xf>
    <xf numFmtId="0" fontId="63" fillId="0" borderId="24" xfId="0" applyFont="1" applyBorder="1" applyAlignment="1">
      <alignment horizontal="center"/>
    </xf>
    <xf numFmtId="0" fontId="67" fillId="14" borderId="84" xfId="0" applyFont="1" applyFill="1" applyBorder="1" applyAlignment="1">
      <alignment horizontal="left"/>
    </xf>
    <xf numFmtId="0" fontId="64" fillId="11" borderId="3" xfId="0" applyFont="1" applyFill="1" applyBorder="1" applyAlignment="1">
      <alignment horizontal="center" vertical="top" wrapText="1"/>
    </xf>
    <xf numFmtId="0" fontId="67" fillId="11" borderId="181" xfId="0" applyFont="1" applyFill="1" applyBorder="1" applyAlignment="1">
      <alignment horizontal="center" vertical="top" wrapText="1"/>
    </xf>
    <xf numFmtId="0" fontId="67" fillId="11" borderId="3" xfId="0" applyFont="1" applyFill="1" applyBorder="1" applyAlignment="1">
      <alignment horizontal="center" vertical="top" wrapText="1"/>
    </xf>
    <xf numFmtId="0" fontId="63" fillId="11" borderId="3" xfId="0" applyFont="1" applyFill="1" applyBorder="1" applyAlignment="1">
      <alignment horizontal="center" vertical="top" wrapText="1"/>
    </xf>
    <xf numFmtId="0" fontId="63" fillId="11" borderId="64" xfId="0" applyFont="1" applyFill="1" applyBorder="1" applyAlignment="1">
      <alignment horizontal="center"/>
    </xf>
    <xf numFmtId="0" fontId="67" fillId="14" borderId="73" xfId="0" applyFont="1" applyFill="1" applyBorder="1" applyAlignment="1">
      <alignment horizontal="left"/>
    </xf>
    <xf numFmtId="0" fontId="67" fillId="11" borderId="64" xfId="0" applyFont="1" applyFill="1" applyBorder="1" applyAlignment="1">
      <alignment horizontal="center" vertical="center" wrapText="1"/>
    </xf>
    <xf numFmtId="0" fontId="67" fillId="14" borderId="182" xfId="0" applyFont="1" applyFill="1" applyBorder="1" applyAlignment="1">
      <alignment horizontal="left"/>
    </xf>
    <xf numFmtId="0" fontId="64" fillId="11" borderId="103" xfId="0" applyFont="1" applyFill="1" applyBorder="1" applyAlignment="1">
      <alignment horizontal="center" vertical="top" wrapText="1"/>
    </xf>
    <xf numFmtId="0" fontId="3" fillId="11" borderId="18" xfId="0" applyFont="1" applyFill="1" applyBorder="1" applyAlignment="1">
      <alignment horizontal="center" vertical="top" wrapText="1"/>
    </xf>
    <xf numFmtId="0" fontId="3" fillId="11" borderId="64" xfId="0" applyFont="1" applyFill="1" applyBorder="1" applyAlignment="1">
      <alignment horizontal="center" vertical="top" wrapText="1"/>
    </xf>
    <xf numFmtId="0" fontId="3" fillId="14" borderId="31" xfId="0" applyFont="1" applyFill="1" applyBorder="1" applyAlignment="1">
      <alignment horizontal="left" wrapText="1"/>
    </xf>
    <xf numFmtId="0" fontId="15" fillId="14" borderId="41" xfId="0" applyFont="1" applyFill="1" applyBorder="1" applyAlignment="1">
      <alignment horizontal="center"/>
    </xf>
    <xf numFmtId="0" fontId="58" fillId="14" borderId="73" xfId="0" applyFont="1" applyFill="1" applyBorder="1" applyAlignment="1">
      <alignment horizontal="left"/>
    </xf>
    <xf numFmtId="0" fontId="66" fillId="14" borderId="73" xfId="0" applyFont="1" applyFill="1" applyBorder="1" applyAlignment="1">
      <alignment horizontal="left"/>
    </xf>
    <xf numFmtId="0" fontId="63" fillId="18" borderId="183" xfId="0" applyFont="1" applyFill="1" applyBorder="1" applyAlignment="1">
      <alignment horizontal="center"/>
    </xf>
    <xf numFmtId="0" fontId="63" fillId="14" borderId="182" xfId="0" applyFont="1" applyFill="1" applyBorder="1" applyAlignment="1">
      <alignment horizontal="right" vertical="center" wrapText="1"/>
    </xf>
    <xf numFmtId="0" fontId="89" fillId="11" borderId="184" xfId="0" applyFont="1" applyFill="1" applyBorder="1" applyAlignment="1">
      <alignment horizontal="right" vertical="center"/>
    </xf>
    <xf numFmtId="171" fontId="60" fillId="11" borderId="185" xfId="0" applyNumberFormat="1" applyFont="1" applyFill="1" applyBorder="1" applyAlignment="1">
      <alignment horizontal="left" vertical="center"/>
    </xf>
    <xf numFmtId="0" fontId="63" fillId="11" borderId="104" xfId="0" applyFont="1" applyFill="1" applyBorder="1" applyAlignment="1">
      <alignment horizontal="center" vertical="center" wrapText="1"/>
    </xf>
    <xf numFmtId="9" fontId="99" fillId="0" borderId="55" xfId="25" applyFont="1" applyFill="1" applyBorder="1" applyAlignment="1" applyProtection="1">
      <alignment horizontal="center" vertical="center"/>
    </xf>
    <xf numFmtId="0" fontId="100" fillId="11" borderId="104" xfId="0" applyFont="1" applyFill="1" applyBorder="1" applyAlignment="1">
      <alignment horizontal="center" vertical="center"/>
    </xf>
    <xf numFmtId="0" fontId="63" fillId="14" borderId="186" xfId="0" applyFont="1" applyFill="1" applyBorder="1" applyAlignment="1">
      <alignment horizontal="center" vertical="center" wrapText="1"/>
    </xf>
    <xf numFmtId="173" fontId="89" fillId="14" borderId="47" xfId="16" applyNumberFormat="1" applyFont="1" applyFill="1" applyBorder="1" applyAlignment="1" applyProtection="1">
      <alignment horizontal="center"/>
      <protection locked="0"/>
    </xf>
    <xf numFmtId="0" fontId="3" fillId="14" borderId="187" xfId="0" applyFont="1" applyFill="1" applyBorder="1" applyAlignment="1">
      <alignment horizontal="center"/>
    </xf>
    <xf numFmtId="0" fontId="3" fillId="14" borderId="188" xfId="0" applyFont="1" applyFill="1" applyBorder="1" applyAlignment="1">
      <alignment horizontal="center"/>
    </xf>
    <xf numFmtId="0" fontId="13" fillId="14" borderId="72" xfId="0" applyFont="1" applyFill="1" applyBorder="1" applyAlignment="1">
      <alignment horizontal="right"/>
    </xf>
    <xf numFmtId="173" fontId="93" fillId="14" borderId="64" xfId="0" applyNumberFormat="1" applyFont="1" applyFill="1" applyBorder="1"/>
    <xf numFmtId="165" fontId="15" fillId="14" borderId="2" xfId="19" applyFont="1" applyFill="1" applyBorder="1" applyAlignment="1" applyProtection="1">
      <alignment horizontal="center" wrapText="1"/>
    </xf>
    <xf numFmtId="171" fontId="15" fillId="14" borderId="64" xfId="19" applyNumberFormat="1" applyFont="1" applyFill="1" applyBorder="1" applyAlignment="1" applyProtection="1">
      <alignment horizontal="center"/>
    </xf>
    <xf numFmtId="0" fontId="63" fillId="14" borderId="72" xfId="0" applyFont="1" applyFill="1" applyBorder="1" applyAlignment="1">
      <alignment horizontal="right"/>
    </xf>
    <xf numFmtId="3" fontId="93" fillId="14" borderId="64" xfId="0" applyNumberFormat="1" applyFont="1" applyFill="1" applyBorder="1"/>
    <xf numFmtId="0" fontId="58" fillId="14" borderId="72" xfId="0" applyFont="1" applyFill="1" applyBorder="1" applyAlignment="1">
      <alignment horizontal="right"/>
    </xf>
    <xf numFmtId="0" fontId="60" fillId="14" borderId="76" xfId="0" applyFont="1" applyFill="1" applyBorder="1" applyAlignment="1">
      <alignment horizontal="right"/>
    </xf>
    <xf numFmtId="173" fontId="101" fillId="14" borderId="65" xfId="0" applyNumberFormat="1" applyFont="1" applyFill="1" applyBorder="1" applyAlignment="1">
      <alignment vertical="center"/>
    </xf>
    <xf numFmtId="0" fontId="102" fillId="14" borderId="83" xfId="0" applyFont="1" applyFill="1" applyBorder="1"/>
    <xf numFmtId="0" fontId="19" fillId="24" borderId="83" xfId="0" applyFont="1" applyFill="1" applyBorder="1" applyAlignment="1">
      <alignment horizontal="center" wrapText="1"/>
    </xf>
    <xf numFmtId="0" fontId="64" fillId="14" borderId="76" xfId="0" applyFont="1" applyFill="1" applyBorder="1" applyAlignment="1">
      <alignment horizontal="right"/>
    </xf>
    <xf numFmtId="0" fontId="64" fillId="14" borderId="60" xfId="0" applyFont="1" applyFill="1" applyBorder="1" applyAlignment="1">
      <alignment horizontal="right"/>
    </xf>
    <xf numFmtId="171" fontId="63" fillId="14" borderId="61" xfId="19" applyNumberFormat="1" applyFont="1" applyFill="1" applyBorder="1" applyAlignment="1" applyProtection="1">
      <alignment horizontal="center"/>
    </xf>
    <xf numFmtId="0" fontId="63" fillId="14" borderId="104" xfId="0" applyFont="1" applyFill="1" applyBorder="1" applyAlignment="1">
      <alignment horizontal="center" vertical="center" wrapText="1"/>
    </xf>
    <xf numFmtId="173" fontId="8" fillId="14" borderId="1" xfId="16" applyNumberFormat="1" applyFont="1" applyFill="1" applyBorder="1" applyAlignment="1" applyProtection="1">
      <alignment vertical="center"/>
    </xf>
    <xf numFmtId="0" fontId="89" fillId="11" borderId="186" xfId="0" applyFont="1" applyFill="1" applyBorder="1" applyAlignment="1">
      <alignment horizontal="center"/>
    </xf>
    <xf numFmtId="0" fontId="64" fillId="14" borderId="189" xfId="0" applyFont="1" applyFill="1" applyBorder="1" applyAlignment="1">
      <alignment horizontal="center"/>
    </xf>
    <xf numFmtId="0" fontId="64" fillId="14" borderId="4" xfId="0" applyFont="1" applyFill="1" applyBorder="1" applyAlignment="1">
      <alignment horizontal="center"/>
    </xf>
    <xf numFmtId="0" fontId="64" fillId="14" borderId="150" xfId="0" applyFont="1" applyFill="1" applyBorder="1" applyAlignment="1">
      <alignment horizontal="center"/>
    </xf>
    <xf numFmtId="0" fontId="64" fillId="14" borderId="63" xfId="0" applyFont="1" applyFill="1" applyBorder="1" applyAlignment="1">
      <alignment horizontal="center"/>
    </xf>
    <xf numFmtId="0" fontId="64" fillId="14" borderId="169" xfId="0" applyFont="1" applyFill="1" applyBorder="1" applyAlignment="1">
      <alignment horizontal="center"/>
    </xf>
    <xf numFmtId="0" fontId="6" fillId="14" borderId="83" xfId="0" applyFont="1" applyFill="1" applyBorder="1" applyAlignment="1" applyProtection="1">
      <alignment horizontal="center"/>
      <protection locked="0"/>
    </xf>
    <xf numFmtId="0" fontId="2" fillId="14" borderId="13" xfId="0" applyFont="1" applyFill="1" applyBorder="1" applyAlignment="1">
      <alignment horizontal="center"/>
    </xf>
    <xf numFmtId="0" fontId="2" fillId="14" borderId="15" xfId="0" applyFont="1" applyFill="1" applyBorder="1" applyAlignment="1">
      <alignment horizontal="center"/>
    </xf>
    <xf numFmtId="9" fontId="99" fillId="14" borderId="55" xfId="0" applyNumberFormat="1" applyFont="1" applyFill="1" applyBorder="1" applyAlignment="1">
      <alignment horizontal="center" vertical="center" wrapText="1"/>
    </xf>
    <xf numFmtId="165" fontId="15" fillId="14" borderId="3" xfId="19" applyFont="1" applyFill="1" applyBorder="1" applyAlignment="1" applyProtection="1">
      <alignment horizontal="center" wrapText="1"/>
    </xf>
    <xf numFmtId="0" fontId="15" fillId="11" borderId="41" xfId="0" applyFont="1" applyFill="1" applyBorder="1" applyAlignment="1">
      <alignment horizontal="left"/>
    </xf>
    <xf numFmtId="1" fontId="62" fillId="0" borderId="135" xfId="22" applyNumberFormat="1" applyFont="1" applyBorder="1" applyAlignment="1" applyProtection="1">
      <alignment horizontal="center"/>
      <protection locked="0"/>
    </xf>
    <xf numFmtId="1" fontId="62" fillId="0" borderId="190" xfId="22" applyNumberFormat="1" applyFont="1" applyBorder="1" applyAlignment="1" applyProtection="1">
      <alignment horizontal="center"/>
      <protection locked="0"/>
    </xf>
    <xf numFmtId="182" fontId="19" fillId="0" borderId="190" xfId="0" applyNumberFormat="1" applyFont="1" applyBorder="1" applyAlignment="1" applyProtection="1">
      <alignment horizontal="center"/>
      <protection locked="0"/>
    </xf>
    <xf numFmtId="182" fontId="19" fillId="0" borderId="191" xfId="0" applyNumberFormat="1" applyFont="1" applyBorder="1" applyAlignment="1" applyProtection="1">
      <alignment horizontal="center"/>
      <protection locked="0"/>
    </xf>
    <xf numFmtId="183" fontId="19" fillId="0" borderId="135" xfId="19" applyNumberFormat="1" applyFont="1" applyFill="1" applyBorder="1" applyAlignment="1" applyProtection="1">
      <alignment horizontal="center"/>
      <protection locked="0"/>
    </xf>
    <xf numFmtId="183" fontId="19" fillId="0" borderId="191" xfId="19" applyNumberFormat="1" applyFont="1" applyFill="1" applyBorder="1" applyAlignment="1" applyProtection="1">
      <alignment horizontal="center"/>
      <protection locked="0"/>
    </xf>
    <xf numFmtId="183" fontId="19" fillId="0" borderId="192" xfId="19" applyNumberFormat="1" applyFont="1" applyFill="1" applyBorder="1" applyAlignment="1" applyProtection="1">
      <alignment horizontal="center"/>
      <protection locked="0"/>
    </xf>
    <xf numFmtId="0" fontId="15" fillId="11" borderId="45" xfId="0" applyFont="1" applyFill="1" applyBorder="1" applyAlignment="1">
      <alignment horizontal="left"/>
    </xf>
    <xf numFmtId="182" fontId="19" fillId="0" borderId="193" xfId="0" applyNumberFormat="1" applyFont="1" applyBorder="1" applyAlignment="1" applyProtection="1">
      <alignment horizontal="center"/>
      <protection locked="0"/>
    </xf>
    <xf numFmtId="182" fontId="19" fillId="0" borderId="194" xfId="0" applyNumberFormat="1" applyFont="1" applyBorder="1" applyAlignment="1" applyProtection="1">
      <alignment horizontal="center"/>
      <protection locked="0"/>
    </xf>
    <xf numFmtId="183" fontId="19" fillId="0" borderId="195" xfId="19" applyNumberFormat="1" applyFont="1" applyFill="1" applyBorder="1" applyAlignment="1" applyProtection="1">
      <alignment horizontal="center"/>
      <protection locked="0"/>
    </xf>
    <xf numFmtId="183" fontId="19" fillId="0" borderId="194" xfId="19" applyNumberFormat="1" applyFont="1" applyFill="1" applyBorder="1" applyAlignment="1" applyProtection="1">
      <alignment horizontal="center"/>
      <protection locked="0"/>
    </xf>
    <xf numFmtId="183" fontId="19" fillId="0" borderId="196" xfId="19" applyNumberFormat="1" applyFont="1" applyFill="1" applyBorder="1" applyAlignment="1" applyProtection="1">
      <alignment horizontal="center"/>
      <protection locked="0"/>
    </xf>
    <xf numFmtId="0" fontId="6" fillId="14" borderId="83" xfId="0" applyFont="1" applyFill="1" applyBorder="1" applyAlignment="1">
      <alignment horizontal="justify" vertical="center" wrapText="1"/>
    </xf>
    <xf numFmtId="1" fontId="64" fillId="14" borderId="6" xfId="0" applyNumberFormat="1" applyFont="1" applyFill="1" applyBorder="1" applyAlignment="1">
      <alignment horizontal="center"/>
    </xf>
    <xf numFmtId="0" fontId="13" fillId="16" borderId="112" xfId="0" applyFont="1" applyFill="1" applyBorder="1" applyAlignment="1">
      <alignment horizontal="center" vertical="center"/>
    </xf>
    <xf numFmtId="0" fontId="6" fillId="16" borderId="26" xfId="0" applyFont="1" applyFill="1" applyBorder="1" applyAlignment="1">
      <alignment horizontal="center" vertical="center" wrapText="1"/>
    </xf>
    <xf numFmtId="0" fontId="12" fillId="14" borderId="0" xfId="0" applyFont="1" applyFill="1" applyAlignment="1">
      <alignment horizontal="center"/>
    </xf>
    <xf numFmtId="0" fontId="6" fillId="16" borderId="120" xfId="0" applyFont="1" applyFill="1" applyBorder="1" applyAlignment="1">
      <alignment horizontal="center" wrapText="1"/>
    </xf>
    <xf numFmtId="0" fontId="106" fillId="16" borderId="8" xfId="0" applyFont="1" applyFill="1" applyBorder="1" applyAlignment="1">
      <alignment horizontal="center"/>
    </xf>
    <xf numFmtId="49" fontId="60" fillId="14" borderId="8" xfId="0" applyNumberFormat="1" applyFont="1" applyFill="1" applyBorder="1" applyAlignment="1" applyProtection="1">
      <alignment horizontal="center"/>
      <protection locked="0"/>
    </xf>
    <xf numFmtId="1" fontId="67" fillId="21" borderId="131" xfId="0" applyNumberFormat="1" applyFont="1" applyFill="1" applyBorder="1" applyAlignment="1">
      <alignment horizontal="center" wrapText="1"/>
    </xf>
    <xf numFmtId="0" fontId="2" fillId="14" borderId="131" xfId="0" applyFont="1" applyFill="1" applyBorder="1" applyAlignment="1" applyProtection="1">
      <alignment horizontal="left"/>
      <protection locked="0"/>
    </xf>
    <xf numFmtId="0" fontId="64" fillId="14" borderId="6" xfId="0" applyFont="1" applyFill="1" applyBorder="1" applyAlignment="1">
      <alignment horizontal="center"/>
    </xf>
    <xf numFmtId="1" fontId="63" fillId="14" borderId="6" xfId="0" applyNumberFormat="1" applyFont="1" applyFill="1" applyBorder="1" applyAlignment="1">
      <alignment horizontal="center"/>
    </xf>
    <xf numFmtId="0" fontId="89" fillId="14" borderId="197" xfId="0" applyFont="1" applyFill="1" applyBorder="1" applyAlignment="1" applyProtection="1">
      <alignment horizontal="right"/>
      <protection locked="0"/>
    </xf>
    <xf numFmtId="0" fontId="89" fillId="14" borderId="108" xfId="0" applyFont="1" applyFill="1" applyBorder="1" applyAlignment="1" applyProtection="1">
      <alignment horizontal="right"/>
      <protection locked="0"/>
    </xf>
    <xf numFmtId="0" fontId="63" fillId="14" borderId="6" xfId="0" applyFont="1" applyFill="1" applyBorder="1" applyAlignment="1">
      <alignment horizontal="center"/>
    </xf>
    <xf numFmtId="0" fontId="108" fillId="14" borderId="0" xfId="0" applyFont="1" applyFill="1" applyAlignment="1" applyProtection="1">
      <alignment horizontal="center"/>
      <protection locked="0"/>
    </xf>
    <xf numFmtId="0" fontId="107" fillId="14" borderId="9" xfId="0" applyFont="1" applyFill="1" applyBorder="1" applyAlignment="1" applyProtection="1">
      <alignment horizontal="right" vertical="top"/>
      <protection locked="0"/>
    </xf>
    <xf numFmtId="0" fontId="2" fillId="14" borderId="135" xfId="0" applyFont="1" applyFill="1" applyBorder="1" applyAlignment="1" applyProtection="1">
      <alignment horizontal="center"/>
      <protection locked="0"/>
    </xf>
    <xf numFmtId="0" fontId="2" fillId="14" borderId="190" xfId="0" applyFont="1" applyFill="1" applyBorder="1" applyAlignment="1" applyProtection="1">
      <alignment horizontal="center"/>
      <protection locked="0"/>
    </xf>
    <xf numFmtId="0" fontId="2" fillId="14" borderId="191" xfId="0" applyFont="1" applyFill="1" applyBorder="1" applyAlignment="1" applyProtection="1">
      <alignment horizontal="center"/>
      <protection locked="0"/>
    </xf>
    <xf numFmtId="167" fontId="17" fillId="14" borderId="9" xfId="17" applyFont="1" applyFill="1" applyBorder="1" applyAlignment="1" applyProtection="1">
      <alignment horizontal="center"/>
      <protection locked="0"/>
    </xf>
    <xf numFmtId="167" fontId="17" fillId="14" borderId="14" xfId="17" applyFont="1" applyFill="1" applyBorder="1" applyAlignment="1" applyProtection="1">
      <alignment horizontal="center"/>
      <protection locked="0"/>
    </xf>
    <xf numFmtId="0" fontId="116" fillId="10" borderId="0" xfId="0" applyFont="1" applyFill="1" applyAlignment="1">
      <alignment horizontal="center"/>
    </xf>
    <xf numFmtId="0" fontId="117" fillId="10" borderId="0" xfId="0" applyFont="1" applyFill="1" applyAlignment="1">
      <alignment horizontal="left" vertical="center" wrapText="1"/>
    </xf>
    <xf numFmtId="0" fontId="41" fillId="10" borderId="8" xfId="0" applyFont="1" applyFill="1" applyBorder="1" applyAlignment="1">
      <alignment horizontal="center" vertical="center" wrapText="1"/>
    </xf>
    <xf numFmtId="0" fontId="31" fillId="10" borderId="0" xfId="0" applyFont="1" applyFill="1" applyAlignment="1">
      <alignment horizontal="justify" wrapText="1"/>
    </xf>
    <xf numFmtId="0" fontId="59" fillId="10" borderId="0" xfId="0" applyFont="1" applyFill="1" applyAlignment="1">
      <alignment horizontal="center"/>
    </xf>
    <xf numFmtId="0" fontId="14" fillId="10" borderId="0" xfId="0" applyFont="1" applyFill="1" applyAlignment="1">
      <alignment horizontal="center"/>
    </xf>
    <xf numFmtId="3" fontId="31" fillId="10" borderId="16" xfId="0" applyNumberFormat="1" applyFont="1" applyFill="1" applyBorder="1" applyAlignment="1">
      <alignment horizontal="left"/>
    </xf>
    <xf numFmtId="0" fontId="16" fillId="10" borderId="0" xfId="0" applyFont="1" applyFill="1" applyAlignment="1">
      <alignment horizontal="justify" wrapText="1"/>
    </xf>
    <xf numFmtId="0" fontId="26" fillId="10" borderId="0" xfId="0" applyFont="1" applyFill="1" applyAlignment="1">
      <alignment horizontal="center"/>
    </xf>
    <xf numFmtId="0" fontId="16" fillId="10" borderId="8" xfId="0" applyFont="1" applyFill="1" applyBorder="1" applyAlignment="1">
      <alignment horizontal="center"/>
    </xf>
    <xf numFmtId="0" fontId="17" fillId="10" borderId="138" xfId="0" applyFont="1" applyFill="1" applyBorder="1" applyAlignment="1">
      <alignment horizontal="left"/>
    </xf>
    <xf numFmtId="165" fontId="91" fillId="10" borderId="17" xfId="0" applyNumberFormat="1" applyFont="1" applyFill="1" applyBorder="1" applyAlignment="1">
      <alignment horizontal="center"/>
    </xf>
    <xf numFmtId="0" fontId="107" fillId="10" borderId="0" xfId="0" applyFont="1" applyFill="1" applyAlignment="1">
      <alignment horizontal="center"/>
    </xf>
    <xf numFmtId="0" fontId="8" fillId="10" borderId="8" xfId="0" applyFont="1" applyFill="1" applyBorder="1" applyAlignment="1" applyProtection="1">
      <alignment horizontal="center"/>
      <protection locked="0"/>
    </xf>
    <xf numFmtId="0" fontId="8" fillId="10" borderId="8" xfId="0" applyFont="1" applyFill="1" applyBorder="1" applyAlignment="1" applyProtection="1">
      <alignment horizontal="center" vertical="center"/>
      <protection locked="0"/>
    </xf>
    <xf numFmtId="0" fontId="13" fillId="10" borderId="0" xfId="0" applyFont="1" applyFill="1" applyAlignment="1">
      <alignment horizontal="right"/>
    </xf>
    <xf numFmtId="0" fontId="12" fillId="10" borderId="0" xfId="0" applyFont="1" applyFill="1" applyAlignment="1">
      <alignment horizontal="center"/>
    </xf>
    <xf numFmtId="0" fontId="126" fillId="10" borderId="0" xfId="0" applyFont="1" applyFill="1" applyAlignment="1">
      <alignment horizontal="center"/>
    </xf>
    <xf numFmtId="0" fontId="128" fillId="10" borderId="0" xfId="15" applyNumberFormat="1" applyFont="1" applyFill="1" applyBorder="1" applyAlignment="1" applyProtection="1">
      <alignment horizontal="center"/>
    </xf>
    <xf numFmtId="0" fontId="89" fillId="0" borderId="0" xfId="0" applyFont="1" applyAlignment="1">
      <alignment horizontal="left"/>
    </xf>
    <xf numFmtId="0" fontId="12" fillId="10" borderId="0" xfId="0" applyFont="1" applyFill="1" applyAlignment="1">
      <alignment horizontal="right"/>
    </xf>
    <xf numFmtId="0" fontId="28" fillId="0" borderId="0" xfId="0" applyFont="1" applyAlignment="1">
      <alignment horizontal="center" vertical="top"/>
    </xf>
    <xf numFmtId="0" fontId="23" fillId="0" borderId="0" xfId="0" applyFont="1" applyAlignment="1">
      <alignment horizontal="center" vertical="top"/>
    </xf>
    <xf numFmtId="0" fontId="146" fillId="0" borderId="8" xfId="0" applyFont="1" applyBorder="1" applyAlignment="1" applyProtection="1">
      <alignment horizontal="center" vertical="top" wrapText="1"/>
      <protection locked="0"/>
    </xf>
    <xf numFmtId="1" fontId="30" fillId="0" borderId="8" xfId="0" applyNumberFormat="1" applyFont="1" applyBorder="1" applyAlignment="1" applyProtection="1">
      <alignment horizontal="center"/>
      <protection locked="0"/>
    </xf>
    <xf numFmtId="0" fontId="20" fillId="0" borderId="16" xfId="0" applyFont="1" applyBorder="1" applyAlignment="1" applyProtection="1">
      <alignment horizontal="center"/>
      <protection locked="0"/>
    </xf>
    <xf numFmtId="0" fontId="37" fillId="0" borderId="24" xfId="0" applyFont="1" applyBorder="1" applyAlignment="1">
      <alignment horizontal="center" vertical="top" wrapText="1"/>
    </xf>
    <xf numFmtId="0" fontId="36" fillId="0" borderId="3" xfId="0" applyFont="1" applyBorder="1" applyAlignment="1">
      <alignment horizontal="center" wrapText="1"/>
    </xf>
    <xf numFmtId="0" fontId="36" fillId="0" borderId="2" xfId="0" applyFont="1" applyBorder="1" applyAlignment="1">
      <alignment horizontal="center" wrapText="1"/>
    </xf>
    <xf numFmtId="0" fontId="38" fillId="0" borderId="131" xfId="0" applyFont="1" applyBorder="1" applyAlignment="1">
      <alignment horizontal="center" wrapText="1"/>
    </xf>
    <xf numFmtId="0" fontId="40" fillId="0" borderId="2" xfId="0" applyFont="1" applyBorder="1" applyAlignment="1">
      <alignment horizontal="center" vertical="center" wrapText="1"/>
    </xf>
    <xf numFmtId="0" fontId="31" fillId="0" borderId="5" xfId="0" applyFont="1" applyBorder="1" applyAlignment="1">
      <alignment horizontal="center" vertical="center" wrapText="1"/>
    </xf>
    <xf numFmtId="0" fontId="40" fillId="0" borderId="17" xfId="0" applyFont="1" applyBorder="1" applyAlignment="1">
      <alignment horizontal="center" vertical="center" wrapText="1"/>
    </xf>
    <xf numFmtId="0" fontId="44" fillId="0" borderId="117" xfId="0" applyFont="1" applyBorder="1" applyAlignment="1">
      <alignment horizontal="center" vertical="center" wrapText="1"/>
    </xf>
    <xf numFmtId="0" fontId="44" fillId="0" borderId="43" xfId="0" applyFont="1" applyBorder="1" applyAlignment="1">
      <alignment horizontal="center" vertical="center" wrapText="1"/>
    </xf>
    <xf numFmtId="0" fontId="44" fillId="0" borderId="121" xfId="0" applyFont="1" applyBorder="1" applyAlignment="1">
      <alignment horizontal="center" vertical="center" wrapText="1"/>
    </xf>
    <xf numFmtId="0" fontId="44" fillId="0" borderId="151" xfId="0" applyFont="1" applyBorder="1" applyAlignment="1">
      <alignment horizontal="center" vertical="center" wrapText="1"/>
    </xf>
    <xf numFmtId="165" fontId="44" fillId="0" borderId="198" xfId="0" applyNumberFormat="1" applyFont="1" applyBorder="1" applyAlignment="1">
      <alignment horizontal="center" vertical="center" wrapText="1"/>
    </xf>
    <xf numFmtId="165" fontId="44" fillId="0" borderId="199" xfId="0" applyNumberFormat="1" applyFont="1" applyBorder="1" applyAlignment="1">
      <alignment horizontal="center" vertical="center" wrapText="1"/>
    </xf>
    <xf numFmtId="165" fontId="44" fillId="0" borderId="200" xfId="0" applyNumberFormat="1" applyFont="1" applyBorder="1" applyAlignment="1">
      <alignment horizontal="center" vertical="center" wrapText="1"/>
    </xf>
    <xf numFmtId="165" fontId="44" fillId="0" borderId="201" xfId="0" applyNumberFormat="1" applyFont="1" applyBorder="1" applyAlignment="1">
      <alignment horizontal="center" vertical="center" wrapText="1"/>
    </xf>
    <xf numFmtId="0" fontId="2" fillId="0" borderId="2" xfId="0" applyFont="1" applyBorder="1" applyAlignment="1" applyProtection="1">
      <alignment horizontal="center"/>
      <protection locked="0"/>
    </xf>
    <xf numFmtId="0" fontId="132" fillId="0" borderId="0" xfId="15" applyNumberFormat="1" applyFont="1" applyFill="1" applyBorder="1" applyAlignment="1" applyProtection="1">
      <alignment horizontal="center"/>
    </xf>
    <xf numFmtId="0" fontId="129" fillId="0" borderId="0" xfId="15" applyNumberFormat="1" applyFont="1" applyFill="1" applyBorder="1" applyAlignment="1" applyProtection="1">
      <alignment horizontal="center"/>
    </xf>
    <xf numFmtId="0" fontId="130" fillId="0" borderId="0" xfId="0" applyFont="1" applyAlignment="1">
      <alignment horizontal="center"/>
    </xf>
    <xf numFmtId="0" fontId="64" fillId="14" borderId="210" xfId="0" applyFont="1" applyFill="1" applyBorder="1" applyAlignment="1">
      <alignment horizontal="center"/>
    </xf>
    <xf numFmtId="0" fontId="64" fillId="14" borderId="105" xfId="0" applyFont="1" applyFill="1" applyBorder="1" applyAlignment="1">
      <alignment horizontal="center"/>
    </xf>
    <xf numFmtId="0" fontId="64" fillId="14" borderId="211" xfId="0" applyFont="1" applyFill="1" applyBorder="1" applyAlignment="1">
      <alignment horizontal="center"/>
    </xf>
    <xf numFmtId="0" fontId="64" fillId="14" borderId="212" xfId="0" applyFont="1" applyFill="1" applyBorder="1" applyAlignment="1">
      <alignment horizontal="center"/>
    </xf>
    <xf numFmtId="0" fontId="64" fillId="14" borderId="213" xfId="0" applyFont="1" applyFill="1" applyBorder="1" applyAlignment="1">
      <alignment horizontal="center"/>
    </xf>
    <xf numFmtId="0" fontId="15" fillId="11" borderId="72" xfId="0" applyFont="1" applyFill="1" applyBorder="1" applyAlignment="1">
      <alignment horizontal="left"/>
    </xf>
    <xf numFmtId="1" fontId="19" fillId="14" borderId="24" xfId="22" applyNumberFormat="1" applyFont="1" applyFill="1" applyBorder="1" applyAlignment="1">
      <alignment horizontal="center"/>
    </xf>
    <xf numFmtId="179" fontId="19" fillId="14" borderId="18" xfId="0" applyNumberFormat="1" applyFont="1" applyFill="1" applyBorder="1" applyAlignment="1">
      <alignment horizontal="center"/>
    </xf>
    <xf numFmtId="180" fontId="19" fillId="14" borderId="2" xfId="19" applyNumberFormat="1" applyFont="1" applyFill="1" applyBorder="1" applyAlignment="1" applyProtection="1">
      <alignment horizontal="center"/>
    </xf>
    <xf numFmtId="180" fontId="19" fillId="14" borderId="64" xfId="19" applyNumberFormat="1" applyFont="1" applyFill="1" applyBorder="1" applyAlignment="1" applyProtection="1">
      <alignment horizontal="center"/>
      <protection locked="0"/>
    </xf>
    <xf numFmtId="0" fontId="58" fillId="0" borderId="25" xfId="0" applyFont="1" applyBorder="1" applyAlignment="1" applyProtection="1">
      <alignment horizontal="left"/>
      <protection locked="0"/>
    </xf>
    <xf numFmtId="0" fontId="60" fillId="0" borderId="13" xfId="0" applyFont="1" applyBorder="1" applyAlignment="1">
      <alignment horizontal="center" wrapText="1"/>
    </xf>
    <xf numFmtId="0" fontId="12" fillId="0" borderId="202" xfId="0" applyFont="1" applyBorder="1" applyAlignment="1" applyProtection="1">
      <alignment horizontal="left" vertical="center" wrapText="1"/>
      <protection locked="0"/>
    </xf>
    <xf numFmtId="3" fontId="59" fillId="0" borderId="203" xfId="0" applyNumberFormat="1" applyFont="1" applyBorder="1" applyAlignment="1" applyProtection="1">
      <alignment horizontal="center" vertical="center"/>
      <protection locked="0"/>
    </xf>
    <xf numFmtId="0" fontId="7" fillId="11" borderId="204" xfId="0" applyFont="1" applyFill="1" applyBorder="1" applyAlignment="1">
      <alignment horizontal="left" vertical="top" wrapText="1"/>
    </xf>
    <xf numFmtId="0" fontId="7" fillId="11" borderId="57" xfId="0" applyFont="1" applyFill="1" applyBorder="1" applyAlignment="1">
      <alignment horizontal="center" vertical="center" wrapText="1"/>
    </xf>
    <xf numFmtId="0" fontId="39" fillId="0" borderId="203" xfId="0" applyFont="1" applyBorder="1" applyAlignment="1" applyProtection="1">
      <alignment horizontal="center" vertical="center" wrapText="1"/>
      <protection locked="0"/>
    </xf>
    <xf numFmtId="0" fontId="7" fillId="0" borderId="205" xfId="0" applyFont="1" applyBorder="1" applyAlignment="1" applyProtection="1">
      <alignment horizontal="center" vertical="center" wrapText="1"/>
      <protection locked="0"/>
    </xf>
    <xf numFmtId="0" fontId="137" fillId="0" borderId="206" xfId="0" applyFont="1" applyBorder="1" applyAlignment="1" applyProtection="1">
      <alignment horizontal="center" vertical="center" wrapText="1"/>
      <protection locked="0"/>
    </xf>
    <xf numFmtId="0" fontId="59" fillId="9" borderId="72" xfId="0" applyFont="1" applyFill="1" applyBorder="1" applyAlignment="1">
      <alignment horizontal="center"/>
    </xf>
    <xf numFmtId="0" fontId="59" fillId="9" borderId="2" xfId="0" applyFont="1" applyFill="1" applyBorder="1" applyAlignment="1">
      <alignment horizontal="center"/>
    </xf>
    <xf numFmtId="0" fontId="59" fillId="9" borderId="64" xfId="0" applyFont="1" applyFill="1" applyBorder="1" applyAlignment="1">
      <alignment horizontal="center"/>
    </xf>
    <xf numFmtId="3" fontId="7" fillId="0" borderId="207" xfId="0" applyNumberFormat="1" applyFont="1" applyBorder="1" applyAlignment="1" applyProtection="1">
      <alignment horizontal="center" wrapText="1"/>
      <protection locked="0"/>
    </xf>
    <xf numFmtId="3" fontId="7" fillId="0" borderId="208" xfId="0" applyNumberFormat="1" applyFont="1" applyBorder="1" applyAlignment="1" applyProtection="1">
      <alignment horizontal="center" wrapText="1"/>
      <protection locked="0"/>
    </xf>
    <xf numFmtId="0" fontId="60" fillId="0" borderId="2" xfId="0" applyFont="1" applyBorder="1" applyAlignment="1" applyProtection="1">
      <alignment horizontal="center" vertical="center" wrapText="1"/>
      <protection locked="0"/>
    </xf>
    <xf numFmtId="0" fontId="60" fillId="0" borderId="3"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12" fillId="0" borderId="64" xfId="0" applyNumberFormat="1" applyFont="1" applyBorder="1" applyAlignment="1" applyProtection="1">
      <alignment horizontal="center" vertical="center"/>
      <protection locked="0"/>
    </xf>
    <xf numFmtId="1" fontId="12" fillId="0" borderId="69" xfId="0" applyNumberFormat="1" applyFont="1" applyBorder="1" applyAlignment="1" applyProtection="1">
      <alignment horizontal="center" vertical="center"/>
      <protection locked="0"/>
    </xf>
    <xf numFmtId="0" fontId="59" fillId="9" borderId="32" xfId="0" applyFont="1" applyFill="1" applyBorder="1" applyAlignment="1">
      <alignment horizontal="center"/>
    </xf>
    <xf numFmtId="0" fontId="59" fillId="9" borderId="5" xfId="0" applyFont="1" applyFill="1" applyBorder="1" applyAlignment="1">
      <alignment horizontal="center"/>
    </xf>
    <xf numFmtId="0" fontId="59" fillId="9" borderId="68" xfId="0" applyFont="1" applyFill="1" applyBorder="1" applyAlignment="1">
      <alignment horizontal="center"/>
    </xf>
    <xf numFmtId="3" fontId="155" fillId="21" borderId="220" xfId="0" applyNumberFormat="1" applyFont="1" applyFill="1" applyBorder="1" applyAlignment="1" applyProtection="1">
      <alignment horizontal="center" wrapText="1"/>
      <protection locked="0"/>
    </xf>
    <xf numFmtId="3" fontId="155" fillId="21" borderId="232" xfId="0" applyNumberFormat="1" applyFont="1" applyFill="1" applyBorder="1" applyAlignment="1" applyProtection="1">
      <alignment horizontal="center" wrapText="1"/>
      <protection locked="0"/>
    </xf>
    <xf numFmtId="0" fontId="60" fillId="0" borderId="18" xfId="0" applyFont="1" applyBorder="1" applyAlignment="1" applyProtection="1">
      <alignment horizontal="center" vertical="center" wrapText="1"/>
      <protection locked="0"/>
    </xf>
    <xf numFmtId="0" fontId="60" fillId="0" borderId="237" xfId="0" applyFont="1" applyBorder="1" applyAlignment="1" applyProtection="1">
      <alignment horizontal="center" vertical="center" wrapText="1"/>
      <protection locked="0"/>
    </xf>
    <xf numFmtId="0" fontId="60" fillId="0" borderId="238" xfId="0" applyFont="1" applyBorder="1" applyAlignment="1" applyProtection="1">
      <alignment horizontal="center" vertical="center" wrapText="1"/>
      <protection locked="0"/>
    </xf>
    <xf numFmtId="0" fontId="12" fillId="0" borderId="238" xfId="0" applyFont="1" applyBorder="1" applyAlignment="1" applyProtection="1">
      <alignment horizontal="center" vertical="center"/>
      <protection locked="0"/>
    </xf>
    <xf numFmtId="1" fontId="12" fillId="0" borderId="239" xfId="0" applyNumberFormat="1" applyFont="1" applyBorder="1" applyAlignment="1" applyProtection="1">
      <alignment horizontal="center" vertical="center"/>
      <protection locked="0"/>
    </xf>
    <xf numFmtId="3" fontId="7" fillId="0" borderId="222" xfId="0" applyNumberFormat="1" applyFont="1" applyBorder="1" applyAlignment="1" applyProtection="1">
      <alignment horizontal="center" wrapText="1"/>
      <protection locked="0"/>
    </xf>
    <xf numFmtId="3" fontId="7" fillId="0" borderId="223" xfId="0" applyNumberFormat="1" applyFont="1" applyBorder="1" applyAlignment="1" applyProtection="1">
      <alignment horizontal="center" wrapText="1"/>
      <protection locked="0"/>
    </xf>
    <xf numFmtId="3" fontId="7" fillId="0" borderId="224" xfId="0" applyNumberFormat="1" applyFont="1" applyBorder="1" applyAlignment="1" applyProtection="1">
      <alignment horizontal="center" wrapText="1"/>
      <protection locked="0"/>
    </xf>
    <xf numFmtId="3" fontId="7" fillId="0" borderId="225" xfId="0" applyNumberFormat="1" applyFont="1" applyBorder="1" applyAlignment="1" applyProtection="1">
      <alignment horizontal="center" wrapText="1"/>
      <protection locked="0"/>
    </xf>
    <xf numFmtId="0" fontId="148" fillId="0" borderId="78" xfId="0" applyFont="1" applyBorder="1" applyAlignment="1" applyProtection="1">
      <alignment horizontal="justify" vertical="top" wrapText="1"/>
      <protection locked="0"/>
    </xf>
    <xf numFmtId="0" fontId="72" fillId="11" borderId="2" xfId="0" applyFont="1" applyFill="1" applyBorder="1" applyAlignment="1" applyProtection="1">
      <alignment horizontal="center" vertical="top" wrapText="1"/>
      <protection locked="0"/>
    </xf>
    <xf numFmtId="0" fontId="12" fillId="0" borderId="78" xfId="0" applyFont="1" applyBorder="1" applyAlignment="1" applyProtection="1">
      <alignment horizontal="justify" vertical="top" wrapText="1"/>
      <protection locked="0"/>
    </xf>
    <xf numFmtId="1" fontId="7" fillId="14" borderId="64" xfId="16" applyNumberFormat="1" applyFont="1" applyFill="1" applyBorder="1" applyAlignment="1" applyProtection="1">
      <alignment horizontal="center" vertical="center" wrapText="1"/>
      <protection locked="0"/>
    </xf>
    <xf numFmtId="169" fontId="3" fillId="0" borderId="17" xfId="16" applyFont="1" applyFill="1" applyBorder="1" applyAlignment="1" applyProtection="1">
      <alignment horizontal="center" vertical="center"/>
    </xf>
    <xf numFmtId="173" fontId="75" fillId="14" borderId="7" xfId="0" applyNumberFormat="1" applyFont="1" applyFill="1" applyBorder="1" applyAlignment="1" applyProtection="1">
      <alignment horizontal="center" vertical="center"/>
      <protection locked="0"/>
    </xf>
    <xf numFmtId="0" fontId="80" fillId="0" borderId="78" xfId="0" applyFont="1" applyBorder="1" applyAlignment="1" applyProtection="1">
      <alignment horizontal="center" vertical="center" wrapText="1"/>
      <protection locked="0"/>
    </xf>
    <xf numFmtId="0" fontId="81" fillId="0" borderId="15" xfId="15" applyNumberFormat="1" applyFont="1" applyFill="1" applyBorder="1" applyAlignment="1" applyProtection="1">
      <alignment horizontal="center" vertical="center" wrapText="1"/>
      <protection locked="0"/>
    </xf>
    <xf numFmtId="0" fontId="3" fillId="11" borderId="209" xfId="0" applyFont="1" applyFill="1" applyBorder="1" applyAlignment="1">
      <alignment horizontal="center" vertical="center" wrapText="1"/>
    </xf>
    <xf numFmtId="0" fontId="38" fillId="0" borderId="61" xfId="0" applyFont="1" applyBorder="1" applyAlignment="1" applyProtection="1">
      <alignment horizontal="center" vertical="top" wrapText="1"/>
      <protection locked="0"/>
    </xf>
    <xf numFmtId="0" fontId="58" fillId="11" borderId="2" xfId="0" applyFont="1" applyFill="1" applyBorder="1" applyAlignment="1">
      <alignment horizontal="center" vertical="top" wrapText="1"/>
    </xf>
    <xf numFmtId="173" fontId="13" fillId="14" borderId="44" xfId="16" applyNumberFormat="1" applyFont="1" applyFill="1" applyBorder="1" applyAlignment="1" applyProtection="1">
      <alignment horizontal="center" vertical="center"/>
      <protection locked="0"/>
    </xf>
    <xf numFmtId="173" fontId="7" fillId="14" borderId="90" xfId="16" applyNumberFormat="1" applyFont="1" applyFill="1" applyBorder="1" applyAlignment="1" applyProtection="1">
      <alignment horizontal="center" vertical="center"/>
    </xf>
    <xf numFmtId="0" fontId="64" fillId="11" borderId="2" xfId="0" applyFont="1" applyFill="1" applyBorder="1" applyAlignment="1">
      <alignment horizontal="center" vertical="top" wrapText="1"/>
    </xf>
    <xf numFmtId="0" fontId="67" fillId="11" borderId="2" xfId="0" applyFont="1" applyFill="1" applyBorder="1" applyAlignment="1">
      <alignment horizontal="center" vertical="top" wrapText="1"/>
    </xf>
    <xf numFmtId="0" fontId="63" fillId="11" borderId="2" xfId="0" applyFont="1" applyFill="1" applyBorder="1" applyAlignment="1">
      <alignment horizontal="center" vertical="top" wrapText="1"/>
    </xf>
    <xf numFmtId="0" fontId="13" fillId="14" borderId="72" xfId="0" applyFont="1" applyFill="1" applyBorder="1" applyAlignment="1">
      <alignment horizontal="right" vertical="center"/>
    </xf>
    <xf numFmtId="173" fontId="93" fillId="14" borderId="64" xfId="0" applyNumberFormat="1" applyFont="1" applyFill="1" applyBorder="1" applyAlignment="1">
      <alignment vertical="center"/>
    </xf>
    <xf numFmtId="0" fontId="63" fillId="14" borderId="72" xfId="0" applyFont="1" applyFill="1" applyBorder="1" applyAlignment="1">
      <alignment horizontal="right" vertical="center"/>
    </xf>
    <xf numFmtId="3" fontId="93" fillId="14" borderId="64" xfId="0" applyNumberFormat="1" applyFont="1" applyFill="1" applyBorder="1" applyAlignment="1">
      <alignment vertical="center"/>
    </xf>
    <xf numFmtId="0" fontId="58" fillId="14" borderId="72" xfId="0" applyFont="1" applyFill="1" applyBorder="1" applyAlignment="1">
      <alignment horizontal="right" vertical="center"/>
    </xf>
    <xf numFmtId="0" fontId="12" fillId="14" borderId="83" xfId="0" applyFont="1" applyFill="1" applyBorder="1"/>
    <xf numFmtId="0" fontId="15" fillId="11" borderId="76" xfId="0" applyFont="1" applyFill="1" applyBorder="1" applyAlignment="1">
      <alignment horizontal="left"/>
    </xf>
    <xf numFmtId="1" fontId="19" fillId="14" borderId="90" xfId="22" applyNumberFormat="1" applyFont="1" applyFill="1" applyBorder="1" applyAlignment="1">
      <alignment horizontal="center"/>
    </xf>
    <xf numFmtId="179" fontId="19" fillId="14" borderId="44" xfId="0" applyNumberFormat="1" applyFont="1" applyFill="1" applyBorder="1" applyAlignment="1">
      <alignment horizontal="center"/>
    </xf>
    <xf numFmtId="180" fontId="19" fillId="14" borderId="173" xfId="19" applyNumberFormat="1" applyFont="1" applyFill="1" applyBorder="1" applyAlignment="1" applyProtection="1">
      <alignment horizontal="center"/>
    </xf>
    <xf numFmtId="180" fontId="19" fillId="14" borderId="65" xfId="19" applyNumberFormat="1" applyFont="1" applyFill="1" applyBorder="1" applyAlignment="1" applyProtection="1">
      <alignment horizontal="center"/>
      <protection locked="0"/>
    </xf>
    <xf numFmtId="0" fontId="6" fillId="16" borderId="0" xfId="0" applyFont="1" applyFill="1" applyAlignment="1">
      <alignment horizontal="center" wrapText="1"/>
    </xf>
    <xf numFmtId="1" fontId="60" fillId="14" borderId="8" xfId="0" applyNumberFormat="1" applyFont="1" applyFill="1" applyBorder="1" applyAlignment="1" applyProtection="1">
      <alignment horizontal="center"/>
      <protection locked="0"/>
    </xf>
    <xf numFmtId="0" fontId="62" fillId="21" borderId="131" xfId="0" applyFont="1" applyFill="1" applyBorder="1" applyAlignment="1">
      <alignment horizontal="center" wrapText="1"/>
    </xf>
    <xf numFmtId="0" fontId="13" fillId="14" borderId="6" xfId="0" applyFont="1" applyFill="1" applyBorder="1" applyAlignment="1">
      <alignment horizontal="center"/>
    </xf>
    <xf numFmtId="165" fontId="89" fillId="14" borderId="197" xfId="0" applyNumberFormat="1" applyFont="1" applyFill="1" applyBorder="1" applyAlignment="1" applyProtection="1">
      <alignment horizontal="right"/>
      <protection locked="0"/>
    </xf>
    <xf numFmtId="165" fontId="89" fillId="14" borderId="108" xfId="0" applyNumberFormat="1" applyFont="1" applyFill="1" applyBorder="1" applyAlignment="1" applyProtection="1">
      <alignment horizontal="right"/>
      <protection locked="0"/>
    </xf>
    <xf numFmtId="0" fontId="45" fillId="10" borderId="8" xfId="0" applyFont="1" applyFill="1" applyBorder="1" applyAlignment="1">
      <alignment horizontal="center" vertical="center" wrapText="1"/>
    </xf>
    <xf numFmtId="3" fontId="6" fillId="10" borderId="0" xfId="0" applyNumberFormat="1" applyFont="1" applyFill="1" applyAlignment="1">
      <alignment horizontal="left"/>
    </xf>
    <xf numFmtId="0" fontId="17" fillId="10" borderId="0" xfId="0" applyFont="1" applyFill="1" applyAlignment="1">
      <alignment horizontal="justify" vertical="top" wrapText="1"/>
    </xf>
    <xf numFmtId="0" fontId="16" fillId="10" borderId="0" xfId="0" applyFont="1" applyFill="1" applyAlignment="1">
      <alignment horizontal="center"/>
    </xf>
    <xf numFmtId="0" fontId="123" fillId="10" borderId="0" xfId="0" applyFont="1" applyFill="1" applyAlignment="1">
      <alignment horizontal="center"/>
    </xf>
    <xf numFmtId="0" fontId="63" fillId="10" borderId="0" xfId="0" applyFont="1" applyFill="1" applyAlignment="1">
      <alignment horizontal="right"/>
    </xf>
    <xf numFmtId="0" fontId="23" fillId="0" borderId="16" xfId="0" applyFont="1" applyBorder="1" applyAlignment="1">
      <alignment horizontal="center"/>
    </xf>
    <xf numFmtId="0" fontId="89" fillId="11" borderId="1" xfId="0" applyFont="1" applyFill="1" applyBorder="1" applyAlignment="1">
      <alignment horizontal="center" vertical="center"/>
    </xf>
    <xf numFmtId="173" fontId="7" fillId="0" borderId="2" xfId="16" applyNumberFormat="1" applyFont="1" applyFill="1" applyBorder="1" applyAlignment="1" applyProtection="1">
      <alignment horizontal="center" vertical="center" wrapText="1"/>
      <protection locked="0"/>
    </xf>
    <xf numFmtId="0" fontId="66" fillId="0" borderId="203" xfId="0" applyFont="1" applyBorder="1" applyAlignment="1" applyProtection="1">
      <alignment horizontal="center" vertical="center" wrapText="1"/>
      <protection locked="0"/>
    </xf>
    <xf numFmtId="0" fontId="147" fillId="0" borderId="78" xfId="0" applyFont="1" applyBorder="1" applyAlignment="1" applyProtection="1">
      <alignment horizontal="justify" vertical="top" wrapText="1"/>
      <protection locked="0"/>
    </xf>
    <xf numFmtId="0" fontId="2" fillId="14" borderId="83" xfId="0" applyFont="1" applyFill="1" applyBorder="1" applyAlignment="1" applyProtection="1">
      <alignment horizontal="center"/>
      <protection locked="0"/>
    </xf>
    <xf numFmtId="0" fontId="60" fillId="14" borderId="6" xfId="0" applyFont="1" applyFill="1" applyBorder="1" applyAlignment="1">
      <alignment horizontal="center" vertical="center" wrapText="1"/>
    </xf>
    <xf numFmtId="0" fontId="60" fillId="14" borderId="0" xfId="0" applyFont="1" applyFill="1" applyAlignment="1">
      <alignment horizontal="center" vertical="center" wrapText="1"/>
    </xf>
    <xf numFmtId="0" fontId="60" fillId="14" borderId="7" xfId="0" applyFont="1" applyFill="1" applyBorder="1" applyAlignment="1">
      <alignment horizontal="center" vertical="center" wrapText="1"/>
    </xf>
    <xf numFmtId="0" fontId="64" fillId="14" borderId="0" xfId="0" applyFont="1" applyFill="1" applyAlignment="1">
      <alignment horizontal="right" vertical="center" wrapText="1"/>
    </xf>
    <xf numFmtId="0" fontId="62" fillId="14" borderId="8" xfId="0" applyFont="1" applyFill="1" applyBorder="1" applyAlignment="1">
      <alignment horizontal="center"/>
    </xf>
    <xf numFmtId="165" fontId="89" fillId="14" borderId="108" xfId="0" applyNumberFormat="1" applyFont="1" applyFill="1" applyBorder="1" applyAlignment="1" applyProtection="1">
      <alignment horizontal="center"/>
      <protection locked="0"/>
    </xf>
    <xf numFmtId="0" fontId="108" fillId="14" borderId="17" xfId="0" applyFont="1" applyFill="1" applyBorder="1" applyAlignment="1" applyProtection="1">
      <alignment horizontal="center"/>
      <protection locked="0"/>
    </xf>
    <xf numFmtId="0" fontId="107" fillId="14" borderId="9" xfId="0" applyFont="1" applyFill="1" applyBorder="1" applyAlignment="1" applyProtection="1">
      <alignment horizontal="center" vertical="top"/>
      <protection locked="0"/>
    </xf>
    <xf numFmtId="0" fontId="31" fillId="10" borderId="138" xfId="0" applyFont="1" applyFill="1" applyBorder="1" applyAlignment="1">
      <alignment horizontal="left"/>
    </xf>
    <xf numFmtId="0" fontId="122" fillId="10" borderId="8" xfId="0" applyFont="1" applyFill="1" applyBorder="1" applyAlignment="1">
      <alignment horizontal="center"/>
    </xf>
    <xf numFmtId="0" fontId="8" fillId="10" borderId="0" xfId="0" applyFont="1" applyFill="1" applyAlignment="1" applyProtection="1">
      <alignment horizontal="center"/>
      <protection locked="0"/>
    </xf>
    <xf numFmtId="167" fontId="8" fillId="14" borderId="9" xfId="17" applyFont="1" applyFill="1" applyBorder="1" applyAlignment="1" applyProtection="1">
      <alignment horizontal="center"/>
      <protection locked="0"/>
    </xf>
    <xf numFmtId="165" fontId="15" fillId="16" borderId="131" xfId="19" applyFont="1" applyFill="1" applyBorder="1" applyAlignment="1" applyProtection="1">
      <alignment horizontal="center" wrapText="1"/>
    </xf>
    <xf numFmtId="171" fontId="15" fillId="16" borderId="153" xfId="19" applyNumberFormat="1" applyFont="1" applyFill="1" applyBorder="1" applyAlignment="1" applyProtection="1">
      <alignment horizontal="center"/>
    </xf>
    <xf numFmtId="171" fontId="15" fillId="16" borderId="142" xfId="19" applyNumberFormat="1" applyFont="1" applyFill="1" applyBorder="1" applyAlignment="1" applyProtection="1">
      <alignment horizontal="center"/>
    </xf>
    <xf numFmtId="171" fontId="15" fillId="16" borderId="24" xfId="19" applyNumberFormat="1" applyFont="1" applyFill="1" applyBorder="1" applyAlignment="1" applyProtection="1">
      <alignment horizontal="center"/>
    </xf>
    <xf numFmtId="171" fontId="15" fillId="16" borderId="51" xfId="19" applyNumberFormat="1" applyFont="1" applyFill="1" applyBorder="1" applyAlignment="1" applyProtection="1">
      <alignment horizontal="center"/>
    </xf>
    <xf numFmtId="171" fontId="15" fillId="16" borderId="154" xfId="19" applyNumberFormat="1" applyFont="1" applyFill="1" applyBorder="1" applyAlignment="1" applyProtection="1">
      <alignment horizontal="center"/>
    </xf>
    <xf numFmtId="0" fontId="12" fillId="10" borderId="202" xfId="0" applyFont="1" applyFill="1" applyBorder="1" applyAlignment="1" applyProtection="1">
      <alignment horizontal="left" vertical="center" wrapText="1"/>
      <protection locked="0"/>
    </xf>
    <xf numFmtId="3" fontId="59" fillId="10" borderId="203" xfId="0" applyNumberFormat="1" applyFont="1" applyFill="1" applyBorder="1" applyAlignment="1">
      <alignment horizontal="center" vertical="center"/>
    </xf>
    <xf numFmtId="0" fontId="66" fillId="10" borderId="203" xfId="0" applyFont="1" applyFill="1" applyBorder="1" applyAlignment="1" applyProtection="1">
      <alignment horizontal="center" vertical="center" wrapText="1"/>
      <protection locked="0"/>
    </xf>
    <xf numFmtId="0" fontId="7" fillId="10" borderId="205" xfId="0" applyFont="1" applyFill="1" applyBorder="1" applyAlignment="1" applyProtection="1">
      <alignment horizontal="center" vertical="center" wrapText="1"/>
      <protection locked="0"/>
    </xf>
    <xf numFmtId="0" fontId="137" fillId="10" borderId="206" xfId="0" applyFont="1" applyFill="1" applyBorder="1" applyAlignment="1" applyProtection="1">
      <alignment horizontal="center" vertical="center" wrapText="1"/>
      <protection locked="0"/>
    </xf>
    <xf numFmtId="3" fontId="7" fillId="10" borderId="207" xfId="0" applyNumberFormat="1" applyFont="1" applyFill="1" applyBorder="1" applyAlignment="1" applyProtection="1">
      <alignment horizontal="center" wrapText="1"/>
      <protection locked="0"/>
    </xf>
    <xf numFmtId="3" fontId="7" fillId="10" borderId="208" xfId="0" applyNumberFormat="1" applyFont="1" applyFill="1" applyBorder="1" applyAlignment="1" applyProtection="1">
      <alignment horizontal="center" wrapText="1"/>
      <protection locked="0"/>
    </xf>
    <xf numFmtId="0" fontId="60" fillId="10" borderId="2" xfId="0" applyFont="1" applyFill="1" applyBorder="1" applyAlignment="1" applyProtection="1">
      <alignment horizontal="center" vertical="center" wrapText="1"/>
      <protection locked="0"/>
    </xf>
    <xf numFmtId="0" fontId="60" fillId="10" borderId="3" xfId="0" applyFont="1" applyFill="1" applyBorder="1" applyAlignment="1" applyProtection="1">
      <alignment horizontal="center" vertical="center" wrapText="1"/>
      <protection locked="0"/>
    </xf>
    <xf numFmtId="0" fontId="12" fillId="10" borderId="2" xfId="0" applyFont="1" applyFill="1" applyBorder="1" applyAlignment="1" applyProtection="1">
      <alignment horizontal="center" vertical="center"/>
      <protection locked="0"/>
    </xf>
    <xf numFmtId="0" fontId="12" fillId="10" borderId="3" xfId="0" applyFont="1" applyFill="1" applyBorder="1" applyAlignment="1" applyProtection="1">
      <alignment horizontal="center" vertical="center"/>
      <protection locked="0"/>
    </xf>
    <xf numFmtId="1" fontId="12" fillId="10" borderId="64" xfId="0" applyNumberFormat="1" applyFont="1" applyFill="1" applyBorder="1" applyAlignment="1" applyProtection="1">
      <alignment horizontal="center" vertical="center"/>
      <protection locked="0"/>
    </xf>
    <xf numFmtId="1" fontId="12" fillId="10" borderId="69" xfId="0" applyNumberFormat="1" applyFont="1" applyFill="1" applyBorder="1" applyAlignment="1" applyProtection="1">
      <alignment horizontal="center" vertical="center"/>
      <protection locked="0"/>
    </xf>
    <xf numFmtId="0" fontId="60" fillId="10" borderId="18" xfId="0" applyFont="1" applyFill="1" applyBorder="1" applyAlignment="1" applyProtection="1">
      <alignment horizontal="center" vertical="center" wrapText="1"/>
      <protection locked="0"/>
    </xf>
    <xf numFmtId="0" fontId="60" fillId="10" borderId="237" xfId="0" applyFont="1" applyFill="1" applyBorder="1" applyAlignment="1" applyProtection="1">
      <alignment horizontal="center" vertical="center" wrapText="1"/>
      <protection locked="0"/>
    </xf>
    <xf numFmtId="0" fontId="60" fillId="10" borderId="238" xfId="0" applyFont="1" applyFill="1" applyBorder="1" applyAlignment="1" applyProtection="1">
      <alignment horizontal="center" vertical="center" wrapText="1"/>
      <protection locked="0"/>
    </xf>
    <xf numFmtId="0" fontId="12" fillId="10" borderId="238" xfId="0" applyFont="1" applyFill="1" applyBorder="1" applyAlignment="1" applyProtection="1">
      <alignment horizontal="center" vertical="center"/>
      <protection locked="0"/>
    </xf>
    <xf numFmtId="1" fontId="12" fillId="10" borderId="239" xfId="0" applyNumberFormat="1" applyFont="1" applyFill="1" applyBorder="1" applyAlignment="1" applyProtection="1">
      <alignment horizontal="center" vertical="center"/>
      <protection locked="0"/>
    </xf>
    <xf numFmtId="0" fontId="147" fillId="10" borderId="78" xfId="0" applyFont="1" applyFill="1" applyBorder="1" applyAlignment="1" applyProtection="1">
      <alignment horizontal="justify" vertical="top" wrapText="1"/>
      <protection locked="0"/>
    </xf>
    <xf numFmtId="0" fontId="12" fillId="10" borderId="78" xfId="0" applyFont="1" applyFill="1" applyBorder="1" applyAlignment="1" applyProtection="1">
      <alignment horizontal="justify" vertical="top" wrapText="1"/>
      <protection locked="0"/>
    </xf>
    <xf numFmtId="0" fontId="63" fillId="11" borderId="41" xfId="0" applyFont="1" applyFill="1" applyBorder="1" applyAlignment="1">
      <alignment horizontal="left" vertical="center"/>
    </xf>
    <xf numFmtId="173" fontId="60" fillId="10" borderId="2" xfId="16" applyNumberFormat="1" applyFont="1" applyFill="1" applyBorder="1" applyAlignment="1" applyProtection="1">
      <alignment horizontal="center" vertical="center" wrapText="1"/>
      <protection locked="0"/>
    </xf>
    <xf numFmtId="1" fontId="7" fillId="16" borderId="64" xfId="16" applyNumberFormat="1" applyFont="1" applyFill="1" applyBorder="1" applyAlignment="1" applyProtection="1">
      <alignment horizontal="center" vertical="center" wrapText="1"/>
      <protection locked="0"/>
    </xf>
    <xf numFmtId="173" fontId="7" fillId="11" borderId="2" xfId="16" applyNumberFormat="1" applyFont="1" applyFill="1" applyBorder="1" applyAlignment="1" applyProtection="1">
      <alignment horizontal="center" vertical="center" wrapText="1"/>
      <protection locked="0"/>
    </xf>
    <xf numFmtId="0" fontId="80" fillId="10" borderId="78" xfId="0" applyFont="1" applyFill="1" applyBorder="1" applyAlignment="1" applyProtection="1">
      <alignment horizontal="center" vertical="center" wrapText="1"/>
      <protection locked="0"/>
    </xf>
    <xf numFmtId="0" fontId="81" fillId="10" borderId="15" xfId="15" applyNumberFormat="1" applyFont="1" applyFill="1" applyBorder="1" applyAlignment="1" applyProtection="1">
      <alignment horizontal="center" vertical="center" wrapText="1"/>
      <protection locked="0"/>
    </xf>
    <xf numFmtId="0" fontId="38" fillId="10" borderId="61" xfId="0" applyFont="1" applyFill="1" applyBorder="1" applyAlignment="1" applyProtection="1">
      <alignment horizontal="center" vertical="top" wrapText="1"/>
      <protection locked="0"/>
    </xf>
    <xf numFmtId="173" fontId="13" fillId="17" borderId="44" xfId="16" applyNumberFormat="1" applyFont="1" applyFill="1" applyBorder="1" applyAlignment="1" applyProtection="1">
      <alignment horizontal="center" vertical="center"/>
      <protection locked="0"/>
    </xf>
    <xf numFmtId="173" fontId="7" fillId="15" borderId="90" xfId="16" applyNumberFormat="1" applyFont="1" applyFill="1" applyBorder="1" applyAlignment="1" applyProtection="1">
      <alignment horizontal="center" vertical="center"/>
    </xf>
    <xf numFmtId="3" fontId="60" fillId="17" borderId="27" xfId="0" applyNumberFormat="1" applyFont="1" applyFill="1" applyBorder="1" applyAlignment="1" applyProtection="1">
      <alignment horizontal="center"/>
      <protection locked="0"/>
    </xf>
    <xf numFmtId="0" fontId="64" fillId="12" borderId="180" xfId="0" applyFont="1" applyFill="1" applyBorder="1" applyAlignment="1">
      <alignment horizontal="center"/>
    </xf>
    <xf numFmtId="0" fontId="63" fillId="12" borderId="24" xfId="0" applyFont="1" applyFill="1" applyBorder="1" applyAlignment="1">
      <alignment horizontal="center"/>
    </xf>
    <xf numFmtId="0" fontId="67" fillId="16" borderId="84" xfId="0" applyFont="1" applyFill="1" applyBorder="1" applyAlignment="1">
      <alignment horizontal="left"/>
    </xf>
    <xf numFmtId="0" fontId="67" fillId="16" borderId="73" xfId="0" applyFont="1" applyFill="1" applyBorder="1" applyAlignment="1">
      <alignment horizontal="left"/>
    </xf>
    <xf numFmtId="0" fontId="67" fillId="16" borderId="182" xfId="0" applyFont="1" applyFill="1" applyBorder="1" applyAlignment="1">
      <alignment horizontal="left"/>
    </xf>
    <xf numFmtId="0" fontId="3" fillId="16" borderId="31" xfId="0" applyFont="1" applyFill="1" applyBorder="1" applyAlignment="1">
      <alignment horizontal="left" wrapText="1"/>
    </xf>
    <xf numFmtId="0" fontId="15" fillId="16" borderId="41" xfId="0" applyFont="1" applyFill="1" applyBorder="1" applyAlignment="1">
      <alignment horizontal="center"/>
    </xf>
    <xf numFmtId="0" fontId="58" fillId="16" borderId="73" xfId="0" applyFont="1" applyFill="1" applyBorder="1" applyAlignment="1">
      <alignment horizontal="left"/>
    </xf>
    <xf numFmtId="0" fontId="66" fillId="16" borderId="73" xfId="0" applyFont="1" applyFill="1" applyBorder="1" applyAlignment="1">
      <alignment horizontal="left"/>
    </xf>
    <xf numFmtId="0" fontId="63" fillId="16" borderId="182" xfId="0" applyFont="1" applyFill="1" applyBorder="1" applyAlignment="1">
      <alignment horizontal="right" vertical="center" wrapText="1"/>
    </xf>
    <xf numFmtId="9" fontId="99" fillId="10" borderId="55" xfId="25" applyFont="1" applyFill="1" applyBorder="1" applyAlignment="1" applyProtection="1">
      <alignment horizontal="center" vertical="center"/>
    </xf>
    <xf numFmtId="0" fontId="63" fillId="25" borderId="186" xfId="0" applyFont="1" applyFill="1" applyBorder="1" applyAlignment="1">
      <alignment horizontal="center" vertical="center" wrapText="1"/>
    </xf>
    <xf numFmtId="173" fontId="89" fillId="15" borderId="47" xfId="16" applyNumberFormat="1" applyFont="1" applyFill="1" applyBorder="1" applyAlignment="1" applyProtection="1">
      <alignment horizontal="center"/>
      <protection locked="0"/>
    </xf>
    <xf numFmtId="0" fontId="3" fillId="16" borderId="187" xfId="0" applyFont="1" applyFill="1" applyBorder="1" applyAlignment="1">
      <alignment horizontal="center"/>
    </xf>
    <xf numFmtId="0" fontId="3" fillId="16" borderId="188" xfId="0" applyFont="1" applyFill="1" applyBorder="1" applyAlignment="1">
      <alignment horizontal="center"/>
    </xf>
    <xf numFmtId="0" fontId="13" fillId="15" borderId="72" xfId="0" applyFont="1" applyFill="1" applyBorder="1" applyAlignment="1">
      <alignment horizontal="right"/>
    </xf>
    <xf numFmtId="173" fontId="93" fillId="15" borderId="64" xfId="0" applyNumberFormat="1" applyFont="1" applyFill="1" applyBorder="1"/>
    <xf numFmtId="165" fontId="15" fillId="16" borderId="2" xfId="19" applyFont="1" applyFill="1" applyBorder="1" applyAlignment="1" applyProtection="1">
      <alignment horizontal="center" wrapText="1"/>
    </xf>
    <xf numFmtId="171" fontId="15" fillId="16" borderId="64" xfId="19" applyNumberFormat="1" applyFont="1" applyFill="1" applyBorder="1" applyAlignment="1" applyProtection="1">
      <alignment horizontal="center"/>
    </xf>
    <xf numFmtId="0" fontId="63" fillId="15" borderId="72" xfId="0" applyFont="1" applyFill="1" applyBorder="1" applyAlignment="1">
      <alignment horizontal="right"/>
    </xf>
    <xf numFmtId="3" fontId="93" fillId="15" borderId="64" xfId="0" applyNumberFormat="1" applyFont="1" applyFill="1" applyBorder="1"/>
    <xf numFmtId="0" fontId="58" fillId="15" borderId="72" xfId="0" applyFont="1" applyFill="1" applyBorder="1" applyAlignment="1">
      <alignment horizontal="right"/>
    </xf>
    <xf numFmtId="0" fontId="60" fillId="15" borderId="76" xfId="0" applyFont="1" applyFill="1" applyBorder="1" applyAlignment="1">
      <alignment horizontal="right"/>
    </xf>
    <xf numFmtId="173" fontId="101" fillId="15" borderId="65" xfId="0" applyNumberFormat="1" applyFont="1" applyFill="1" applyBorder="1" applyAlignment="1">
      <alignment vertical="center"/>
    </xf>
    <xf numFmtId="0" fontId="12" fillId="16" borderId="83" xfId="0" applyFont="1" applyFill="1" applyBorder="1"/>
    <xf numFmtId="0" fontId="19" fillId="26" borderId="83" xfId="0" applyFont="1" applyFill="1" applyBorder="1" applyAlignment="1">
      <alignment horizontal="center" wrapText="1"/>
    </xf>
    <xf numFmtId="0" fontId="64" fillId="16" borderId="76" xfId="0" applyFont="1" applyFill="1" applyBorder="1" applyAlignment="1">
      <alignment horizontal="right"/>
    </xf>
    <xf numFmtId="0" fontId="64" fillId="16" borderId="60" xfId="0" applyFont="1" applyFill="1" applyBorder="1" applyAlignment="1">
      <alignment horizontal="right"/>
    </xf>
    <xf numFmtId="171" fontId="63" fillId="16" borderId="61" xfId="19" applyNumberFormat="1" applyFont="1" applyFill="1" applyBorder="1" applyAlignment="1" applyProtection="1">
      <alignment horizontal="center"/>
    </xf>
    <xf numFmtId="0" fontId="63" fillId="16" borderId="104" xfId="0" applyFont="1" applyFill="1" applyBorder="1" applyAlignment="1">
      <alignment horizontal="center" vertical="center" wrapText="1"/>
    </xf>
    <xf numFmtId="173" fontId="8" fillId="16" borderId="1" xfId="16" applyNumberFormat="1" applyFont="1" applyFill="1" applyBorder="1" applyAlignment="1" applyProtection="1">
      <alignment vertical="center"/>
    </xf>
    <xf numFmtId="0" fontId="64" fillId="16" borderId="210" xfId="0" applyFont="1" applyFill="1" applyBorder="1" applyAlignment="1">
      <alignment horizontal="center"/>
    </xf>
    <xf numFmtId="0" fontId="64" fillId="16" borderId="105" xfId="0" applyFont="1" applyFill="1" applyBorder="1" applyAlignment="1">
      <alignment horizontal="center"/>
    </xf>
    <xf numFmtId="0" fontId="64" fillId="16" borderId="211" xfId="0" applyFont="1" applyFill="1" applyBorder="1" applyAlignment="1">
      <alignment horizontal="center"/>
    </xf>
    <xf numFmtId="0" fontId="64" fillId="16" borderId="212" xfId="0" applyFont="1" applyFill="1" applyBorder="1" applyAlignment="1">
      <alignment horizontal="center"/>
    </xf>
    <xf numFmtId="0" fontId="64" fillId="16" borderId="213" xfId="0" applyFont="1" applyFill="1" applyBorder="1" applyAlignment="1">
      <alignment horizontal="center"/>
    </xf>
    <xf numFmtId="0" fontId="2" fillId="16" borderId="83" xfId="0" applyFont="1" applyFill="1" applyBorder="1" applyAlignment="1" applyProtection="1">
      <alignment horizontal="center"/>
      <protection locked="0"/>
    </xf>
    <xf numFmtId="0" fontId="2" fillId="16" borderId="13" xfId="0" applyFont="1" applyFill="1" applyBorder="1" applyAlignment="1">
      <alignment horizontal="center"/>
    </xf>
    <xf numFmtId="0" fontId="2" fillId="16" borderId="15" xfId="0" applyFont="1" applyFill="1" applyBorder="1" applyAlignment="1">
      <alignment horizontal="center"/>
    </xf>
    <xf numFmtId="9" fontId="99" fillId="17" borderId="55" xfId="0" applyNumberFormat="1" applyFont="1" applyFill="1" applyBorder="1" applyAlignment="1">
      <alignment horizontal="center" vertical="center" wrapText="1"/>
    </xf>
    <xf numFmtId="165" fontId="15" fillId="16" borderId="3" xfId="19" applyFont="1" applyFill="1" applyBorder="1" applyAlignment="1" applyProtection="1">
      <alignment horizontal="center" wrapText="1"/>
    </xf>
    <xf numFmtId="1" fontId="19" fillId="17" borderId="24" xfId="22" applyNumberFormat="1" applyFont="1" applyFill="1" applyBorder="1" applyAlignment="1">
      <alignment horizontal="center"/>
    </xf>
    <xf numFmtId="179" fontId="19" fillId="17" borderId="18" xfId="0" applyNumberFormat="1" applyFont="1" applyFill="1" applyBorder="1" applyAlignment="1">
      <alignment horizontal="center"/>
    </xf>
    <xf numFmtId="180" fontId="19" fillId="17" borderId="2" xfId="19" applyNumberFormat="1" applyFont="1" applyFill="1" applyBorder="1" applyAlignment="1" applyProtection="1">
      <alignment horizontal="center"/>
    </xf>
    <xf numFmtId="180" fontId="19" fillId="17" borderId="64" xfId="19" applyNumberFormat="1" applyFont="1" applyFill="1" applyBorder="1" applyAlignment="1" applyProtection="1">
      <alignment horizontal="center"/>
      <protection locked="0"/>
    </xf>
    <xf numFmtId="1" fontId="19" fillId="17" borderId="90" xfId="22" applyNumberFormat="1" applyFont="1" applyFill="1" applyBorder="1" applyAlignment="1">
      <alignment horizontal="center"/>
    </xf>
    <xf numFmtId="179" fontId="19" fillId="17" borderId="44" xfId="0" applyNumberFormat="1" applyFont="1" applyFill="1" applyBorder="1" applyAlignment="1">
      <alignment horizontal="center"/>
    </xf>
    <xf numFmtId="180" fontId="19" fillId="17" borderId="173" xfId="19" applyNumberFormat="1" applyFont="1" applyFill="1" applyBorder="1" applyAlignment="1" applyProtection="1">
      <alignment horizontal="center"/>
    </xf>
    <xf numFmtId="180" fontId="19" fillId="17" borderId="65" xfId="19" applyNumberFormat="1" applyFont="1" applyFill="1" applyBorder="1" applyAlignment="1" applyProtection="1">
      <alignment horizontal="center"/>
      <protection locked="0"/>
    </xf>
    <xf numFmtId="0" fontId="6" fillId="16" borderId="83" xfId="0" applyFont="1" applyFill="1" applyBorder="1" applyAlignment="1">
      <alignment horizontal="justify" vertical="center" wrapText="1"/>
    </xf>
    <xf numFmtId="1" fontId="64" fillId="17" borderId="6" xfId="0" applyNumberFormat="1" applyFont="1" applyFill="1" applyBorder="1" applyAlignment="1">
      <alignment horizontal="center"/>
    </xf>
    <xf numFmtId="0" fontId="60" fillId="16" borderId="6" xfId="0" applyFont="1" applyFill="1" applyBorder="1" applyAlignment="1">
      <alignment horizontal="center" vertical="center" wrapText="1"/>
    </xf>
    <xf numFmtId="0" fontId="60" fillId="16" borderId="0" xfId="0" applyFont="1" applyFill="1" applyAlignment="1">
      <alignment horizontal="center" vertical="center" wrapText="1"/>
    </xf>
    <xf numFmtId="0" fontId="60" fillId="16" borderId="7" xfId="0" applyFont="1" applyFill="1" applyBorder="1" applyAlignment="1">
      <alignment horizontal="center" vertical="center" wrapText="1"/>
    </xf>
    <xf numFmtId="1" fontId="60" fillId="15" borderId="8" xfId="0" applyNumberFormat="1" applyFont="1" applyFill="1" applyBorder="1" applyAlignment="1" applyProtection="1">
      <alignment horizontal="center"/>
      <protection locked="0"/>
    </xf>
    <xf numFmtId="0" fontId="64" fillId="17" borderId="6" xfId="0" applyFont="1" applyFill="1" applyBorder="1" applyAlignment="1">
      <alignment horizontal="center"/>
    </xf>
    <xf numFmtId="0" fontId="13" fillId="17" borderId="6" xfId="0" applyFont="1" applyFill="1" applyBorder="1" applyAlignment="1">
      <alignment horizontal="center"/>
    </xf>
    <xf numFmtId="0" fontId="64" fillId="15" borderId="0" xfId="0" applyFont="1" applyFill="1" applyAlignment="1">
      <alignment horizontal="right" vertical="center" wrapText="1"/>
    </xf>
    <xf numFmtId="0" fontId="62" fillId="15" borderId="8" xfId="0" applyFont="1" applyFill="1" applyBorder="1" applyAlignment="1">
      <alignment horizontal="center"/>
    </xf>
    <xf numFmtId="165" fontId="89" fillId="15" borderId="108" xfId="0" applyNumberFormat="1" applyFont="1" applyFill="1" applyBorder="1" applyAlignment="1" applyProtection="1">
      <alignment horizontal="center"/>
      <protection locked="0"/>
    </xf>
    <xf numFmtId="0" fontId="63" fillId="17" borderId="6" xfId="0" applyFont="1" applyFill="1" applyBorder="1" applyAlignment="1">
      <alignment horizontal="center"/>
    </xf>
    <xf numFmtId="0" fontId="107" fillId="15" borderId="9" xfId="0" applyFont="1" applyFill="1" applyBorder="1" applyAlignment="1" applyProtection="1">
      <alignment horizontal="center" vertical="top"/>
      <protection locked="0"/>
    </xf>
    <xf numFmtId="9" fontId="99" fillId="11" borderId="55" xfId="25" applyFont="1" applyFill="1" applyBorder="1" applyAlignment="1" applyProtection="1">
      <alignment horizontal="center" vertical="center"/>
    </xf>
    <xf numFmtId="0" fontId="63" fillId="16" borderId="186" xfId="0" applyFont="1" applyFill="1" applyBorder="1" applyAlignment="1">
      <alignment horizontal="center" vertical="center" wrapText="1"/>
    </xf>
    <xf numFmtId="173" fontId="89" fillId="16" borderId="47" xfId="16" applyNumberFormat="1" applyFont="1" applyFill="1" applyBorder="1" applyAlignment="1" applyProtection="1">
      <alignment horizontal="center"/>
      <protection locked="0"/>
    </xf>
    <xf numFmtId="0" fontId="13" fillId="16" borderId="72" xfId="0" applyFont="1" applyFill="1" applyBorder="1" applyAlignment="1">
      <alignment horizontal="right"/>
    </xf>
    <xf numFmtId="173" fontId="93" fillId="16" borderId="64" xfId="0" applyNumberFormat="1" applyFont="1" applyFill="1" applyBorder="1"/>
    <xf numFmtId="0" fontId="63" fillId="16" borderId="72" xfId="0" applyFont="1" applyFill="1" applyBorder="1" applyAlignment="1">
      <alignment horizontal="right"/>
    </xf>
    <xf numFmtId="3" fontId="93" fillId="16" borderId="64" xfId="0" applyNumberFormat="1" applyFont="1" applyFill="1" applyBorder="1"/>
    <xf numFmtId="0" fontId="58" fillId="16" borderId="72" xfId="0" applyFont="1" applyFill="1" applyBorder="1" applyAlignment="1">
      <alignment horizontal="right"/>
    </xf>
    <xf numFmtId="0" fontId="60" fillId="16" borderId="76" xfId="0" applyFont="1" applyFill="1" applyBorder="1" applyAlignment="1">
      <alignment horizontal="right"/>
    </xf>
    <xf numFmtId="173" fontId="101" fillId="16" borderId="65" xfId="0" applyNumberFormat="1" applyFont="1" applyFill="1" applyBorder="1" applyAlignment="1">
      <alignment vertical="center"/>
    </xf>
    <xf numFmtId="9" fontId="99" fillId="16" borderId="55" xfId="0" applyNumberFormat="1" applyFont="1" applyFill="1" applyBorder="1" applyAlignment="1">
      <alignment horizontal="center" vertical="center" wrapText="1"/>
    </xf>
    <xf numFmtId="1" fontId="19" fillId="16" borderId="24" xfId="22" applyNumberFormat="1" applyFont="1" applyFill="1" applyBorder="1" applyAlignment="1">
      <alignment horizontal="center"/>
    </xf>
    <xf numFmtId="179" fontId="19" fillId="16" borderId="18" xfId="0" applyNumberFormat="1" applyFont="1" applyFill="1" applyBorder="1" applyAlignment="1">
      <alignment horizontal="center"/>
    </xf>
    <xf numFmtId="180" fontId="19" fillId="16" borderId="2" xfId="19" applyNumberFormat="1" applyFont="1" applyFill="1" applyBorder="1" applyAlignment="1" applyProtection="1">
      <alignment horizontal="center"/>
    </xf>
    <xf numFmtId="180" fontId="19" fillId="16" borderId="64" xfId="19" applyNumberFormat="1" applyFont="1" applyFill="1" applyBorder="1" applyAlignment="1" applyProtection="1">
      <alignment horizontal="center"/>
      <protection locked="0"/>
    </xf>
    <xf numFmtId="1" fontId="19" fillId="16" borderId="90" xfId="22" applyNumberFormat="1" applyFont="1" applyFill="1" applyBorder="1" applyAlignment="1">
      <alignment horizontal="center"/>
    </xf>
    <xf numFmtId="179" fontId="19" fillId="16" borderId="44" xfId="0" applyNumberFormat="1" applyFont="1" applyFill="1" applyBorder="1" applyAlignment="1">
      <alignment horizontal="center"/>
    </xf>
    <xf numFmtId="180" fontId="19" fillId="16" borderId="173" xfId="19" applyNumberFormat="1" applyFont="1" applyFill="1" applyBorder="1" applyAlignment="1" applyProtection="1">
      <alignment horizontal="center"/>
    </xf>
    <xf numFmtId="180" fontId="19" fillId="16" borderId="65" xfId="19" applyNumberFormat="1" applyFont="1" applyFill="1" applyBorder="1" applyAlignment="1" applyProtection="1">
      <alignment horizontal="center"/>
      <protection locked="0"/>
    </xf>
    <xf numFmtId="1" fontId="64" fillId="16" borderId="6" xfId="0" applyNumberFormat="1" applyFont="1" applyFill="1" applyBorder="1" applyAlignment="1">
      <alignment horizontal="center"/>
    </xf>
    <xf numFmtId="1" fontId="60" fillId="16" borderId="8" xfId="0" applyNumberFormat="1" applyFont="1" applyFill="1" applyBorder="1" applyAlignment="1" applyProtection="1">
      <alignment horizontal="center"/>
      <protection locked="0"/>
    </xf>
    <xf numFmtId="0" fontId="64" fillId="16" borderId="6" xfId="0" applyFont="1" applyFill="1" applyBorder="1" applyAlignment="1">
      <alignment horizontal="center"/>
    </xf>
    <xf numFmtId="0" fontId="13" fillId="16" borderId="6" xfId="0" applyFont="1" applyFill="1" applyBorder="1" applyAlignment="1">
      <alignment horizontal="center"/>
    </xf>
    <xf numFmtId="0" fontId="64" fillId="16" borderId="0" xfId="0" applyFont="1" applyFill="1" applyAlignment="1">
      <alignment horizontal="right" vertical="center" wrapText="1"/>
    </xf>
    <xf numFmtId="0" fontId="62" fillId="16" borderId="8" xfId="0" applyFont="1" applyFill="1" applyBorder="1" applyAlignment="1">
      <alignment horizontal="center"/>
    </xf>
    <xf numFmtId="165" fontId="89" fillId="16" borderId="108" xfId="0" applyNumberFormat="1" applyFont="1" applyFill="1" applyBorder="1" applyAlignment="1" applyProtection="1">
      <alignment horizontal="center"/>
      <protection locked="0"/>
    </xf>
    <xf numFmtId="0" fontId="63" fillId="16" borderId="6" xfId="0" applyFont="1" applyFill="1" applyBorder="1" applyAlignment="1">
      <alignment horizontal="center"/>
    </xf>
    <xf numFmtId="0" fontId="107" fillId="16" borderId="9" xfId="0" applyFont="1" applyFill="1" applyBorder="1" applyAlignment="1" applyProtection="1">
      <alignment horizontal="center" vertical="top"/>
      <protection locked="0"/>
    </xf>
    <xf numFmtId="0" fontId="6" fillId="14" borderId="0" xfId="0" applyFont="1" applyFill="1" applyAlignment="1">
      <alignment horizontal="center"/>
    </xf>
    <xf numFmtId="0" fontId="13" fillId="14" borderId="0" xfId="0" applyFont="1" applyFill="1" applyAlignment="1">
      <alignment horizontal="center"/>
    </xf>
    <xf numFmtId="0" fontId="64" fillId="13" borderId="180" xfId="0" applyFont="1" applyFill="1" applyBorder="1" applyAlignment="1">
      <alignment horizontal="center"/>
    </xf>
    <xf numFmtId="0" fontId="60" fillId="14" borderId="0" xfId="0" applyFont="1" applyFill="1" applyAlignment="1">
      <alignment horizontal="center"/>
    </xf>
    <xf numFmtId="0" fontId="13" fillId="16" borderId="0" xfId="0" applyFont="1" applyFill="1" applyAlignment="1">
      <alignment horizontal="center" wrapText="1"/>
    </xf>
    <xf numFmtId="1" fontId="13" fillId="15" borderId="8" xfId="0" applyNumberFormat="1" applyFont="1" applyFill="1" applyBorder="1" applyAlignment="1" applyProtection="1">
      <alignment horizontal="center"/>
      <protection locked="0"/>
    </xf>
    <xf numFmtId="0" fontId="19" fillId="14" borderId="0" xfId="0" applyFont="1" applyFill="1" applyAlignment="1">
      <alignment horizontal="center"/>
    </xf>
    <xf numFmtId="3" fontId="59" fillId="10" borderId="203" xfId="0" applyNumberFormat="1" applyFont="1" applyFill="1" applyBorder="1" applyAlignment="1" applyProtection="1">
      <alignment horizontal="center" vertical="center"/>
      <protection locked="0"/>
    </xf>
    <xf numFmtId="0" fontId="59" fillId="0" borderId="0" xfId="0" applyFont="1" applyAlignment="1">
      <alignment horizontal="left" vertical="center"/>
    </xf>
    <xf numFmtId="0" fontId="58" fillId="11" borderId="214" xfId="0" applyFont="1" applyFill="1" applyBorder="1" applyAlignment="1">
      <alignment horizontal="center" vertical="top" wrapText="1"/>
    </xf>
    <xf numFmtId="3" fontId="60" fillId="17" borderId="80" xfId="0" applyNumberFormat="1" applyFont="1" applyFill="1" applyBorder="1" applyAlignment="1" applyProtection="1">
      <alignment horizontal="center"/>
      <protection locked="0"/>
    </xf>
    <xf numFmtId="0" fontId="63" fillId="18" borderId="72" xfId="0" applyFont="1" applyFill="1" applyBorder="1" applyAlignment="1">
      <alignment horizontal="center"/>
    </xf>
    <xf numFmtId="0" fontId="27" fillId="0" borderId="16" xfId="0" applyFont="1" applyBorder="1" applyAlignment="1">
      <alignment horizontal="center" vertical="center" wrapText="1"/>
    </xf>
  </cellXfs>
  <cellStyles count="26">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Excel_BuiltIn_20% - Énfasis2" xfId="13" xr:uid="{00000000-0005-0000-0000-00000F000000}"/>
    <cellStyle name="Excel_BuiltIn_20% - Énfasis3" xfId="14" xr:uid="{00000000-0005-0000-0000-000010000000}"/>
    <cellStyle name="Hipervínculo" xfId="15" builtinId="8"/>
    <cellStyle name="Millares" xfId="16" builtinId="3"/>
    <cellStyle name="Millares [0]" xfId="17" builtinId="6"/>
    <cellStyle name="Millares [0]_ARELYS VALENCIA" xfId="18" xr:uid="{00000000-0005-0000-0000-000012000000}"/>
    <cellStyle name="Millares_ARELYS VALENCIA" xfId="19" xr:uid="{00000000-0005-0000-0000-000013000000}"/>
    <cellStyle name="Millares_CONVERTIR" xfId="20" xr:uid="{00000000-0005-0000-0000-000014000000}"/>
    <cellStyle name="Moneda" xfId="21" builtinId="4"/>
    <cellStyle name="Normal" xfId="0" builtinId="0"/>
    <cellStyle name="Normal 2" xfId="22" xr:uid="{00000000-0005-0000-0000-000016000000}"/>
    <cellStyle name="Normal 3" xfId="23" xr:uid="{00000000-0005-0000-0000-000017000000}"/>
    <cellStyle name="Normal_CONVERTIR" xfId="24" xr:uid="{00000000-0005-0000-0000-000018000000}"/>
    <cellStyle name="Porcentaje" xfId="25" builtinId="5"/>
  </cellStyles>
  <dxfs count="735">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51"/>
          <bgColor indexed="50"/>
        </patternFill>
      </fill>
    </dxf>
    <dxf>
      <fill>
        <patternFill patternType="solid">
          <fgColor indexed="60"/>
          <bgColor indexed="10"/>
        </patternFill>
      </fill>
    </dxf>
    <dxf>
      <fill>
        <patternFill patternType="solid">
          <fgColor indexed="60"/>
          <bgColor indexed="1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ont>
        <b val="0"/>
        <condense val="0"/>
        <extend val="0"/>
        <color indexed="20"/>
      </font>
      <fill>
        <patternFill patternType="solid">
          <fgColor indexed="29"/>
          <bgColor indexed="45"/>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20"/>
      </font>
      <fill>
        <patternFill patternType="solid">
          <fgColor indexed="29"/>
          <bgColor indexed="45"/>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51"/>
          <bgColor indexed="50"/>
        </patternFill>
      </fill>
    </dxf>
    <dxf>
      <fill>
        <patternFill patternType="solid">
          <fgColor indexed="60"/>
          <bgColor indexed="10"/>
        </patternFill>
      </fill>
    </dxf>
    <dxf>
      <fill>
        <patternFill patternType="solid">
          <fgColor indexed="60"/>
          <bgColor indexed="1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ont>
        <b val="0"/>
        <condense val="0"/>
        <extend val="0"/>
        <color indexed="20"/>
      </font>
      <fill>
        <patternFill patternType="solid">
          <fgColor indexed="29"/>
          <bgColor indexed="45"/>
        </patternFill>
      </fill>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9"/>
      </font>
    </dxf>
    <dxf>
      <font>
        <b val="0"/>
        <condense val="0"/>
        <extend val="0"/>
        <color indexed="8"/>
      </font>
    </dxf>
    <dxf>
      <font>
        <b val="0"/>
        <condense val="0"/>
        <extend val="0"/>
        <color indexed="9"/>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20"/>
      </font>
      <fill>
        <patternFill patternType="solid">
          <fgColor indexed="29"/>
          <bgColor indexed="45"/>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9"/>
      </font>
    </dxf>
    <dxf>
      <font>
        <b val="0"/>
        <condense val="0"/>
        <extend val="0"/>
        <color indexed="8"/>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8"/>
      </font>
    </dxf>
    <dxf>
      <font>
        <b val="0"/>
        <condense val="0"/>
        <extend val="0"/>
        <color indexed="9"/>
      </font>
    </dxf>
    <dxf>
      <font>
        <b val="0"/>
        <condense val="0"/>
        <extend val="0"/>
        <color indexed="9"/>
      </font>
    </dxf>
    <dxf>
      <font>
        <b val="0"/>
        <condense val="0"/>
        <extend val="0"/>
        <color indexed="8"/>
      </font>
    </dxf>
    <dxf>
      <font>
        <b val="0"/>
        <condense val="0"/>
        <extend val="0"/>
        <color indexed="9"/>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20"/>
      </font>
      <fill>
        <patternFill patternType="solid">
          <fgColor indexed="29"/>
          <bgColor indexed="45"/>
        </patternFill>
      </fill>
    </dxf>
    <dxf>
      <fill>
        <patternFill patternType="solid">
          <fgColor indexed="51"/>
          <bgColor indexed="50"/>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9"/>
      </font>
    </dxf>
    <dxf>
      <font>
        <b val="0"/>
        <condense val="0"/>
        <extend val="0"/>
        <color indexed="8"/>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ill>
        <patternFill patternType="solid">
          <fgColor indexed="51"/>
          <bgColor indexed="50"/>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9"/>
      </font>
    </dxf>
    <dxf>
      <font>
        <b val="0"/>
        <condense val="0"/>
        <extend val="0"/>
        <color indexed="8"/>
      </font>
    </dxf>
    <dxf>
      <fill>
        <patternFill patternType="solid">
          <fgColor indexed="60"/>
          <bgColor indexed="10"/>
        </patternFill>
      </fill>
    </dxf>
    <dxf>
      <fill>
        <patternFill patternType="solid">
          <fgColor indexed="51"/>
          <bgColor indexed="50"/>
        </patternFill>
      </fill>
    </dxf>
    <dxf>
      <fill>
        <patternFill patternType="solid">
          <fgColor indexed="60"/>
          <bgColor indexed="10"/>
        </patternFill>
      </fill>
    </dxf>
    <dxf>
      <font>
        <b val="0"/>
        <condense val="0"/>
        <extend val="0"/>
        <color indexed="9"/>
      </font>
    </dxf>
    <dxf>
      <fill>
        <patternFill patternType="solid">
          <fgColor indexed="51"/>
          <bgColor indexed="50"/>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9"/>
      </font>
    </dxf>
    <dxf>
      <fill>
        <patternFill patternType="solid">
          <fgColor indexed="60"/>
          <bgColor indexed="10"/>
        </patternFill>
      </fill>
    </dxf>
    <dxf>
      <font>
        <b val="0"/>
        <condense val="0"/>
        <extend val="0"/>
        <color indexed="20"/>
      </font>
      <fill>
        <patternFill patternType="solid">
          <fgColor indexed="29"/>
          <bgColor indexed="45"/>
        </patternFill>
      </fill>
    </dxf>
    <dxf>
      <font>
        <b val="0"/>
        <condense val="0"/>
        <extend val="0"/>
        <color indexed="9"/>
      </font>
    </dxf>
    <dxf>
      <font>
        <b val="0"/>
        <condense val="0"/>
        <extend val="0"/>
        <color indexed="8"/>
      </font>
    </dxf>
    <dxf>
      <font>
        <b val="0"/>
        <condense val="0"/>
        <extend val="0"/>
        <color indexed="8"/>
      </font>
    </dxf>
    <dxf>
      <font>
        <b val="0"/>
        <condense val="0"/>
        <extend val="0"/>
        <color indexed="9"/>
      </font>
    </dxf>
    <dxf>
      <font>
        <b val="0"/>
        <condense val="0"/>
        <extend val="0"/>
        <color indexed="9"/>
      </font>
    </dxf>
    <dxf>
      <font>
        <b val="0"/>
        <condense val="0"/>
        <extend val="0"/>
        <color indexed="9"/>
      </font>
    </dxf>
    <dxf>
      <font>
        <b val="0"/>
        <condense val="0"/>
        <extend val="0"/>
        <color indexed="8"/>
      </font>
    </dxf>
    <dxf>
      <fill>
        <patternFill patternType="solid">
          <fgColor indexed="29"/>
          <bgColor indexed="45"/>
        </patternFill>
      </fill>
    </dxf>
    <dxf>
      <fill>
        <patternFill patternType="solid">
          <fgColor indexed="60"/>
          <bgColor indexed="10"/>
        </patternFill>
      </fill>
    </dxf>
    <dxf>
      <font>
        <b val="0"/>
        <condense val="0"/>
        <extend val="0"/>
        <color indexed="9"/>
      </font>
    </dxf>
    <dxf>
      <font>
        <b val="0"/>
        <condense val="0"/>
        <extend val="0"/>
        <color indexed="9"/>
      </font>
    </dxf>
    <dxf>
      <font>
        <b val="0"/>
        <condense val="0"/>
        <extend val="0"/>
        <color indexed="8"/>
      </font>
    </dxf>
    <dxf>
      <font>
        <b val="0"/>
        <condense val="0"/>
        <extend val="0"/>
        <color indexed="9"/>
      </font>
    </dxf>
    <dxf>
      <font>
        <b val="0"/>
        <condense val="0"/>
        <extend val="0"/>
        <color indexed="8"/>
      </font>
    </dxf>
    <dxf>
      <font>
        <b val="0"/>
        <condense val="0"/>
        <extend val="0"/>
        <color indexed="9"/>
      </font>
    </dxf>
    <dxf>
      <fill>
        <patternFill patternType="solid">
          <fgColor indexed="51"/>
          <bgColor indexed="50"/>
        </patternFill>
      </fill>
    </dxf>
    <dxf>
      <fill>
        <patternFill patternType="solid">
          <fgColor indexed="60"/>
          <bgColor indexed="10"/>
        </patternFill>
      </fill>
    </dxf>
    <dxf>
      <font>
        <b val="0"/>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C3C3C"/>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2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3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37.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2.png"/><Relationship Id="rId1" Type="http://schemas.openxmlformats.org/officeDocument/2006/relationships/image" Target="../media/image4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4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8.xml.rels><?xml version="1.0" encoding="UTF-8" standalone="yes"?>
<Relationships xmlns="http://schemas.openxmlformats.org/package/2006/relationships"><Relationship Id="rId2" Type="http://schemas.openxmlformats.org/officeDocument/2006/relationships/image" Target="../media/image46.png"/><Relationship Id="rId1" Type="http://schemas.openxmlformats.org/officeDocument/2006/relationships/image" Target="../media/image45.png"/></Relationships>
</file>

<file path=xl/drawings/_rels/drawing2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47.png"/></Relationships>
</file>

<file path=xl/drawings/drawing1.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36383" name="Line 2">
          <a:extLst>
            <a:ext uri="{FF2B5EF4-FFF2-40B4-BE49-F238E27FC236}">
              <a16:creationId xmlns:a16="http://schemas.microsoft.com/office/drawing/2014/main" id="{230BD265-1B2F-A3FE-57EC-AC74E148D007}"/>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36384" name="Line 3">
          <a:extLst>
            <a:ext uri="{FF2B5EF4-FFF2-40B4-BE49-F238E27FC236}">
              <a16:creationId xmlns:a16="http://schemas.microsoft.com/office/drawing/2014/main" id="{BD021208-8BAC-22A2-4832-2918D6F88746}"/>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247650</xdr:colOff>
      <xdr:row>32</xdr:row>
      <xdr:rowOff>47625</xdr:rowOff>
    </xdr:from>
    <xdr:to>
      <xdr:col>11</xdr:col>
      <xdr:colOff>285750</xdr:colOff>
      <xdr:row>32</xdr:row>
      <xdr:rowOff>85725</xdr:rowOff>
    </xdr:to>
    <xdr:sp macro="" textlink="">
      <xdr:nvSpPr>
        <xdr:cNvPr id="36385" name="4 CuadroTexto">
          <a:extLst>
            <a:ext uri="{FF2B5EF4-FFF2-40B4-BE49-F238E27FC236}">
              <a16:creationId xmlns:a16="http://schemas.microsoft.com/office/drawing/2014/main" id="{695181E3-8149-DD15-2AA5-F1C7697910E0}"/>
            </a:ext>
          </a:extLst>
        </xdr:cNvPr>
        <xdr:cNvSpPr txBox="1">
          <a:spLocks noChangeArrowheads="1"/>
        </xdr:cNvSpPr>
      </xdr:nvSpPr>
      <xdr:spPr bwMode="auto">
        <a:xfrm>
          <a:off x="12544425" y="47625"/>
          <a:ext cx="38100" cy="38100"/>
        </a:xfrm>
        <a:prstGeom prst="rect">
          <a:avLst/>
        </a:prstGeom>
        <a:solidFill>
          <a:srgbClr val="FFFFFF"/>
        </a:solidFill>
        <a:ln w="9360" cap="sq">
          <a:solidFill>
            <a:srgbClr val="BCBCBC"/>
          </a:solidFill>
          <a:miter lim="800000"/>
          <a:headEnd/>
          <a:tailEnd/>
        </a:ln>
      </xdr:spPr>
    </xdr:sp>
    <xdr:clientData/>
  </xdr:twoCellAnchor>
  <xdr:twoCellAnchor>
    <xdr:from>
      <xdr:col>7</xdr:col>
      <xdr:colOff>171450</xdr:colOff>
      <xdr:row>142</xdr:row>
      <xdr:rowOff>104775</xdr:rowOff>
    </xdr:from>
    <xdr:to>
      <xdr:col>7</xdr:col>
      <xdr:colOff>476250</xdr:colOff>
      <xdr:row>142</xdr:row>
      <xdr:rowOff>247650</xdr:rowOff>
    </xdr:to>
    <xdr:sp macro="" textlink="">
      <xdr:nvSpPr>
        <xdr:cNvPr id="36386" name="5 Flecha derecha">
          <a:extLst>
            <a:ext uri="{FF2B5EF4-FFF2-40B4-BE49-F238E27FC236}">
              <a16:creationId xmlns:a16="http://schemas.microsoft.com/office/drawing/2014/main" id="{F3A7FE18-B01A-2EF8-FB31-E384D7B795D2}"/>
            </a:ext>
          </a:extLst>
        </xdr:cNvPr>
        <xdr:cNvSpPr>
          <a:spLocks noChangeArrowheads="1"/>
        </xdr:cNvSpPr>
      </xdr:nvSpPr>
      <xdr:spPr bwMode="auto">
        <a:xfrm>
          <a:off x="7705725" y="29689425"/>
          <a:ext cx="304800" cy="85725"/>
        </a:xfrm>
        <a:prstGeom prst="rightArrow">
          <a:avLst>
            <a:gd name="adj1" fmla="val 50000"/>
            <a:gd name="adj2" fmla="val 75951"/>
          </a:avLst>
        </a:prstGeom>
        <a:solidFill>
          <a:srgbClr val="4F81BD"/>
        </a:solidFill>
        <a:ln w="25560" cap="sq">
          <a:solidFill>
            <a:srgbClr val="385D8A"/>
          </a:solidFill>
          <a:miter lim="800000"/>
          <a:headEnd/>
          <a:tailEnd/>
        </a:ln>
      </xdr:spPr>
    </xdr:sp>
    <xdr:clientData/>
  </xdr:twoCellAnchor>
  <xdr:twoCellAnchor>
    <xdr:from>
      <xdr:col>7</xdr:col>
      <xdr:colOff>285750</xdr:colOff>
      <xdr:row>345</xdr:row>
      <xdr:rowOff>190500</xdr:rowOff>
    </xdr:from>
    <xdr:to>
      <xdr:col>10</xdr:col>
      <xdr:colOff>438150</xdr:colOff>
      <xdr:row>353</xdr:row>
      <xdr:rowOff>9525</xdr:rowOff>
    </xdr:to>
    <xdr:pic>
      <xdr:nvPicPr>
        <xdr:cNvPr id="36387" name="Picture 17">
          <a:extLst>
            <a:ext uri="{FF2B5EF4-FFF2-40B4-BE49-F238E27FC236}">
              <a16:creationId xmlns:a16="http://schemas.microsoft.com/office/drawing/2014/main" id="{D9BF157D-256F-3713-0D68-8F8F36324E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37109400"/>
          <a:ext cx="2867025" cy="19716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142875</xdr:colOff>
      <xdr:row>435</xdr:row>
      <xdr:rowOff>171450</xdr:rowOff>
    </xdr:from>
    <xdr:to>
      <xdr:col>10</xdr:col>
      <xdr:colOff>638175</xdr:colOff>
      <xdr:row>441</xdr:row>
      <xdr:rowOff>85725</xdr:rowOff>
    </xdr:to>
    <xdr:pic>
      <xdr:nvPicPr>
        <xdr:cNvPr id="36388" name="Picture 17">
          <a:extLst>
            <a:ext uri="{FF2B5EF4-FFF2-40B4-BE49-F238E27FC236}">
              <a16:creationId xmlns:a16="http://schemas.microsoft.com/office/drawing/2014/main" id="{1FA32BD6-36D5-B7B6-1B1F-452D55739B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82075" y="69551550"/>
          <a:ext cx="1905000" cy="22669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054" name="Line 2">
          <a:extLst>
            <a:ext uri="{FF2B5EF4-FFF2-40B4-BE49-F238E27FC236}">
              <a16:creationId xmlns:a16="http://schemas.microsoft.com/office/drawing/2014/main" id="{36724519-BAF1-8F79-170D-6FC6E728364D}"/>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055" name="Line 3">
          <a:extLst>
            <a:ext uri="{FF2B5EF4-FFF2-40B4-BE49-F238E27FC236}">
              <a16:creationId xmlns:a16="http://schemas.microsoft.com/office/drawing/2014/main" id="{A1AFB226-E99B-08D5-2BA3-E2BE1EF2FD3B}"/>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056" name="3 CuadroTexto">
          <a:extLst>
            <a:ext uri="{FF2B5EF4-FFF2-40B4-BE49-F238E27FC236}">
              <a16:creationId xmlns:a16="http://schemas.microsoft.com/office/drawing/2014/main" id="{D94CE557-5455-A866-D8B4-B75C32D140C9}"/>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495300</xdr:colOff>
      <xdr:row>345</xdr:row>
      <xdr:rowOff>123825</xdr:rowOff>
    </xdr:from>
    <xdr:to>
      <xdr:col>10</xdr:col>
      <xdr:colOff>361950</xdr:colOff>
      <xdr:row>352</xdr:row>
      <xdr:rowOff>133350</xdr:rowOff>
    </xdr:to>
    <xdr:pic>
      <xdr:nvPicPr>
        <xdr:cNvPr id="4057" name="Picture 17">
          <a:extLst>
            <a:ext uri="{FF2B5EF4-FFF2-40B4-BE49-F238E27FC236}">
              <a16:creationId xmlns:a16="http://schemas.microsoft.com/office/drawing/2014/main" id="{A8565384-1A6F-567D-A847-DA51CC5931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0" y="36395025"/>
          <a:ext cx="1924050"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638175</xdr:colOff>
      <xdr:row>433</xdr:row>
      <xdr:rowOff>209550</xdr:rowOff>
    </xdr:from>
    <xdr:to>
      <xdr:col>10</xdr:col>
      <xdr:colOff>476250</xdr:colOff>
      <xdr:row>438</xdr:row>
      <xdr:rowOff>57150</xdr:rowOff>
    </xdr:to>
    <xdr:pic>
      <xdr:nvPicPr>
        <xdr:cNvPr id="4058" name="Picture 17">
          <a:extLst>
            <a:ext uri="{FF2B5EF4-FFF2-40B4-BE49-F238E27FC236}">
              <a16:creationId xmlns:a16="http://schemas.microsoft.com/office/drawing/2014/main" id="{7E091477-ABD0-F3C2-EFC9-DCDFBFEB9F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29675" y="68627625"/>
          <a:ext cx="1895475" cy="2381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8703" name="Line 2">
          <a:extLst>
            <a:ext uri="{FF2B5EF4-FFF2-40B4-BE49-F238E27FC236}">
              <a16:creationId xmlns:a16="http://schemas.microsoft.com/office/drawing/2014/main" id="{930744F0-CEE4-E096-F717-636D368BF23A}"/>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8704" name="Line 3">
          <a:extLst>
            <a:ext uri="{FF2B5EF4-FFF2-40B4-BE49-F238E27FC236}">
              <a16:creationId xmlns:a16="http://schemas.microsoft.com/office/drawing/2014/main" id="{E884AE57-17BF-EA07-B1C9-13510FA80FC7}"/>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26690</xdr:rowOff>
    </xdr:to>
    <xdr:sp macro="" textlink="" fLocksText="0">
      <xdr:nvSpPr>
        <xdr:cNvPr id="4105" name="3 CuadroTexto">
          <a:extLst>
            <a:ext uri="{FF2B5EF4-FFF2-40B4-BE49-F238E27FC236}">
              <a16:creationId xmlns:a16="http://schemas.microsoft.com/office/drawing/2014/main" id="{D41DFFF0-3535-AB39-3CEA-552841A9A0C5}"/>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2028825</xdr:colOff>
      <xdr:row>123</xdr:row>
      <xdr:rowOff>171450</xdr:rowOff>
    </xdr:from>
    <xdr:to>
      <xdr:col>5</xdr:col>
      <xdr:colOff>2324100</xdr:colOff>
      <xdr:row>124</xdr:row>
      <xdr:rowOff>114300</xdr:rowOff>
    </xdr:to>
    <xdr:sp macro="" textlink="">
      <xdr:nvSpPr>
        <xdr:cNvPr id="58706" name="4 Flecha derecha">
          <a:extLst>
            <a:ext uri="{FF2B5EF4-FFF2-40B4-BE49-F238E27FC236}">
              <a16:creationId xmlns:a16="http://schemas.microsoft.com/office/drawing/2014/main" id="{9B32EA27-4847-9DEF-CD63-3D0998E3E9BE}"/>
            </a:ext>
          </a:extLst>
        </xdr:cNvPr>
        <xdr:cNvSpPr>
          <a:spLocks noChangeArrowheads="1"/>
        </xdr:cNvSpPr>
      </xdr:nvSpPr>
      <xdr:spPr bwMode="auto">
        <a:xfrm>
          <a:off x="6705600" y="25288875"/>
          <a:ext cx="295275" cy="133350"/>
        </a:xfrm>
        <a:prstGeom prst="rightArrow">
          <a:avLst>
            <a:gd name="adj1" fmla="val 50000"/>
            <a:gd name="adj2" fmla="val 51410"/>
          </a:avLst>
        </a:prstGeom>
        <a:solidFill>
          <a:srgbClr val="4F81BD"/>
        </a:solidFill>
        <a:ln w="25560" cap="sq">
          <a:solidFill>
            <a:srgbClr val="385D8A"/>
          </a:solidFill>
          <a:miter lim="800000"/>
          <a:headEnd/>
          <a:tailEnd/>
        </a:ln>
      </xdr:spPr>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8707" name="5 CuadroTexto">
          <a:extLst>
            <a:ext uri="{FF2B5EF4-FFF2-40B4-BE49-F238E27FC236}">
              <a16:creationId xmlns:a16="http://schemas.microsoft.com/office/drawing/2014/main" id="{07EDBC15-2204-BB79-C054-88CB421962C4}"/>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619125</xdr:colOff>
      <xdr:row>346</xdr:row>
      <xdr:rowOff>57150</xdr:rowOff>
    </xdr:from>
    <xdr:to>
      <xdr:col>10</xdr:col>
      <xdr:colOff>457200</xdr:colOff>
      <xdr:row>351</xdr:row>
      <xdr:rowOff>542925</xdr:rowOff>
    </xdr:to>
    <xdr:pic>
      <xdr:nvPicPr>
        <xdr:cNvPr id="58708" name="Picture 17">
          <a:extLst>
            <a:ext uri="{FF2B5EF4-FFF2-40B4-BE49-F238E27FC236}">
              <a16:creationId xmlns:a16="http://schemas.microsoft.com/office/drawing/2014/main" id="{0FE8F908-95B8-7A8D-C0F2-EBA42611DD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10625" y="37347525"/>
          <a:ext cx="1895475" cy="9144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433</xdr:row>
      <xdr:rowOff>0</xdr:rowOff>
    </xdr:from>
    <xdr:to>
      <xdr:col>10</xdr:col>
      <xdr:colOff>485775</xdr:colOff>
      <xdr:row>436</xdr:row>
      <xdr:rowOff>390525</xdr:rowOff>
    </xdr:to>
    <xdr:pic>
      <xdr:nvPicPr>
        <xdr:cNvPr id="58709" name="Picture 17">
          <a:extLst>
            <a:ext uri="{FF2B5EF4-FFF2-40B4-BE49-F238E27FC236}">
              <a16:creationId xmlns:a16="http://schemas.microsoft.com/office/drawing/2014/main" id="{AEB0833C-7A60-63BA-5C5A-6686F3D1E8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9200" y="68408550"/>
          <a:ext cx="1895475" cy="2371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64655" name="Line 2">
          <a:extLst>
            <a:ext uri="{FF2B5EF4-FFF2-40B4-BE49-F238E27FC236}">
              <a16:creationId xmlns:a16="http://schemas.microsoft.com/office/drawing/2014/main" id="{7E6EFCC3-CC41-6468-C766-549F8947E720}"/>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64656" name="Line 3">
          <a:extLst>
            <a:ext uri="{FF2B5EF4-FFF2-40B4-BE49-F238E27FC236}">
              <a16:creationId xmlns:a16="http://schemas.microsoft.com/office/drawing/2014/main" id="{0116F429-2D00-0635-BEF1-195D51E25988}"/>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1137305</xdr:colOff>
      <xdr:row>33</xdr:row>
      <xdr:rowOff>19050</xdr:rowOff>
    </xdr:to>
    <xdr:sp macro="" textlink="" fLocksText="0">
      <xdr:nvSpPr>
        <xdr:cNvPr id="5130" name="3 CuadroTexto">
          <a:extLst>
            <a:ext uri="{FF2B5EF4-FFF2-40B4-BE49-F238E27FC236}">
              <a16:creationId xmlns:a16="http://schemas.microsoft.com/office/drawing/2014/main" id="{8EDE1E95-FFCD-49D4-C268-EBB0D9561203}"/>
            </a:ext>
          </a:extLst>
        </xdr:cNvPr>
        <xdr:cNvSpPr txBox="1">
          <a:spLocks noChangeArrowheads="1"/>
        </xdr:cNvSpPr>
      </xdr:nvSpPr>
      <xdr:spPr bwMode="auto">
        <a:xfrm>
          <a:off x="110490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64658" name="5 CuadroTexto">
          <a:extLst>
            <a:ext uri="{FF2B5EF4-FFF2-40B4-BE49-F238E27FC236}">
              <a16:creationId xmlns:a16="http://schemas.microsoft.com/office/drawing/2014/main" id="{FFAEFDB7-4345-9FAC-8660-4566A4C2928B}"/>
            </a:ext>
          </a:extLst>
        </xdr:cNvPr>
        <xdr:cNvSpPr txBox="1">
          <a:spLocks noChangeArrowheads="1"/>
        </xdr:cNvSpPr>
      </xdr:nvSpPr>
      <xdr:spPr bwMode="auto">
        <a:xfrm>
          <a:off x="112395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190500</xdr:colOff>
      <xdr:row>345</xdr:row>
      <xdr:rowOff>238125</xdr:rowOff>
    </xdr:from>
    <xdr:to>
      <xdr:col>10</xdr:col>
      <xdr:colOff>266700</xdr:colOff>
      <xdr:row>353</xdr:row>
      <xdr:rowOff>66675</xdr:rowOff>
    </xdr:to>
    <xdr:pic>
      <xdr:nvPicPr>
        <xdr:cNvPr id="64659" name="Picture 17">
          <a:extLst>
            <a:ext uri="{FF2B5EF4-FFF2-40B4-BE49-F238E27FC236}">
              <a16:creationId xmlns:a16="http://schemas.microsoft.com/office/drawing/2014/main" id="{50B6E08D-E569-3810-6019-991A019150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0100" y="36509325"/>
          <a:ext cx="2133600" cy="1981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247650</xdr:colOff>
      <xdr:row>433</xdr:row>
      <xdr:rowOff>114300</xdr:rowOff>
    </xdr:from>
    <xdr:to>
      <xdr:col>10</xdr:col>
      <xdr:colOff>333375</xdr:colOff>
      <xdr:row>436</xdr:row>
      <xdr:rowOff>276225</xdr:rowOff>
    </xdr:to>
    <xdr:pic>
      <xdr:nvPicPr>
        <xdr:cNvPr id="64660" name="Picture 17">
          <a:extLst>
            <a:ext uri="{FF2B5EF4-FFF2-40B4-BE49-F238E27FC236}">
              <a16:creationId xmlns:a16="http://schemas.microsoft.com/office/drawing/2014/main" id="{9C78A5A7-DCAA-99B6-115D-E046BA160C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7250" y="68256150"/>
          <a:ext cx="2143125" cy="21621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9728" name="Line 2">
          <a:extLst>
            <a:ext uri="{FF2B5EF4-FFF2-40B4-BE49-F238E27FC236}">
              <a16:creationId xmlns:a16="http://schemas.microsoft.com/office/drawing/2014/main" id="{60646A59-22EB-5521-D8D1-D6297B621A87}"/>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9729" name="Line 3">
          <a:extLst>
            <a:ext uri="{FF2B5EF4-FFF2-40B4-BE49-F238E27FC236}">
              <a16:creationId xmlns:a16="http://schemas.microsoft.com/office/drawing/2014/main" id="{ABE888FF-7C8F-E3CC-7848-92238D97A5D4}"/>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1137305</xdr:colOff>
      <xdr:row>33</xdr:row>
      <xdr:rowOff>19050</xdr:rowOff>
    </xdr:to>
    <xdr:sp macro="" textlink="" fLocksText="0">
      <xdr:nvSpPr>
        <xdr:cNvPr id="6154" name="3 CuadroTexto">
          <a:extLst>
            <a:ext uri="{FF2B5EF4-FFF2-40B4-BE49-F238E27FC236}">
              <a16:creationId xmlns:a16="http://schemas.microsoft.com/office/drawing/2014/main" id="{92D3760A-2BBD-8E02-4455-B6DEDB9B9788}"/>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1137305</xdr:colOff>
      <xdr:row>33</xdr:row>
      <xdr:rowOff>19050</xdr:rowOff>
    </xdr:to>
    <xdr:sp macro="" textlink="" fLocksText="0">
      <xdr:nvSpPr>
        <xdr:cNvPr id="6155" name="5 CuadroTexto">
          <a:extLst>
            <a:ext uri="{FF2B5EF4-FFF2-40B4-BE49-F238E27FC236}">
              <a16:creationId xmlns:a16="http://schemas.microsoft.com/office/drawing/2014/main" id="{C19A8E6F-5714-7260-B14A-E0AE53915F48}"/>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9732" name="6 CuadroTexto">
          <a:extLst>
            <a:ext uri="{FF2B5EF4-FFF2-40B4-BE49-F238E27FC236}">
              <a16:creationId xmlns:a16="http://schemas.microsoft.com/office/drawing/2014/main" id="{603986E6-A3EC-ED79-DA4E-F6EAF43DBB4D}"/>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9</xdr:col>
      <xdr:colOff>0</xdr:colOff>
      <xdr:row>431</xdr:row>
      <xdr:rowOff>0</xdr:rowOff>
    </xdr:from>
    <xdr:to>
      <xdr:col>10</xdr:col>
      <xdr:colOff>809625</xdr:colOff>
      <xdr:row>433</xdr:row>
      <xdr:rowOff>666750</xdr:rowOff>
    </xdr:to>
    <xdr:pic>
      <xdr:nvPicPr>
        <xdr:cNvPr id="59733" name="Picture 17">
          <a:extLst>
            <a:ext uri="{FF2B5EF4-FFF2-40B4-BE49-F238E27FC236}">
              <a16:creationId xmlns:a16="http://schemas.microsoft.com/office/drawing/2014/main" id="{46712F54-D0E0-1558-1F2A-CEB8D978BB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9200" y="67522725"/>
          <a:ext cx="2219325" cy="10668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95250</xdr:colOff>
      <xdr:row>345</xdr:row>
      <xdr:rowOff>381000</xdr:rowOff>
    </xdr:from>
    <xdr:to>
      <xdr:col>10</xdr:col>
      <xdr:colOff>895350</xdr:colOff>
      <xdr:row>353</xdr:row>
      <xdr:rowOff>47625</xdr:rowOff>
    </xdr:to>
    <xdr:pic>
      <xdr:nvPicPr>
        <xdr:cNvPr id="59734" name="Picture 17">
          <a:extLst>
            <a:ext uri="{FF2B5EF4-FFF2-40B4-BE49-F238E27FC236}">
              <a16:creationId xmlns:a16="http://schemas.microsoft.com/office/drawing/2014/main" id="{32D7BCB6-957B-165B-3F03-6FDE556DB6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34450" y="36652200"/>
          <a:ext cx="2209800" cy="18192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60752" name="Line 2">
          <a:extLst>
            <a:ext uri="{FF2B5EF4-FFF2-40B4-BE49-F238E27FC236}">
              <a16:creationId xmlns:a16="http://schemas.microsoft.com/office/drawing/2014/main" id="{06A5EFD0-1847-7704-4683-335A1301B322}"/>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60753" name="Line 3">
          <a:extLst>
            <a:ext uri="{FF2B5EF4-FFF2-40B4-BE49-F238E27FC236}">
              <a16:creationId xmlns:a16="http://schemas.microsoft.com/office/drawing/2014/main" id="{AFCC11F5-2FA7-656D-CAE9-FAD15FD08D21}"/>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7179" name="3 CuadroTexto">
          <a:extLst>
            <a:ext uri="{FF2B5EF4-FFF2-40B4-BE49-F238E27FC236}">
              <a16:creationId xmlns:a16="http://schemas.microsoft.com/office/drawing/2014/main" id="{12737CB6-B7BE-BF7C-814B-932002CB1560}"/>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7180" name="6 CuadroTexto">
          <a:extLst>
            <a:ext uri="{FF2B5EF4-FFF2-40B4-BE49-F238E27FC236}">
              <a16:creationId xmlns:a16="http://schemas.microsoft.com/office/drawing/2014/main" id="{79BB39FD-EF66-C536-1A53-36ECA4F1E706}"/>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60756" name="7 CuadroTexto">
          <a:extLst>
            <a:ext uri="{FF2B5EF4-FFF2-40B4-BE49-F238E27FC236}">
              <a16:creationId xmlns:a16="http://schemas.microsoft.com/office/drawing/2014/main" id="{8A9527B3-3723-5C2F-6DE8-5C9358E41186}"/>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114300</xdr:colOff>
      <xdr:row>345</xdr:row>
      <xdr:rowOff>257175</xdr:rowOff>
    </xdr:from>
    <xdr:to>
      <xdr:col>9</xdr:col>
      <xdr:colOff>1314450</xdr:colOff>
      <xdr:row>353</xdr:row>
      <xdr:rowOff>95250</xdr:rowOff>
    </xdr:to>
    <xdr:pic>
      <xdr:nvPicPr>
        <xdr:cNvPr id="60757" name="Picture 17">
          <a:extLst>
            <a:ext uri="{FF2B5EF4-FFF2-40B4-BE49-F238E27FC236}">
              <a16:creationId xmlns:a16="http://schemas.microsoft.com/office/drawing/2014/main" id="{97C989D5-4C8A-37A2-6A1B-D075CDC732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36337875"/>
          <a:ext cx="1847850" cy="1990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514350</xdr:colOff>
      <xdr:row>433</xdr:row>
      <xdr:rowOff>638175</xdr:rowOff>
    </xdr:from>
    <xdr:to>
      <xdr:col>10</xdr:col>
      <xdr:colOff>276225</xdr:colOff>
      <xdr:row>437</xdr:row>
      <xdr:rowOff>19050</xdr:rowOff>
    </xdr:to>
    <xdr:pic>
      <xdr:nvPicPr>
        <xdr:cNvPr id="60758" name="Picture 17">
          <a:extLst>
            <a:ext uri="{FF2B5EF4-FFF2-40B4-BE49-F238E27FC236}">
              <a16:creationId xmlns:a16="http://schemas.microsoft.com/office/drawing/2014/main" id="{4F95FD52-564E-B5B7-2606-E50793540A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05850" y="69456300"/>
          <a:ext cx="1819275" cy="19431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38419" name="Line 2">
          <a:extLst>
            <a:ext uri="{FF2B5EF4-FFF2-40B4-BE49-F238E27FC236}">
              <a16:creationId xmlns:a16="http://schemas.microsoft.com/office/drawing/2014/main" id="{8A9D8202-A39A-2A8F-6130-2666AC985E95}"/>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38420" name="Line 3">
          <a:extLst>
            <a:ext uri="{FF2B5EF4-FFF2-40B4-BE49-F238E27FC236}">
              <a16:creationId xmlns:a16="http://schemas.microsoft.com/office/drawing/2014/main" id="{B05BE5F3-9D20-5E68-7527-12921AFDFED1}"/>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8204" name="3 CuadroTexto">
          <a:extLst>
            <a:ext uri="{FF2B5EF4-FFF2-40B4-BE49-F238E27FC236}">
              <a16:creationId xmlns:a16="http://schemas.microsoft.com/office/drawing/2014/main" id="{12C95892-7E72-C64D-0FE4-E9F1BCC76880}"/>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1085850</xdr:colOff>
      <xdr:row>102</xdr:row>
      <xdr:rowOff>238125</xdr:rowOff>
    </xdr:from>
    <xdr:to>
      <xdr:col>5</xdr:col>
      <xdr:colOff>1438275</xdr:colOff>
      <xdr:row>103</xdr:row>
      <xdr:rowOff>66675</xdr:rowOff>
    </xdr:to>
    <xdr:sp macro="" textlink="">
      <xdr:nvSpPr>
        <xdr:cNvPr id="38422" name="5 Flecha derecha">
          <a:extLst>
            <a:ext uri="{FF2B5EF4-FFF2-40B4-BE49-F238E27FC236}">
              <a16:creationId xmlns:a16="http://schemas.microsoft.com/office/drawing/2014/main" id="{D5A25A93-2111-B73F-DF67-407273F8C754}"/>
            </a:ext>
          </a:extLst>
        </xdr:cNvPr>
        <xdr:cNvSpPr>
          <a:spLocks noChangeArrowheads="1"/>
        </xdr:cNvSpPr>
      </xdr:nvSpPr>
      <xdr:spPr bwMode="auto">
        <a:xfrm>
          <a:off x="5762625" y="20431125"/>
          <a:ext cx="352425" cy="123825"/>
        </a:xfrm>
        <a:prstGeom prst="rightArrow">
          <a:avLst>
            <a:gd name="adj1" fmla="val 50000"/>
            <a:gd name="adj2" fmla="val 49373"/>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8206" name="6 CuadroTexto">
          <a:extLst>
            <a:ext uri="{FF2B5EF4-FFF2-40B4-BE49-F238E27FC236}">
              <a16:creationId xmlns:a16="http://schemas.microsoft.com/office/drawing/2014/main" id="{FD2C4144-5513-0C4F-5588-810E478BDDA7}"/>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38424" name="7 CuadroTexto">
          <a:extLst>
            <a:ext uri="{FF2B5EF4-FFF2-40B4-BE49-F238E27FC236}">
              <a16:creationId xmlns:a16="http://schemas.microsoft.com/office/drawing/2014/main" id="{0301EC7B-0C82-4D8F-E055-2C4F9862CC22}"/>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7</xdr:col>
      <xdr:colOff>552450</xdr:colOff>
      <xdr:row>345</xdr:row>
      <xdr:rowOff>142875</xdr:rowOff>
    </xdr:from>
    <xdr:to>
      <xdr:col>9</xdr:col>
      <xdr:colOff>1285875</xdr:colOff>
      <xdr:row>352</xdr:row>
      <xdr:rowOff>142875</xdr:rowOff>
    </xdr:to>
    <xdr:pic>
      <xdr:nvPicPr>
        <xdr:cNvPr id="38425" name="Picture 17">
          <a:extLst>
            <a:ext uri="{FF2B5EF4-FFF2-40B4-BE49-F238E27FC236}">
              <a16:creationId xmlns:a16="http://schemas.microsoft.com/office/drawing/2014/main" id="{001A8EA6-551A-24F4-4C2D-0FC3AC51C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6725" y="36195000"/>
          <a:ext cx="2038350" cy="1990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7</xdr:col>
      <xdr:colOff>371475</xdr:colOff>
      <xdr:row>431</xdr:row>
      <xdr:rowOff>295275</xdr:rowOff>
    </xdr:from>
    <xdr:to>
      <xdr:col>9</xdr:col>
      <xdr:colOff>1314450</xdr:colOff>
      <xdr:row>433</xdr:row>
      <xdr:rowOff>971550</xdr:rowOff>
    </xdr:to>
    <xdr:pic>
      <xdr:nvPicPr>
        <xdr:cNvPr id="38426" name="Picture 17">
          <a:extLst>
            <a:ext uri="{FF2B5EF4-FFF2-40B4-BE49-F238E27FC236}">
              <a16:creationId xmlns:a16="http://schemas.microsoft.com/office/drawing/2014/main" id="{0194A9B5-A90A-637D-6F5A-FAEE12CCC7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5750" y="68627625"/>
          <a:ext cx="2247900" cy="8001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39441" name="Line 2">
          <a:extLst>
            <a:ext uri="{FF2B5EF4-FFF2-40B4-BE49-F238E27FC236}">
              <a16:creationId xmlns:a16="http://schemas.microsoft.com/office/drawing/2014/main" id="{F76A61B7-3175-9B3C-1C76-2EFDA78794B2}"/>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39442" name="Line 3">
          <a:extLst>
            <a:ext uri="{FF2B5EF4-FFF2-40B4-BE49-F238E27FC236}">
              <a16:creationId xmlns:a16="http://schemas.microsoft.com/office/drawing/2014/main" id="{8FED005C-BD34-7728-51CD-15B9F01146BB}"/>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9226" name="3 CuadroTexto">
          <a:extLst>
            <a:ext uri="{FF2B5EF4-FFF2-40B4-BE49-F238E27FC236}">
              <a16:creationId xmlns:a16="http://schemas.microsoft.com/office/drawing/2014/main" id="{74BD3E73-2C55-F65E-1141-00BC84E66DE8}"/>
            </a:ext>
          </a:extLst>
        </xdr:cNvPr>
        <xdr:cNvSpPr txBox="1">
          <a:spLocks noChangeArrowheads="1"/>
        </xdr:cNvSpPr>
      </xdr:nvSpPr>
      <xdr:spPr bwMode="auto">
        <a:xfrm>
          <a:off x="109347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590550</xdr:colOff>
      <xdr:row>100</xdr:row>
      <xdr:rowOff>200025</xdr:rowOff>
    </xdr:from>
    <xdr:to>
      <xdr:col>5</xdr:col>
      <xdr:colOff>895350</xdr:colOff>
      <xdr:row>101</xdr:row>
      <xdr:rowOff>66675</xdr:rowOff>
    </xdr:to>
    <xdr:sp macro="" textlink="">
      <xdr:nvSpPr>
        <xdr:cNvPr id="39444" name="5 Flecha derecha">
          <a:extLst>
            <a:ext uri="{FF2B5EF4-FFF2-40B4-BE49-F238E27FC236}">
              <a16:creationId xmlns:a16="http://schemas.microsoft.com/office/drawing/2014/main" id="{631554B4-AFD4-9D81-7890-74F2065EE58E}"/>
            </a:ext>
          </a:extLst>
        </xdr:cNvPr>
        <xdr:cNvSpPr>
          <a:spLocks noChangeArrowheads="1"/>
        </xdr:cNvSpPr>
      </xdr:nvSpPr>
      <xdr:spPr bwMode="auto">
        <a:xfrm>
          <a:off x="5267325" y="19773900"/>
          <a:ext cx="304800" cy="76200"/>
        </a:xfrm>
        <a:prstGeom prst="rightArrow">
          <a:avLst>
            <a:gd name="adj1" fmla="val 50000"/>
            <a:gd name="adj2" fmla="val 53111"/>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9228" name="6 CuadroTexto">
          <a:extLst>
            <a:ext uri="{FF2B5EF4-FFF2-40B4-BE49-F238E27FC236}">
              <a16:creationId xmlns:a16="http://schemas.microsoft.com/office/drawing/2014/main" id="{50FEBA9D-7B8A-90AD-3223-FA00C029FC3B}"/>
            </a:ext>
          </a:extLst>
        </xdr:cNvPr>
        <xdr:cNvSpPr txBox="1">
          <a:spLocks noChangeArrowheads="1"/>
        </xdr:cNvSpPr>
      </xdr:nvSpPr>
      <xdr:spPr bwMode="auto">
        <a:xfrm>
          <a:off x="109347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39446" name="7 CuadroTexto">
          <a:extLst>
            <a:ext uri="{FF2B5EF4-FFF2-40B4-BE49-F238E27FC236}">
              <a16:creationId xmlns:a16="http://schemas.microsoft.com/office/drawing/2014/main" id="{D37E4E33-642E-3261-28ED-C0E97A0D4ADF}"/>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19050</xdr:colOff>
      <xdr:row>345</xdr:row>
      <xdr:rowOff>190500</xdr:rowOff>
    </xdr:from>
    <xdr:to>
      <xdr:col>10</xdr:col>
      <xdr:colOff>352425</xdr:colOff>
      <xdr:row>353</xdr:row>
      <xdr:rowOff>38100</xdr:rowOff>
    </xdr:to>
    <xdr:pic>
      <xdr:nvPicPr>
        <xdr:cNvPr id="39447" name="Picture 17">
          <a:extLst>
            <a:ext uri="{FF2B5EF4-FFF2-40B4-BE49-F238E27FC236}">
              <a16:creationId xmlns:a16="http://schemas.microsoft.com/office/drawing/2014/main" id="{C78A8BEC-F6C1-D44C-E987-9F10D41E42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0550" y="36261675"/>
          <a:ext cx="2390775"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590550</xdr:colOff>
      <xdr:row>433</xdr:row>
      <xdr:rowOff>152400</xdr:rowOff>
    </xdr:from>
    <xdr:to>
      <xdr:col>10</xdr:col>
      <xdr:colOff>447675</xdr:colOff>
      <xdr:row>436</xdr:row>
      <xdr:rowOff>95250</xdr:rowOff>
    </xdr:to>
    <xdr:pic>
      <xdr:nvPicPr>
        <xdr:cNvPr id="39448" name="Picture 17">
          <a:extLst>
            <a:ext uri="{FF2B5EF4-FFF2-40B4-BE49-F238E27FC236}">
              <a16:creationId xmlns:a16="http://schemas.microsoft.com/office/drawing/2014/main" id="{E36C0E67-0654-FECD-4584-74402A9140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82050" y="69151500"/>
          <a:ext cx="1914525" cy="19431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2561" name="Line 2">
          <a:extLst>
            <a:ext uri="{FF2B5EF4-FFF2-40B4-BE49-F238E27FC236}">
              <a16:creationId xmlns:a16="http://schemas.microsoft.com/office/drawing/2014/main" id="{2DAFDC02-6CCB-4EB0-5313-BB9223FDED5F}"/>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2562" name="Line 3">
          <a:extLst>
            <a:ext uri="{FF2B5EF4-FFF2-40B4-BE49-F238E27FC236}">
              <a16:creationId xmlns:a16="http://schemas.microsoft.com/office/drawing/2014/main" id="{8943E1BA-B588-DD33-4A69-E11C82679051}"/>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0251" name="3 CuadroTexto">
          <a:extLst>
            <a:ext uri="{FF2B5EF4-FFF2-40B4-BE49-F238E27FC236}">
              <a16:creationId xmlns:a16="http://schemas.microsoft.com/office/drawing/2014/main" id="{8F4AE8A1-467F-77BB-4AD9-5D451F327C25}"/>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0252" name="6 CuadroTexto">
          <a:extLst>
            <a:ext uri="{FF2B5EF4-FFF2-40B4-BE49-F238E27FC236}">
              <a16:creationId xmlns:a16="http://schemas.microsoft.com/office/drawing/2014/main" id="{34E9C1EA-F5E6-33A4-5390-4CF27E785427}"/>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2565" name="7 CuadroTexto">
          <a:extLst>
            <a:ext uri="{FF2B5EF4-FFF2-40B4-BE49-F238E27FC236}">
              <a16:creationId xmlns:a16="http://schemas.microsoft.com/office/drawing/2014/main" id="{5B5F43D2-BFB5-219F-DF05-A1FF652A5F47}"/>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438150</xdr:colOff>
      <xdr:row>345</xdr:row>
      <xdr:rowOff>238125</xdr:rowOff>
    </xdr:from>
    <xdr:to>
      <xdr:col>10</xdr:col>
      <xdr:colOff>609600</xdr:colOff>
      <xdr:row>353</xdr:row>
      <xdr:rowOff>85725</xdr:rowOff>
    </xdr:to>
    <xdr:pic>
      <xdr:nvPicPr>
        <xdr:cNvPr id="52566" name="Picture 17">
          <a:extLst>
            <a:ext uri="{FF2B5EF4-FFF2-40B4-BE49-F238E27FC236}">
              <a16:creationId xmlns:a16="http://schemas.microsoft.com/office/drawing/2014/main" id="{9C4D1BDB-C64B-BB25-E808-DC08F05A1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9650" y="36309300"/>
          <a:ext cx="2228850"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523875</xdr:colOff>
      <xdr:row>433</xdr:row>
      <xdr:rowOff>76200</xdr:rowOff>
    </xdr:from>
    <xdr:to>
      <xdr:col>10</xdr:col>
      <xdr:colOff>400050</xdr:colOff>
      <xdr:row>436</xdr:row>
      <xdr:rowOff>285750</xdr:rowOff>
    </xdr:to>
    <xdr:pic>
      <xdr:nvPicPr>
        <xdr:cNvPr id="52567" name="Picture 17">
          <a:extLst>
            <a:ext uri="{FF2B5EF4-FFF2-40B4-BE49-F238E27FC236}">
              <a16:creationId xmlns:a16="http://schemas.microsoft.com/office/drawing/2014/main" id="{388C9D3F-3265-7B17-AF21-67B4C76CEC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15375" y="69075300"/>
          <a:ext cx="1933575" cy="22098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0465" name="Line 2">
          <a:extLst>
            <a:ext uri="{FF2B5EF4-FFF2-40B4-BE49-F238E27FC236}">
              <a16:creationId xmlns:a16="http://schemas.microsoft.com/office/drawing/2014/main" id="{DF6F9B33-E2DF-0D55-65D5-F214C5EC576F}"/>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0466" name="Line 3">
          <a:extLst>
            <a:ext uri="{FF2B5EF4-FFF2-40B4-BE49-F238E27FC236}">
              <a16:creationId xmlns:a16="http://schemas.microsoft.com/office/drawing/2014/main" id="{356E848D-73F7-E738-09F5-00990AD52B2E}"/>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1274" name="3 CuadroTexto">
          <a:extLst>
            <a:ext uri="{FF2B5EF4-FFF2-40B4-BE49-F238E27FC236}">
              <a16:creationId xmlns:a16="http://schemas.microsoft.com/office/drawing/2014/main" id="{CE017B78-98D8-89C0-C7A7-07EA40D4B1D6}"/>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581025</xdr:colOff>
      <xdr:row>100</xdr:row>
      <xdr:rowOff>9525</xdr:rowOff>
    </xdr:from>
    <xdr:to>
      <xdr:col>5</xdr:col>
      <xdr:colOff>885825</xdr:colOff>
      <xdr:row>100</xdr:row>
      <xdr:rowOff>123825</xdr:rowOff>
    </xdr:to>
    <xdr:sp macro="" textlink="">
      <xdr:nvSpPr>
        <xdr:cNvPr id="40468" name="5 Flecha derecha">
          <a:extLst>
            <a:ext uri="{FF2B5EF4-FFF2-40B4-BE49-F238E27FC236}">
              <a16:creationId xmlns:a16="http://schemas.microsoft.com/office/drawing/2014/main" id="{82B92FED-2727-5FC0-7CFE-C29F50C4DE81}"/>
            </a:ext>
          </a:extLst>
        </xdr:cNvPr>
        <xdr:cNvSpPr>
          <a:spLocks noChangeArrowheads="1"/>
        </xdr:cNvSpPr>
      </xdr:nvSpPr>
      <xdr:spPr bwMode="auto">
        <a:xfrm>
          <a:off x="5257800" y="19583400"/>
          <a:ext cx="304800" cy="114300"/>
        </a:xfrm>
        <a:prstGeom prst="rightArrow">
          <a:avLst>
            <a:gd name="adj1" fmla="val 50000"/>
            <a:gd name="adj2" fmla="val 52654"/>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1276" name="6 CuadroTexto">
          <a:extLst>
            <a:ext uri="{FF2B5EF4-FFF2-40B4-BE49-F238E27FC236}">
              <a16:creationId xmlns:a16="http://schemas.microsoft.com/office/drawing/2014/main" id="{3D93E8B7-3BB7-C7A1-EF91-D335FDF57FC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0470" name="7 CuadroTexto">
          <a:extLst>
            <a:ext uri="{FF2B5EF4-FFF2-40B4-BE49-F238E27FC236}">
              <a16:creationId xmlns:a16="http://schemas.microsoft.com/office/drawing/2014/main" id="{03E427A7-072B-E3E7-CA29-BFDA1C26FB4D}"/>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28575</xdr:colOff>
      <xdr:row>345</xdr:row>
      <xdr:rowOff>142875</xdr:rowOff>
    </xdr:from>
    <xdr:to>
      <xdr:col>10</xdr:col>
      <xdr:colOff>352425</xdr:colOff>
      <xdr:row>352</xdr:row>
      <xdr:rowOff>142875</xdr:rowOff>
    </xdr:to>
    <xdr:pic>
      <xdr:nvPicPr>
        <xdr:cNvPr id="40471" name="Picture 17">
          <a:extLst>
            <a:ext uri="{FF2B5EF4-FFF2-40B4-BE49-F238E27FC236}">
              <a16:creationId xmlns:a16="http://schemas.microsoft.com/office/drawing/2014/main" id="{178D4651-9475-F4AE-9C42-C5CBAEABB1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0075" y="36223575"/>
          <a:ext cx="2381250" cy="1990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433</xdr:row>
      <xdr:rowOff>0</xdr:rowOff>
    </xdr:from>
    <xdr:to>
      <xdr:col>10</xdr:col>
      <xdr:colOff>495300</xdr:colOff>
      <xdr:row>436</xdr:row>
      <xdr:rowOff>381000</xdr:rowOff>
    </xdr:to>
    <xdr:pic>
      <xdr:nvPicPr>
        <xdr:cNvPr id="40472" name="Picture 17">
          <a:extLst>
            <a:ext uri="{FF2B5EF4-FFF2-40B4-BE49-F238E27FC236}">
              <a16:creationId xmlns:a16="http://schemas.microsoft.com/office/drawing/2014/main" id="{D8D04509-5675-3E1C-DAC8-71AEC310E0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9200" y="69008625"/>
          <a:ext cx="1905000" cy="2371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1490" name="Line 2">
          <a:extLst>
            <a:ext uri="{FF2B5EF4-FFF2-40B4-BE49-F238E27FC236}">
              <a16:creationId xmlns:a16="http://schemas.microsoft.com/office/drawing/2014/main" id="{A3D94B95-6D41-6E52-0DFE-7ABBE27445CE}"/>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1491" name="Line 3">
          <a:extLst>
            <a:ext uri="{FF2B5EF4-FFF2-40B4-BE49-F238E27FC236}">
              <a16:creationId xmlns:a16="http://schemas.microsoft.com/office/drawing/2014/main" id="{4983668C-4827-9951-7677-47199ABB0C22}"/>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2299" name="3 CuadroTexto">
          <a:extLst>
            <a:ext uri="{FF2B5EF4-FFF2-40B4-BE49-F238E27FC236}">
              <a16:creationId xmlns:a16="http://schemas.microsoft.com/office/drawing/2014/main" id="{2639275C-39DE-6F53-B9CF-F9B0530B9B4D}"/>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7</xdr:col>
      <xdr:colOff>95250</xdr:colOff>
      <xdr:row>130</xdr:row>
      <xdr:rowOff>133350</xdr:rowOff>
    </xdr:from>
    <xdr:to>
      <xdr:col>7</xdr:col>
      <xdr:colOff>400050</xdr:colOff>
      <xdr:row>131</xdr:row>
      <xdr:rowOff>0</xdr:rowOff>
    </xdr:to>
    <xdr:sp macro="" textlink="">
      <xdr:nvSpPr>
        <xdr:cNvPr id="41493" name="5 Flecha derecha">
          <a:extLst>
            <a:ext uri="{FF2B5EF4-FFF2-40B4-BE49-F238E27FC236}">
              <a16:creationId xmlns:a16="http://schemas.microsoft.com/office/drawing/2014/main" id="{36FD10E4-7020-5B9A-598B-4E9D30C9DE51}"/>
            </a:ext>
          </a:extLst>
        </xdr:cNvPr>
        <xdr:cNvSpPr>
          <a:spLocks noChangeArrowheads="1"/>
        </xdr:cNvSpPr>
      </xdr:nvSpPr>
      <xdr:spPr bwMode="auto">
        <a:xfrm>
          <a:off x="7629525" y="26584275"/>
          <a:ext cx="304800" cy="57150"/>
        </a:xfrm>
        <a:prstGeom prst="rightArrow">
          <a:avLst>
            <a:gd name="adj1" fmla="val 50000"/>
            <a:gd name="adj2" fmla="val 113926"/>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12301" name="6 CuadroTexto">
          <a:extLst>
            <a:ext uri="{FF2B5EF4-FFF2-40B4-BE49-F238E27FC236}">
              <a16:creationId xmlns:a16="http://schemas.microsoft.com/office/drawing/2014/main" id="{3E82B0D4-6345-4D95-938A-600B243C8B3A}"/>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1495" name="7 CuadroTexto">
          <a:extLst>
            <a:ext uri="{FF2B5EF4-FFF2-40B4-BE49-F238E27FC236}">
              <a16:creationId xmlns:a16="http://schemas.microsoft.com/office/drawing/2014/main" id="{DB3CF298-695A-3EBF-9BF0-67F867BE4E4B}"/>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7</xdr:col>
      <xdr:colOff>419100</xdr:colOff>
      <xdr:row>345</xdr:row>
      <xdr:rowOff>219075</xdr:rowOff>
    </xdr:from>
    <xdr:to>
      <xdr:col>10</xdr:col>
      <xdr:colOff>66675</xdr:colOff>
      <xdr:row>353</xdr:row>
      <xdr:rowOff>66675</xdr:rowOff>
    </xdr:to>
    <xdr:pic>
      <xdr:nvPicPr>
        <xdr:cNvPr id="41496" name="Picture 17">
          <a:extLst>
            <a:ext uri="{FF2B5EF4-FFF2-40B4-BE49-F238E27FC236}">
              <a16:creationId xmlns:a16="http://schemas.microsoft.com/office/drawing/2014/main" id="{0F4D727B-4DB9-7997-AD78-69A99ACCB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53375" y="36290250"/>
          <a:ext cx="2362200"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38100</xdr:colOff>
      <xdr:row>432</xdr:row>
      <xdr:rowOff>409575</xdr:rowOff>
    </xdr:from>
    <xdr:to>
      <xdr:col>10</xdr:col>
      <xdr:colOff>542925</xdr:colOff>
      <xdr:row>436</xdr:row>
      <xdr:rowOff>342900</xdr:rowOff>
    </xdr:to>
    <xdr:pic>
      <xdr:nvPicPr>
        <xdr:cNvPr id="41497" name="Picture 17">
          <a:extLst>
            <a:ext uri="{FF2B5EF4-FFF2-40B4-BE49-F238E27FC236}">
              <a16:creationId xmlns:a16="http://schemas.microsoft.com/office/drawing/2014/main" id="{FF554978-7764-F85C-BA7D-E77035F5D7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77300" y="68999100"/>
          <a:ext cx="1914525" cy="23431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2513" name="Line 2">
          <a:extLst>
            <a:ext uri="{FF2B5EF4-FFF2-40B4-BE49-F238E27FC236}">
              <a16:creationId xmlns:a16="http://schemas.microsoft.com/office/drawing/2014/main" id="{97C31620-E0BD-358F-410F-1D6B5D54EAE4}"/>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2514" name="Line 3">
          <a:extLst>
            <a:ext uri="{FF2B5EF4-FFF2-40B4-BE49-F238E27FC236}">
              <a16:creationId xmlns:a16="http://schemas.microsoft.com/office/drawing/2014/main" id="{671C33E9-396A-2231-EB30-71EFC8095847}"/>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3322" name="3 CuadroTexto">
          <a:extLst>
            <a:ext uri="{FF2B5EF4-FFF2-40B4-BE49-F238E27FC236}">
              <a16:creationId xmlns:a16="http://schemas.microsoft.com/office/drawing/2014/main" id="{B567E164-7D41-E7E5-C4E6-68C9EC823723}"/>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590550</xdr:colOff>
      <xdr:row>100</xdr:row>
      <xdr:rowOff>152400</xdr:rowOff>
    </xdr:from>
    <xdr:to>
      <xdr:col>5</xdr:col>
      <xdr:colOff>895350</xdr:colOff>
      <xdr:row>101</xdr:row>
      <xdr:rowOff>38100</xdr:rowOff>
    </xdr:to>
    <xdr:sp macro="" textlink="">
      <xdr:nvSpPr>
        <xdr:cNvPr id="42516" name="5 Flecha derecha">
          <a:extLst>
            <a:ext uri="{FF2B5EF4-FFF2-40B4-BE49-F238E27FC236}">
              <a16:creationId xmlns:a16="http://schemas.microsoft.com/office/drawing/2014/main" id="{D3E173A0-C2C9-3308-926F-F37A4466D3F2}"/>
            </a:ext>
          </a:extLst>
        </xdr:cNvPr>
        <xdr:cNvSpPr>
          <a:spLocks noChangeArrowheads="1"/>
        </xdr:cNvSpPr>
      </xdr:nvSpPr>
      <xdr:spPr bwMode="auto">
        <a:xfrm>
          <a:off x="5267325" y="19726275"/>
          <a:ext cx="304800" cy="95250"/>
        </a:xfrm>
        <a:prstGeom prst="rightArrow">
          <a:avLst>
            <a:gd name="adj1" fmla="val 50000"/>
            <a:gd name="adj2" fmla="val 52830"/>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3324" name="6 CuadroTexto">
          <a:extLst>
            <a:ext uri="{FF2B5EF4-FFF2-40B4-BE49-F238E27FC236}">
              <a16:creationId xmlns:a16="http://schemas.microsoft.com/office/drawing/2014/main" id="{911B09D0-FB82-F476-5AC4-77ABCF045BD1}"/>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2518" name="7 CuadroTexto">
          <a:extLst>
            <a:ext uri="{FF2B5EF4-FFF2-40B4-BE49-F238E27FC236}">
              <a16:creationId xmlns:a16="http://schemas.microsoft.com/office/drawing/2014/main" id="{2C589AA6-20AB-A43D-2650-35C5F4B05D0E}"/>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133350</xdr:colOff>
      <xdr:row>347</xdr:row>
      <xdr:rowOff>19050</xdr:rowOff>
    </xdr:from>
    <xdr:to>
      <xdr:col>9</xdr:col>
      <xdr:colOff>1028700</xdr:colOff>
      <xdr:row>351</xdr:row>
      <xdr:rowOff>600075</xdr:rowOff>
    </xdr:to>
    <xdr:pic>
      <xdr:nvPicPr>
        <xdr:cNvPr id="42519" name="Picture 17">
          <a:extLst>
            <a:ext uri="{FF2B5EF4-FFF2-40B4-BE49-F238E27FC236}">
              <a16:creationId xmlns:a16="http://schemas.microsoft.com/office/drawing/2014/main" id="{A53C5B49-84A6-0343-CBF9-6F7F8EC705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24850" y="37280850"/>
          <a:ext cx="1543050" cy="7905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433</xdr:row>
      <xdr:rowOff>266700</xdr:rowOff>
    </xdr:from>
    <xdr:to>
      <xdr:col>10</xdr:col>
      <xdr:colOff>495300</xdr:colOff>
      <xdr:row>438</xdr:row>
      <xdr:rowOff>114300</xdr:rowOff>
    </xdr:to>
    <xdr:pic>
      <xdr:nvPicPr>
        <xdr:cNvPr id="42520" name="Picture 17">
          <a:extLst>
            <a:ext uri="{FF2B5EF4-FFF2-40B4-BE49-F238E27FC236}">
              <a16:creationId xmlns:a16="http://schemas.microsoft.com/office/drawing/2014/main" id="{0F57A379-F744-2078-E8AB-39CEA7788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9200" y="69275325"/>
          <a:ext cx="1905000" cy="2381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3538" name="Line 2">
          <a:extLst>
            <a:ext uri="{FF2B5EF4-FFF2-40B4-BE49-F238E27FC236}">
              <a16:creationId xmlns:a16="http://schemas.microsoft.com/office/drawing/2014/main" id="{AB9FE4B3-2235-B20F-8CAF-945F650DCD9A}"/>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3539" name="Line 3">
          <a:extLst>
            <a:ext uri="{FF2B5EF4-FFF2-40B4-BE49-F238E27FC236}">
              <a16:creationId xmlns:a16="http://schemas.microsoft.com/office/drawing/2014/main" id="{D245E1F2-2491-081A-BF92-4907B76BAEAC}"/>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1127780</xdr:colOff>
      <xdr:row>33</xdr:row>
      <xdr:rowOff>26690</xdr:rowOff>
    </xdr:to>
    <xdr:sp macro="" textlink="" fLocksText="0">
      <xdr:nvSpPr>
        <xdr:cNvPr id="14347" name="3 CuadroTexto">
          <a:extLst>
            <a:ext uri="{FF2B5EF4-FFF2-40B4-BE49-F238E27FC236}">
              <a16:creationId xmlns:a16="http://schemas.microsoft.com/office/drawing/2014/main" id="{BC7F8811-238A-A447-1DF6-E90F55D0F240}"/>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590550</xdr:colOff>
      <xdr:row>96</xdr:row>
      <xdr:rowOff>66675</xdr:rowOff>
    </xdr:from>
    <xdr:to>
      <xdr:col>5</xdr:col>
      <xdr:colOff>895350</xdr:colOff>
      <xdr:row>96</xdr:row>
      <xdr:rowOff>171450</xdr:rowOff>
    </xdr:to>
    <xdr:sp macro="" textlink="">
      <xdr:nvSpPr>
        <xdr:cNvPr id="43541" name="5 Flecha derecha">
          <a:extLst>
            <a:ext uri="{FF2B5EF4-FFF2-40B4-BE49-F238E27FC236}">
              <a16:creationId xmlns:a16="http://schemas.microsoft.com/office/drawing/2014/main" id="{7C78A15D-55CC-927B-8652-B122C62F3943}"/>
            </a:ext>
          </a:extLst>
        </xdr:cNvPr>
        <xdr:cNvSpPr>
          <a:spLocks noChangeArrowheads="1"/>
        </xdr:cNvSpPr>
      </xdr:nvSpPr>
      <xdr:spPr bwMode="auto">
        <a:xfrm>
          <a:off x="5267325" y="18669000"/>
          <a:ext cx="304800" cy="104775"/>
        </a:xfrm>
        <a:prstGeom prst="rightArrow">
          <a:avLst>
            <a:gd name="adj1" fmla="val 50000"/>
            <a:gd name="adj2" fmla="val 52741"/>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1127780</xdr:colOff>
      <xdr:row>33</xdr:row>
      <xdr:rowOff>26690</xdr:rowOff>
    </xdr:to>
    <xdr:sp macro="" textlink="" fLocksText="0">
      <xdr:nvSpPr>
        <xdr:cNvPr id="14349" name="6 CuadroTexto">
          <a:extLst>
            <a:ext uri="{FF2B5EF4-FFF2-40B4-BE49-F238E27FC236}">
              <a16:creationId xmlns:a16="http://schemas.microsoft.com/office/drawing/2014/main" id="{8B789E0A-EB8E-1892-CA8E-9EE2C99C8A4F}"/>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3543" name="7 CuadroTexto">
          <a:extLst>
            <a:ext uri="{FF2B5EF4-FFF2-40B4-BE49-F238E27FC236}">
              <a16:creationId xmlns:a16="http://schemas.microsoft.com/office/drawing/2014/main" id="{B5BB82E2-71DD-D8DB-AB36-351428A36BF0}"/>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466725</xdr:colOff>
      <xdr:row>345</xdr:row>
      <xdr:rowOff>142875</xdr:rowOff>
    </xdr:from>
    <xdr:to>
      <xdr:col>10</xdr:col>
      <xdr:colOff>19050</xdr:colOff>
      <xdr:row>351</xdr:row>
      <xdr:rowOff>438150</xdr:rowOff>
    </xdr:to>
    <xdr:pic>
      <xdr:nvPicPr>
        <xdr:cNvPr id="43544" name="Picture 17">
          <a:extLst>
            <a:ext uri="{FF2B5EF4-FFF2-40B4-BE49-F238E27FC236}">
              <a16:creationId xmlns:a16="http://schemas.microsoft.com/office/drawing/2014/main" id="{A3155232-D3AD-266B-9D7E-FD5891260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58225" y="36195000"/>
          <a:ext cx="1609725" cy="18478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247650</xdr:colOff>
      <xdr:row>433</xdr:row>
      <xdr:rowOff>466725</xdr:rowOff>
    </xdr:from>
    <xdr:to>
      <xdr:col>10</xdr:col>
      <xdr:colOff>552450</xdr:colOff>
      <xdr:row>436</xdr:row>
      <xdr:rowOff>238125</xdr:rowOff>
    </xdr:to>
    <xdr:pic>
      <xdr:nvPicPr>
        <xdr:cNvPr id="43545" name="Picture 17">
          <a:extLst>
            <a:ext uri="{FF2B5EF4-FFF2-40B4-BE49-F238E27FC236}">
              <a16:creationId xmlns:a16="http://schemas.microsoft.com/office/drawing/2014/main" id="{CF28452E-D99F-D034-63A5-DDDA28AF45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39150" y="69427725"/>
          <a:ext cx="2362200" cy="17907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4561" name="Line 2">
          <a:extLst>
            <a:ext uri="{FF2B5EF4-FFF2-40B4-BE49-F238E27FC236}">
              <a16:creationId xmlns:a16="http://schemas.microsoft.com/office/drawing/2014/main" id="{7CC4B80A-C37E-0DD4-F946-B1B25BCA67E8}"/>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4562" name="Line 3">
          <a:extLst>
            <a:ext uri="{FF2B5EF4-FFF2-40B4-BE49-F238E27FC236}">
              <a16:creationId xmlns:a16="http://schemas.microsoft.com/office/drawing/2014/main" id="{9424E8B7-ECBB-49F6-26ED-9A1C8C231B05}"/>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5370" name="3 CuadroTexto">
          <a:extLst>
            <a:ext uri="{FF2B5EF4-FFF2-40B4-BE49-F238E27FC236}">
              <a16:creationId xmlns:a16="http://schemas.microsoft.com/office/drawing/2014/main" id="{D8866F36-1E52-E13B-2A73-F4A0567A7016}"/>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628650</xdr:colOff>
      <xdr:row>101</xdr:row>
      <xdr:rowOff>28575</xdr:rowOff>
    </xdr:from>
    <xdr:to>
      <xdr:col>5</xdr:col>
      <xdr:colOff>933450</xdr:colOff>
      <xdr:row>101</xdr:row>
      <xdr:rowOff>76200</xdr:rowOff>
    </xdr:to>
    <xdr:sp macro="" textlink="">
      <xdr:nvSpPr>
        <xdr:cNvPr id="44564" name="5 Flecha derecha">
          <a:extLst>
            <a:ext uri="{FF2B5EF4-FFF2-40B4-BE49-F238E27FC236}">
              <a16:creationId xmlns:a16="http://schemas.microsoft.com/office/drawing/2014/main" id="{D46C34D6-59B2-7B50-F59C-DF106009ED0A}"/>
            </a:ext>
          </a:extLst>
        </xdr:cNvPr>
        <xdr:cNvSpPr>
          <a:spLocks noChangeArrowheads="1"/>
        </xdr:cNvSpPr>
      </xdr:nvSpPr>
      <xdr:spPr bwMode="auto">
        <a:xfrm>
          <a:off x="5305425" y="19812000"/>
          <a:ext cx="304800" cy="47625"/>
        </a:xfrm>
        <a:prstGeom prst="rightArrow">
          <a:avLst>
            <a:gd name="adj1" fmla="val 50000"/>
            <a:gd name="adj2" fmla="val 53481"/>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5372" name="6 CuadroTexto">
          <a:extLst>
            <a:ext uri="{FF2B5EF4-FFF2-40B4-BE49-F238E27FC236}">
              <a16:creationId xmlns:a16="http://schemas.microsoft.com/office/drawing/2014/main" id="{9B6C2D85-6963-F983-44F5-30B2D4353949}"/>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4566" name="7 CuadroTexto">
          <a:extLst>
            <a:ext uri="{FF2B5EF4-FFF2-40B4-BE49-F238E27FC236}">
              <a16:creationId xmlns:a16="http://schemas.microsoft.com/office/drawing/2014/main" id="{88972EBF-9856-E56D-6CD7-3D1DDAF9B473}"/>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9</xdr:col>
      <xdr:colOff>228600</xdr:colOff>
      <xdr:row>345</xdr:row>
      <xdr:rowOff>219075</xdr:rowOff>
    </xdr:from>
    <xdr:to>
      <xdr:col>10</xdr:col>
      <xdr:colOff>209550</xdr:colOff>
      <xdr:row>353</xdr:row>
      <xdr:rowOff>47625</xdr:rowOff>
    </xdr:to>
    <xdr:pic>
      <xdr:nvPicPr>
        <xdr:cNvPr id="44567" name="Picture 17">
          <a:extLst>
            <a:ext uri="{FF2B5EF4-FFF2-40B4-BE49-F238E27FC236}">
              <a16:creationId xmlns:a16="http://schemas.microsoft.com/office/drawing/2014/main" id="{709337B9-B4DE-CCC1-15FA-C699DC57DA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36271200"/>
          <a:ext cx="1390650" cy="1981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323850</xdr:colOff>
      <xdr:row>433</xdr:row>
      <xdr:rowOff>142875</xdr:rowOff>
    </xdr:from>
    <xdr:to>
      <xdr:col>10</xdr:col>
      <xdr:colOff>647700</xdr:colOff>
      <xdr:row>436</xdr:row>
      <xdr:rowOff>38100</xdr:rowOff>
    </xdr:to>
    <xdr:pic>
      <xdr:nvPicPr>
        <xdr:cNvPr id="44568" name="Picture 17">
          <a:extLst>
            <a:ext uri="{FF2B5EF4-FFF2-40B4-BE49-F238E27FC236}">
              <a16:creationId xmlns:a16="http://schemas.microsoft.com/office/drawing/2014/main" id="{2108C177-3642-F251-BC47-C359072E7A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15350" y="69122925"/>
          <a:ext cx="2381250" cy="18954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61776" name="Line 2">
          <a:extLst>
            <a:ext uri="{FF2B5EF4-FFF2-40B4-BE49-F238E27FC236}">
              <a16:creationId xmlns:a16="http://schemas.microsoft.com/office/drawing/2014/main" id="{A5BC0E45-F3E6-53AD-6012-DFB8E4674BE3}"/>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61777" name="Line 3">
          <a:extLst>
            <a:ext uri="{FF2B5EF4-FFF2-40B4-BE49-F238E27FC236}">
              <a16:creationId xmlns:a16="http://schemas.microsoft.com/office/drawing/2014/main" id="{17319CA1-7DEF-144A-9447-5EB824A8B046}"/>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6394" name="3 CuadroTexto">
          <a:extLst>
            <a:ext uri="{FF2B5EF4-FFF2-40B4-BE49-F238E27FC236}">
              <a16:creationId xmlns:a16="http://schemas.microsoft.com/office/drawing/2014/main" id="{47AAF7F2-957F-DA25-F5D9-E43401F0F6B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6395" name="5 CuadroTexto">
          <a:extLst>
            <a:ext uri="{FF2B5EF4-FFF2-40B4-BE49-F238E27FC236}">
              <a16:creationId xmlns:a16="http://schemas.microsoft.com/office/drawing/2014/main" id="{24C263F9-DEAD-A4D5-A381-C7D177912D31}"/>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61780" name="6 CuadroTexto">
          <a:extLst>
            <a:ext uri="{FF2B5EF4-FFF2-40B4-BE49-F238E27FC236}">
              <a16:creationId xmlns:a16="http://schemas.microsoft.com/office/drawing/2014/main" id="{9AFB441E-160A-F552-3955-E92835E608DA}"/>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609600</xdr:colOff>
      <xdr:row>345</xdr:row>
      <xdr:rowOff>190500</xdr:rowOff>
    </xdr:from>
    <xdr:to>
      <xdr:col>10</xdr:col>
      <xdr:colOff>152400</xdr:colOff>
      <xdr:row>353</xdr:row>
      <xdr:rowOff>38100</xdr:rowOff>
    </xdr:to>
    <xdr:pic>
      <xdr:nvPicPr>
        <xdr:cNvPr id="61781" name="Picture 17">
          <a:extLst>
            <a:ext uri="{FF2B5EF4-FFF2-40B4-BE49-F238E27FC236}">
              <a16:creationId xmlns:a16="http://schemas.microsoft.com/office/drawing/2014/main" id="{6F8D409B-59FC-F6A8-2BC7-23F6B13C8F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36233100"/>
          <a:ext cx="1600200"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433</xdr:row>
      <xdr:rowOff>266700</xdr:rowOff>
    </xdr:from>
    <xdr:to>
      <xdr:col>10</xdr:col>
      <xdr:colOff>485775</xdr:colOff>
      <xdr:row>438</xdr:row>
      <xdr:rowOff>114300</xdr:rowOff>
    </xdr:to>
    <xdr:pic>
      <xdr:nvPicPr>
        <xdr:cNvPr id="61782" name="Picture 17">
          <a:extLst>
            <a:ext uri="{FF2B5EF4-FFF2-40B4-BE49-F238E27FC236}">
              <a16:creationId xmlns:a16="http://schemas.microsoft.com/office/drawing/2014/main" id="{954B4EF0-3B18-EC4F-A8CB-0979B460B7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9200" y="69237225"/>
          <a:ext cx="1895475" cy="2381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3589" name="Line 2">
          <a:extLst>
            <a:ext uri="{FF2B5EF4-FFF2-40B4-BE49-F238E27FC236}">
              <a16:creationId xmlns:a16="http://schemas.microsoft.com/office/drawing/2014/main" id="{FE47E916-EC4E-17CA-5C7C-FA423A986B53}"/>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3590" name="Line 3">
          <a:extLst>
            <a:ext uri="{FF2B5EF4-FFF2-40B4-BE49-F238E27FC236}">
              <a16:creationId xmlns:a16="http://schemas.microsoft.com/office/drawing/2014/main" id="{F6905568-6769-CA6E-AFC2-829E6C4F3A5B}"/>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7423" name="3 CuadroTexto">
          <a:extLst>
            <a:ext uri="{FF2B5EF4-FFF2-40B4-BE49-F238E27FC236}">
              <a16:creationId xmlns:a16="http://schemas.microsoft.com/office/drawing/2014/main" id="{B6828DA0-7B2A-E219-86CA-A098F1017D2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7424" name="5 CuadroTexto">
          <a:extLst>
            <a:ext uri="{FF2B5EF4-FFF2-40B4-BE49-F238E27FC236}">
              <a16:creationId xmlns:a16="http://schemas.microsoft.com/office/drawing/2014/main" id="{2C45F4E2-AA01-7A3C-957D-93AB01E62919}"/>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3593" name="6 CuadroTexto">
          <a:extLst>
            <a:ext uri="{FF2B5EF4-FFF2-40B4-BE49-F238E27FC236}">
              <a16:creationId xmlns:a16="http://schemas.microsoft.com/office/drawing/2014/main" id="{75D93700-1446-76A0-1034-E56A83414270}"/>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457200</xdr:colOff>
      <xdr:row>343</xdr:row>
      <xdr:rowOff>1000125</xdr:rowOff>
    </xdr:from>
    <xdr:to>
      <xdr:col>10</xdr:col>
      <xdr:colOff>66675</xdr:colOff>
      <xdr:row>351</xdr:row>
      <xdr:rowOff>152400</xdr:rowOff>
    </xdr:to>
    <xdr:pic>
      <xdr:nvPicPr>
        <xdr:cNvPr id="53594" name="Picture 17">
          <a:extLst>
            <a:ext uri="{FF2B5EF4-FFF2-40B4-BE49-F238E27FC236}">
              <a16:creationId xmlns:a16="http://schemas.microsoft.com/office/drawing/2014/main" id="{7AD213E6-252C-867C-3AA9-EE20DB786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48700" y="36071175"/>
          <a:ext cx="1666875" cy="1981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433</xdr:row>
      <xdr:rowOff>0</xdr:rowOff>
    </xdr:from>
    <xdr:to>
      <xdr:col>10</xdr:col>
      <xdr:colOff>495300</xdr:colOff>
      <xdr:row>436</xdr:row>
      <xdr:rowOff>381000</xdr:rowOff>
    </xdr:to>
    <xdr:pic>
      <xdr:nvPicPr>
        <xdr:cNvPr id="53595" name="Picture 17">
          <a:extLst>
            <a:ext uri="{FF2B5EF4-FFF2-40B4-BE49-F238E27FC236}">
              <a16:creationId xmlns:a16="http://schemas.microsoft.com/office/drawing/2014/main" id="{CF6A87CA-D177-A0E0-3636-496AD05C7F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39200" y="68999100"/>
          <a:ext cx="1905000" cy="2371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4614" name="Line 2">
          <a:extLst>
            <a:ext uri="{FF2B5EF4-FFF2-40B4-BE49-F238E27FC236}">
              <a16:creationId xmlns:a16="http://schemas.microsoft.com/office/drawing/2014/main" id="{3E6A8DF6-0442-0E02-7D1C-1A2E55730815}"/>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4615" name="Line 3">
          <a:extLst>
            <a:ext uri="{FF2B5EF4-FFF2-40B4-BE49-F238E27FC236}">
              <a16:creationId xmlns:a16="http://schemas.microsoft.com/office/drawing/2014/main" id="{9E9CC896-DDD1-3DA0-CA54-E3939B7D3FB2}"/>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1137305</xdr:colOff>
      <xdr:row>33</xdr:row>
      <xdr:rowOff>26690</xdr:rowOff>
    </xdr:to>
    <xdr:sp macro="" textlink="" fLocksText="0">
      <xdr:nvSpPr>
        <xdr:cNvPr id="18448" name="3 CuadroTexto">
          <a:extLst>
            <a:ext uri="{FF2B5EF4-FFF2-40B4-BE49-F238E27FC236}">
              <a16:creationId xmlns:a16="http://schemas.microsoft.com/office/drawing/2014/main" id="{52108CC1-6C76-B12A-FA09-F951E80ED76C}"/>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1137305</xdr:colOff>
      <xdr:row>33</xdr:row>
      <xdr:rowOff>26690</xdr:rowOff>
    </xdr:to>
    <xdr:sp macro="" textlink="" fLocksText="0">
      <xdr:nvSpPr>
        <xdr:cNvPr id="18449" name="5 CuadroTexto">
          <a:extLst>
            <a:ext uri="{FF2B5EF4-FFF2-40B4-BE49-F238E27FC236}">
              <a16:creationId xmlns:a16="http://schemas.microsoft.com/office/drawing/2014/main" id="{537177E4-1F46-447E-7D57-9DAC9846CF4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4618" name="6 CuadroTexto">
          <a:extLst>
            <a:ext uri="{FF2B5EF4-FFF2-40B4-BE49-F238E27FC236}">
              <a16:creationId xmlns:a16="http://schemas.microsoft.com/office/drawing/2014/main" id="{6DC8125A-B777-9C10-0885-746F36A43C8B}"/>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9</xdr:col>
      <xdr:colOff>104775</xdr:colOff>
      <xdr:row>346</xdr:row>
      <xdr:rowOff>0</xdr:rowOff>
    </xdr:from>
    <xdr:to>
      <xdr:col>10</xdr:col>
      <xdr:colOff>104775</xdr:colOff>
      <xdr:row>351</xdr:row>
      <xdr:rowOff>438150</xdr:rowOff>
    </xdr:to>
    <xdr:pic>
      <xdr:nvPicPr>
        <xdr:cNvPr id="54619" name="Picture 17">
          <a:extLst>
            <a:ext uri="{FF2B5EF4-FFF2-40B4-BE49-F238E27FC236}">
              <a16:creationId xmlns:a16="http://schemas.microsoft.com/office/drawing/2014/main" id="{8722123E-5037-DAC3-319C-FED15EB4B8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975" y="37099875"/>
          <a:ext cx="1409700" cy="9715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571500</xdr:colOff>
      <xdr:row>434</xdr:row>
      <xdr:rowOff>0</xdr:rowOff>
    </xdr:from>
    <xdr:to>
      <xdr:col>10</xdr:col>
      <xdr:colOff>419100</xdr:colOff>
      <xdr:row>438</xdr:row>
      <xdr:rowOff>276225</xdr:rowOff>
    </xdr:to>
    <xdr:pic>
      <xdr:nvPicPr>
        <xdr:cNvPr id="54620" name="Picture 17">
          <a:extLst>
            <a:ext uri="{FF2B5EF4-FFF2-40B4-BE49-F238E27FC236}">
              <a16:creationId xmlns:a16="http://schemas.microsoft.com/office/drawing/2014/main" id="{562A074B-8BDC-7268-CEDD-E3F88B61B3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63000" y="69456300"/>
          <a:ext cx="1905000" cy="2362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5638" name="Line 2">
          <a:extLst>
            <a:ext uri="{FF2B5EF4-FFF2-40B4-BE49-F238E27FC236}">
              <a16:creationId xmlns:a16="http://schemas.microsoft.com/office/drawing/2014/main" id="{BD74190D-20D6-C37D-69CE-D2A134925F20}"/>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5639" name="Line 3">
          <a:extLst>
            <a:ext uri="{FF2B5EF4-FFF2-40B4-BE49-F238E27FC236}">
              <a16:creationId xmlns:a16="http://schemas.microsoft.com/office/drawing/2014/main" id="{EFF49A6B-FCBF-1F00-7835-0E4224104113}"/>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9471" name="3 CuadroTexto">
          <a:extLst>
            <a:ext uri="{FF2B5EF4-FFF2-40B4-BE49-F238E27FC236}">
              <a16:creationId xmlns:a16="http://schemas.microsoft.com/office/drawing/2014/main" id="{2AA203D2-E3B3-F740-E268-075993692239}"/>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19472" name="5 CuadroTexto">
          <a:extLst>
            <a:ext uri="{FF2B5EF4-FFF2-40B4-BE49-F238E27FC236}">
              <a16:creationId xmlns:a16="http://schemas.microsoft.com/office/drawing/2014/main" id="{BE97BDF1-C1A6-2AD8-42F8-FFB0FF2B548D}"/>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5642" name="7 CuadroTexto">
          <a:extLst>
            <a:ext uri="{FF2B5EF4-FFF2-40B4-BE49-F238E27FC236}">
              <a16:creationId xmlns:a16="http://schemas.microsoft.com/office/drawing/2014/main" id="{0337219A-33AF-6467-24C3-B9B41EF5B9F8}"/>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514350</xdr:colOff>
      <xdr:row>345</xdr:row>
      <xdr:rowOff>238125</xdr:rowOff>
    </xdr:from>
    <xdr:to>
      <xdr:col>10</xdr:col>
      <xdr:colOff>95250</xdr:colOff>
      <xdr:row>352</xdr:row>
      <xdr:rowOff>152400</xdr:rowOff>
    </xdr:to>
    <xdr:pic>
      <xdr:nvPicPr>
        <xdr:cNvPr id="55643" name="Picture 17">
          <a:extLst>
            <a:ext uri="{FF2B5EF4-FFF2-40B4-BE49-F238E27FC236}">
              <a16:creationId xmlns:a16="http://schemas.microsoft.com/office/drawing/2014/main" id="{91FF9874-6302-11D1-126E-6EA2056CA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05850" y="36356925"/>
          <a:ext cx="1638300" cy="19050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457200</xdr:colOff>
      <xdr:row>432</xdr:row>
      <xdr:rowOff>352425</xdr:rowOff>
    </xdr:from>
    <xdr:to>
      <xdr:col>10</xdr:col>
      <xdr:colOff>781050</xdr:colOff>
      <xdr:row>436</xdr:row>
      <xdr:rowOff>266700</xdr:rowOff>
    </xdr:to>
    <xdr:pic>
      <xdr:nvPicPr>
        <xdr:cNvPr id="55644" name="Picture 17">
          <a:extLst>
            <a:ext uri="{FF2B5EF4-FFF2-40B4-BE49-F238E27FC236}">
              <a16:creationId xmlns:a16="http://schemas.microsoft.com/office/drawing/2014/main" id="{E4D29A9D-8F09-4A8D-6E25-83452DE71B8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48700" y="69046725"/>
          <a:ext cx="2381250" cy="22669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5589" name="Line 2">
          <a:extLst>
            <a:ext uri="{FF2B5EF4-FFF2-40B4-BE49-F238E27FC236}">
              <a16:creationId xmlns:a16="http://schemas.microsoft.com/office/drawing/2014/main" id="{0E375459-BF34-E0A2-3E8E-0602238657D1}"/>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5590" name="Line 3">
          <a:extLst>
            <a:ext uri="{FF2B5EF4-FFF2-40B4-BE49-F238E27FC236}">
              <a16:creationId xmlns:a16="http://schemas.microsoft.com/office/drawing/2014/main" id="{DE4F5A22-AF82-7476-5043-2FE9F7D736FD}"/>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20493" name="3 CuadroTexto">
          <a:extLst>
            <a:ext uri="{FF2B5EF4-FFF2-40B4-BE49-F238E27FC236}">
              <a16:creationId xmlns:a16="http://schemas.microsoft.com/office/drawing/2014/main" id="{D3BAB74D-A5FA-10F3-71A3-83A1AF4BB0F9}"/>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819150</xdr:colOff>
      <xdr:row>92</xdr:row>
      <xdr:rowOff>104775</xdr:rowOff>
    </xdr:from>
    <xdr:to>
      <xdr:col>5</xdr:col>
      <xdr:colOff>1123950</xdr:colOff>
      <xdr:row>92</xdr:row>
      <xdr:rowOff>228600</xdr:rowOff>
    </xdr:to>
    <xdr:sp macro="" textlink="">
      <xdr:nvSpPr>
        <xdr:cNvPr id="45592" name="5 Flecha derecha">
          <a:extLst>
            <a:ext uri="{FF2B5EF4-FFF2-40B4-BE49-F238E27FC236}">
              <a16:creationId xmlns:a16="http://schemas.microsoft.com/office/drawing/2014/main" id="{A424A4CD-5488-1066-50CE-B66D583465FE}"/>
            </a:ext>
          </a:extLst>
        </xdr:cNvPr>
        <xdr:cNvSpPr>
          <a:spLocks noChangeArrowheads="1"/>
        </xdr:cNvSpPr>
      </xdr:nvSpPr>
      <xdr:spPr bwMode="auto">
        <a:xfrm>
          <a:off x="5495925" y="17383125"/>
          <a:ext cx="304800" cy="123825"/>
        </a:xfrm>
        <a:prstGeom prst="rightArrow">
          <a:avLst>
            <a:gd name="adj1" fmla="val 50000"/>
            <a:gd name="adj2" fmla="val 52581"/>
          </a:avLst>
        </a:prstGeom>
        <a:solidFill>
          <a:srgbClr val="4F81BD"/>
        </a:solidFill>
        <a:ln w="25560" cap="sq">
          <a:solidFill>
            <a:srgbClr val="385D8A"/>
          </a:solidFill>
          <a:miter lim="800000"/>
          <a:headEnd/>
          <a:tailEnd/>
        </a:ln>
      </xdr:spPr>
    </xdr:sp>
    <xdr:clientData/>
  </xdr:twoCellAnchor>
  <xdr:twoCellAnchor>
    <xdr:from>
      <xdr:col>10</xdr:col>
      <xdr:colOff>958215</xdr:colOff>
      <xdr:row>0</xdr:row>
      <xdr:rowOff>0</xdr:rowOff>
    </xdr:from>
    <xdr:to>
      <xdr:col>10</xdr:col>
      <xdr:colOff>1145560</xdr:colOff>
      <xdr:row>33</xdr:row>
      <xdr:rowOff>34347</xdr:rowOff>
    </xdr:to>
    <xdr:sp macro="" textlink="" fLocksText="0">
      <xdr:nvSpPr>
        <xdr:cNvPr id="20495" name="6 CuadroTexto">
          <a:extLst>
            <a:ext uri="{FF2B5EF4-FFF2-40B4-BE49-F238E27FC236}">
              <a16:creationId xmlns:a16="http://schemas.microsoft.com/office/drawing/2014/main" id="{605EA735-EA7D-94E3-D338-F49476E3298B}"/>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5594" name="7 CuadroTexto">
          <a:extLst>
            <a:ext uri="{FF2B5EF4-FFF2-40B4-BE49-F238E27FC236}">
              <a16:creationId xmlns:a16="http://schemas.microsoft.com/office/drawing/2014/main" id="{EB59EB6C-E398-2EB3-F83F-482E634C6E17}"/>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438150</xdr:colOff>
      <xdr:row>345</xdr:row>
      <xdr:rowOff>219075</xdr:rowOff>
    </xdr:from>
    <xdr:to>
      <xdr:col>10</xdr:col>
      <xdr:colOff>219075</xdr:colOff>
      <xdr:row>353</xdr:row>
      <xdr:rowOff>47625</xdr:rowOff>
    </xdr:to>
    <xdr:pic>
      <xdr:nvPicPr>
        <xdr:cNvPr id="45595" name="Picture 17">
          <a:extLst>
            <a:ext uri="{FF2B5EF4-FFF2-40B4-BE49-F238E27FC236}">
              <a16:creationId xmlns:a16="http://schemas.microsoft.com/office/drawing/2014/main" id="{1D040967-6588-BAB0-24CE-72C4BE88BF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9650" y="36337875"/>
          <a:ext cx="1838325" cy="1981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95250</xdr:colOff>
      <xdr:row>433</xdr:row>
      <xdr:rowOff>523875</xdr:rowOff>
    </xdr:from>
    <xdr:to>
      <xdr:col>10</xdr:col>
      <xdr:colOff>409575</xdr:colOff>
      <xdr:row>436</xdr:row>
      <xdr:rowOff>381000</xdr:rowOff>
    </xdr:to>
    <xdr:pic>
      <xdr:nvPicPr>
        <xdr:cNvPr id="45596" name="Picture 17">
          <a:extLst>
            <a:ext uri="{FF2B5EF4-FFF2-40B4-BE49-F238E27FC236}">
              <a16:creationId xmlns:a16="http://schemas.microsoft.com/office/drawing/2014/main" id="{CB12D118-704B-FAC7-B9AC-DDED79BBAC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6750" y="69494400"/>
          <a:ext cx="2371725" cy="19240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62800" name="Line 2">
          <a:extLst>
            <a:ext uri="{FF2B5EF4-FFF2-40B4-BE49-F238E27FC236}">
              <a16:creationId xmlns:a16="http://schemas.microsoft.com/office/drawing/2014/main" id="{7E653F44-CAA5-08C2-35F6-A2779C120AC0}"/>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62801" name="Line 3">
          <a:extLst>
            <a:ext uri="{FF2B5EF4-FFF2-40B4-BE49-F238E27FC236}">
              <a16:creationId xmlns:a16="http://schemas.microsoft.com/office/drawing/2014/main" id="{6005F1D6-8389-B7D4-2783-9EE896A158E7}"/>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1137305</xdr:colOff>
      <xdr:row>33</xdr:row>
      <xdr:rowOff>17409</xdr:rowOff>
    </xdr:to>
    <xdr:sp macro="" textlink="" fLocksText="0">
      <xdr:nvSpPr>
        <xdr:cNvPr id="21514" name="3 CuadroTexto">
          <a:extLst>
            <a:ext uri="{FF2B5EF4-FFF2-40B4-BE49-F238E27FC236}">
              <a16:creationId xmlns:a16="http://schemas.microsoft.com/office/drawing/2014/main" id="{54F7AC00-FF3C-6C7C-CDEC-C327C5BC63DE}"/>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1137305</xdr:colOff>
      <xdr:row>33</xdr:row>
      <xdr:rowOff>17409</xdr:rowOff>
    </xdr:to>
    <xdr:sp macro="" textlink="" fLocksText="0">
      <xdr:nvSpPr>
        <xdr:cNvPr id="21515" name="5 CuadroTexto">
          <a:extLst>
            <a:ext uri="{FF2B5EF4-FFF2-40B4-BE49-F238E27FC236}">
              <a16:creationId xmlns:a16="http://schemas.microsoft.com/office/drawing/2014/main" id="{CABB398C-857A-0BB8-58D1-94CFD44C2A48}"/>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62804" name="6 CuadroTexto">
          <a:extLst>
            <a:ext uri="{FF2B5EF4-FFF2-40B4-BE49-F238E27FC236}">
              <a16:creationId xmlns:a16="http://schemas.microsoft.com/office/drawing/2014/main" id="{DDBCB6C8-4AC0-8EA7-191F-BCFF3B254880}"/>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200025</xdr:colOff>
      <xdr:row>343</xdr:row>
      <xdr:rowOff>971550</xdr:rowOff>
    </xdr:from>
    <xdr:to>
      <xdr:col>10</xdr:col>
      <xdr:colOff>19050</xdr:colOff>
      <xdr:row>351</xdr:row>
      <xdr:rowOff>228600</xdr:rowOff>
    </xdr:to>
    <xdr:pic>
      <xdr:nvPicPr>
        <xdr:cNvPr id="62805" name="Picture 17">
          <a:extLst>
            <a:ext uri="{FF2B5EF4-FFF2-40B4-BE49-F238E27FC236}">
              <a16:creationId xmlns:a16="http://schemas.microsoft.com/office/drawing/2014/main" id="{B3A6C99C-6815-0661-790D-CF83088596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91525" y="36118800"/>
          <a:ext cx="1876425" cy="19907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104775</xdr:colOff>
      <xdr:row>433</xdr:row>
      <xdr:rowOff>295275</xdr:rowOff>
    </xdr:from>
    <xdr:to>
      <xdr:col>9</xdr:col>
      <xdr:colOff>1419225</xdr:colOff>
      <xdr:row>436</xdr:row>
      <xdr:rowOff>28575</xdr:rowOff>
    </xdr:to>
    <xdr:pic>
      <xdr:nvPicPr>
        <xdr:cNvPr id="62806" name="Picture 17">
          <a:extLst>
            <a:ext uri="{FF2B5EF4-FFF2-40B4-BE49-F238E27FC236}">
              <a16:creationId xmlns:a16="http://schemas.microsoft.com/office/drawing/2014/main" id="{7DA24BFE-0E1C-846C-F50E-AAC2A7B436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6275" y="69342000"/>
          <a:ext cx="1952625" cy="17335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6659" name="Line 2">
          <a:extLst>
            <a:ext uri="{FF2B5EF4-FFF2-40B4-BE49-F238E27FC236}">
              <a16:creationId xmlns:a16="http://schemas.microsoft.com/office/drawing/2014/main" id="{6D8427D2-FB2B-689D-09E4-685664D281B0}"/>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6660" name="Line 3">
          <a:extLst>
            <a:ext uri="{FF2B5EF4-FFF2-40B4-BE49-F238E27FC236}">
              <a16:creationId xmlns:a16="http://schemas.microsoft.com/office/drawing/2014/main" id="{DBCDF319-668F-3BC3-706C-757181D21A9B}"/>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22539" name="3 CuadroTexto">
          <a:extLst>
            <a:ext uri="{FF2B5EF4-FFF2-40B4-BE49-F238E27FC236}">
              <a16:creationId xmlns:a16="http://schemas.microsoft.com/office/drawing/2014/main" id="{06DB57B6-5399-C0B4-B122-3D632F81F9C3}"/>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1145560</xdr:colOff>
      <xdr:row>33</xdr:row>
      <xdr:rowOff>34364</xdr:rowOff>
    </xdr:to>
    <xdr:sp macro="" textlink="" fLocksText="0">
      <xdr:nvSpPr>
        <xdr:cNvPr id="22540" name="5 CuadroTexto">
          <a:extLst>
            <a:ext uri="{FF2B5EF4-FFF2-40B4-BE49-F238E27FC236}">
              <a16:creationId xmlns:a16="http://schemas.microsoft.com/office/drawing/2014/main" id="{2022F8E9-E8B3-CBD2-CE3F-31EDEE0380D5}"/>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6663" name="6 CuadroTexto">
          <a:extLst>
            <a:ext uri="{FF2B5EF4-FFF2-40B4-BE49-F238E27FC236}">
              <a16:creationId xmlns:a16="http://schemas.microsoft.com/office/drawing/2014/main" id="{1C417036-149A-6610-ADF7-40A5517BC66D}"/>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295275</xdr:colOff>
      <xdr:row>345</xdr:row>
      <xdr:rowOff>152400</xdr:rowOff>
    </xdr:from>
    <xdr:to>
      <xdr:col>10</xdr:col>
      <xdr:colOff>47625</xdr:colOff>
      <xdr:row>352</xdr:row>
      <xdr:rowOff>142875</xdr:rowOff>
    </xdr:to>
    <xdr:pic>
      <xdr:nvPicPr>
        <xdr:cNvPr id="56664" name="Picture 17">
          <a:extLst>
            <a:ext uri="{FF2B5EF4-FFF2-40B4-BE49-F238E27FC236}">
              <a16:creationId xmlns:a16="http://schemas.microsoft.com/office/drawing/2014/main" id="{289F05F3-4736-A999-15F6-B6AFD57AD1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86775" y="36271200"/>
          <a:ext cx="1809750" cy="19812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257175</xdr:colOff>
      <xdr:row>434</xdr:row>
      <xdr:rowOff>57150</xdr:rowOff>
    </xdr:from>
    <xdr:to>
      <xdr:col>10</xdr:col>
      <xdr:colOff>590550</xdr:colOff>
      <xdr:row>438</xdr:row>
      <xdr:rowOff>352425</xdr:rowOff>
    </xdr:to>
    <xdr:pic>
      <xdr:nvPicPr>
        <xdr:cNvPr id="56665" name="Picture 17">
          <a:extLst>
            <a:ext uri="{FF2B5EF4-FFF2-40B4-BE49-F238E27FC236}">
              <a16:creationId xmlns:a16="http://schemas.microsoft.com/office/drawing/2014/main" id="{BAF57D3E-D4E1-8B74-C58A-2D897AB50E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48675" y="69551550"/>
          <a:ext cx="2390775" cy="2381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7681" name="Line 2">
          <a:extLst>
            <a:ext uri="{FF2B5EF4-FFF2-40B4-BE49-F238E27FC236}">
              <a16:creationId xmlns:a16="http://schemas.microsoft.com/office/drawing/2014/main" id="{95034974-6879-CFE6-C69C-E51FEC8844F0}"/>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7682" name="Line 3">
          <a:extLst>
            <a:ext uri="{FF2B5EF4-FFF2-40B4-BE49-F238E27FC236}">
              <a16:creationId xmlns:a16="http://schemas.microsoft.com/office/drawing/2014/main" id="{6F2BFEB0-D599-EE56-0269-DFD16074F55E}"/>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958215</xdr:colOff>
      <xdr:row>0</xdr:row>
      <xdr:rowOff>0</xdr:rowOff>
    </xdr:from>
    <xdr:to>
      <xdr:col>10</xdr:col>
      <xdr:colOff>1137305</xdr:colOff>
      <xdr:row>33</xdr:row>
      <xdr:rowOff>17409</xdr:rowOff>
    </xdr:to>
    <xdr:sp macro="" textlink="" fLocksText="0">
      <xdr:nvSpPr>
        <xdr:cNvPr id="23562" name="3 CuadroTexto">
          <a:extLst>
            <a:ext uri="{FF2B5EF4-FFF2-40B4-BE49-F238E27FC236}">
              <a16:creationId xmlns:a16="http://schemas.microsoft.com/office/drawing/2014/main" id="{BFD3E0BC-2C0B-50BB-DC9E-9A96ECB9A42E}"/>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958215</xdr:colOff>
      <xdr:row>0</xdr:row>
      <xdr:rowOff>0</xdr:rowOff>
    </xdr:from>
    <xdr:to>
      <xdr:col>10</xdr:col>
      <xdr:colOff>1137305</xdr:colOff>
      <xdr:row>33</xdr:row>
      <xdr:rowOff>17409</xdr:rowOff>
    </xdr:to>
    <xdr:sp macro="" textlink="" fLocksText="0">
      <xdr:nvSpPr>
        <xdr:cNvPr id="23563" name="5 CuadroTexto">
          <a:extLst>
            <a:ext uri="{FF2B5EF4-FFF2-40B4-BE49-F238E27FC236}">
              <a16:creationId xmlns:a16="http://schemas.microsoft.com/office/drawing/2014/main" id="{4019342F-3C6A-392E-84D9-9DD08897858E}"/>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7685" name="6 CuadroTexto">
          <a:extLst>
            <a:ext uri="{FF2B5EF4-FFF2-40B4-BE49-F238E27FC236}">
              <a16:creationId xmlns:a16="http://schemas.microsoft.com/office/drawing/2014/main" id="{56F289C3-D8E3-3984-B939-B18A766A75DC}"/>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514350</xdr:colOff>
      <xdr:row>345</xdr:row>
      <xdr:rowOff>133350</xdr:rowOff>
    </xdr:from>
    <xdr:to>
      <xdr:col>9</xdr:col>
      <xdr:colOff>1314450</xdr:colOff>
      <xdr:row>352</xdr:row>
      <xdr:rowOff>95250</xdr:rowOff>
    </xdr:to>
    <xdr:pic>
      <xdr:nvPicPr>
        <xdr:cNvPr id="57686" name="Picture 17">
          <a:extLst>
            <a:ext uri="{FF2B5EF4-FFF2-40B4-BE49-F238E27FC236}">
              <a16:creationId xmlns:a16="http://schemas.microsoft.com/office/drawing/2014/main" id="{E12DC039-F934-10F6-5367-5C9F418B3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05850" y="36252150"/>
          <a:ext cx="1447800" cy="19526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590550</xdr:colOff>
      <xdr:row>435</xdr:row>
      <xdr:rowOff>104775</xdr:rowOff>
    </xdr:from>
    <xdr:to>
      <xdr:col>10</xdr:col>
      <xdr:colOff>447675</xdr:colOff>
      <xdr:row>439</xdr:row>
      <xdr:rowOff>38100</xdr:rowOff>
    </xdr:to>
    <xdr:pic>
      <xdr:nvPicPr>
        <xdr:cNvPr id="57687" name="Picture 17">
          <a:extLst>
            <a:ext uri="{FF2B5EF4-FFF2-40B4-BE49-F238E27FC236}">
              <a16:creationId xmlns:a16="http://schemas.microsoft.com/office/drawing/2014/main" id="{0581C0C9-1C7F-930E-33E6-64AC81316B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82050" y="70046850"/>
          <a:ext cx="1914525" cy="19621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7632" name="Line 2">
          <a:extLst>
            <a:ext uri="{FF2B5EF4-FFF2-40B4-BE49-F238E27FC236}">
              <a16:creationId xmlns:a16="http://schemas.microsoft.com/office/drawing/2014/main" id="{98826F2E-18AF-92AF-251F-9C62CE8D1EE8}"/>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7633" name="Line 3">
          <a:extLst>
            <a:ext uri="{FF2B5EF4-FFF2-40B4-BE49-F238E27FC236}">
              <a16:creationId xmlns:a16="http://schemas.microsoft.com/office/drawing/2014/main" id="{CD5422F3-CB19-17A4-BD53-E7C5D3120399}"/>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4585" name="3 CuadroTexto">
          <a:extLst>
            <a:ext uri="{FF2B5EF4-FFF2-40B4-BE49-F238E27FC236}">
              <a16:creationId xmlns:a16="http://schemas.microsoft.com/office/drawing/2014/main" id="{AAF0355E-3FBA-451A-1E56-8383AE46D9D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4</xdr:col>
      <xdr:colOff>457200</xdr:colOff>
      <xdr:row>101</xdr:row>
      <xdr:rowOff>142875</xdr:rowOff>
    </xdr:from>
    <xdr:to>
      <xdr:col>4</xdr:col>
      <xdr:colOff>762000</xdr:colOff>
      <xdr:row>101</xdr:row>
      <xdr:rowOff>238125</xdr:rowOff>
    </xdr:to>
    <xdr:sp macro="" textlink="">
      <xdr:nvSpPr>
        <xdr:cNvPr id="47635" name="4 Flecha derecha">
          <a:extLst>
            <a:ext uri="{FF2B5EF4-FFF2-40B4-BE49-F238E27FC236}">
              <a16:creationId xmlns:a16="http://schemas.microsoft.com/office/drawing/2014/main" id="{C064ABAE-47B5-581F-1F2F-907D5A068B3C}"/>
            </a:ext>
          </a:extLst>
        </xdr:cNvPr>
        <xdr:cNvSpPr>
          <a:spLocks noChangeArrowheads="1"/>
        </xdr:cNvSpPr>
      </xdr:nvSpPr>
      <xdr:spPr bwMode="auto">
        <a:xfrm>
          <a:off x="4143375" y="19926300"/>
          <a:ext cx="304800" cy="95250"/>
        </a:xfrm>
        <a:prstGeom prst="rightArrow">
          <a:avLst>
            <a:gd name="adj1" fmla="val 50000"/>
            <a:gd name="adj2" fmla="val 53230"/>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4587" name="5 CuadroTexto">
          <a:extLst>
            <a:ext uri="{FF2B5EF4-FFF2-40B4-BE49-F238E27FC236}">
              <a16:creationId xmlns:a16="http://schemas.microsoft.com/office/drawing/2014/main" id="{F14D8E41-E34B-D3BD-9FDB-33E08258BAB1}"/>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7637" name="6 CuadroTexto">
          <a:extLst>
            <a:ext uri="{FF2B5EF4-FFF2-40B4-BE49-F238E27FC236}">
              <a16:creationId xmlns:a16="http://schemas.microsoft.com/office/drawing/2014/main" id="{275D8D82-05F6-CAB3-216A-C255EE307F22}"/>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304800</xdr:colOff>
      <xdr:row>345</xdr:row>
      <xdr:rowOff>304800</xdr:rowOff>
    </xdr:from>
    <xdr:to>
      <xdr:col>10</xdr:col>
      <xdr:colOff>66675</xdr:colOff>
      <xdr:row>353</xdr:row>
      <xdr:rowOff>152400</xdr:rowOff>
    </xdr:to>
    <xdr:pic>
      <xdr:nvPicPr>
        <xdr:cNvPr id="47638" name="Picture 17">
          <a:extLst>
            <a:ext uri="{FF2B5EF4-FFF2-40B4-BE49-F238E27FC236}">
              <a16:creationId xmlns:a16="http://schemas.microsoft.com/office/drawing/2014/main" id="{197EEC54-85F8-F8B0-87FD-57C7B7C43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96300" y="36423600"/>
          <a:ext cx="1819275" cy="20002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266700</xdr:colOff>
      <xdr:row>433</xdr:row>
      <xdr:rowOff>438150</xdr:rowOff>
    </xdr:from>
    <xdr:to>
      <xdr:col>10</xdr:col>
      <xdr:colOff>581025</xdr:colOff>
      <xdr:row>436</xdr:row>
      <xdr:rowOff>390525</xdr:rowOff>
    </xdr:to>
    <xdr:pic>
      <xdr:nvPicPr>
        <xdr:cNvPr id="47639" name="Picture 17">
          <a:extLst>
            <a:ext uri="{FF2B5EF4-FFF2-40B4-BE49-F238E27FC236}">
              <a16:creationId xmlns:a16="http://schemas.microsoft.com/office/drawing/2014/main" id="{37F360A6-49EA-5E3A-0625-D387C06D90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58200" y="69484875"/>
          <a:ext cx="2371725" cy="19335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6611" name="Line 2">
          <a:extLst>
            <a:ext uri="{FF2B5EF4-FFF2-40B4-BE49-F238E27FC236}">
              <a16:creationId xmlns:a16="http://schemas.microsoft.com/office/drawing/2014/main" id="{80C87E49-BF6D-5205-9297-B365BB6035FB}"/>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6612" name="Line 3">
          <a:extLst>
            <a:ext uri="{FF2B5EF4-FFF2-40B4-BE49-F238E27FC236}">
              <a16:creationId xmlns:a16="http://schemas.microsoft.com/office/drawing/2014/main" id="{50CCCE4C-A486-1A37-15AA-4DA78A1717A2}"/>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5611" name="3 CuadroTexto">
          <a:extLst>
            <a:ext uri="{FF2B5EF4-FFF2-40B4-BE49-F238E27FC236}">
              <a16:creationId xmlns:a16="http://schemas.microsoft.com/office/drawing/2014/main" id="{768E035A-9F1A-5AAF-4920-DAD6C027D919}"/>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4</xdr:col>
      <xdr:colOff>285750</xdr:colOff>
      <xdr:row>98</xdr:row>
      <xdr:rowOff>257175</xdr:rowOff>
    </xdr:from>
    <xdr:to>
      <xdr:col>4</xdr:col>
      <xdr:colOff>609600</xdr:colOff>
      <xdr:row>99</xdr:row>
      <xdr:rowOff>104775</xdr:rowOff>
    </xdr:to>
    <xdr:sp macro="" textlink="">
      <xdr:nvSpPr>
        <xdr:cNvPr id="46614" name="4 Flecha derecha">
          <a:extLst>
            <a:ext uri="{FF2B5EF4-FFF2-40B4-BE49-F238E27FC236}">
              <a16:creationId xmlns:a16="http://schemas.microsoft.com/office/drawing/2014/main" id="{5BB8B71B-C812-BE7C-0D52-8C0C2862B9DC}"/>
            </a:ext>
          </a:extLst>
        </xdr:cNvPr>
        <xdr:cNvSpPr>
          <a:spLocks noChangeArrowheads="1"/>
        </xdr:cNvSpPr>
      </xdr:nvSpPr>
      <xdr:spPr bwMode="auto">
        <a:xfrm>
          <a:off x="3971925" y="19326225"/>
          <a:ext cx="323850" cy="104775"/>
        </a:xfrm>
        <a:prstGeom prst="rightArrow">
          <a:avLst>
            <a:gd name="adj1" fmla="val 50000"/>
            <a:gd name="adj2" fmla="val 57840"/>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5613" name="5 CuadroTexto">
          <a:extLst>
            <a:ext uri="{FF2B5EF4-FFF2-40B4-BE49-F238E27FC236}">
              <a16:creationId xmlns:a16="http://schemas.microsoft.com/office/drawing/2014/main" id="{92F42E04-4387-48C3-9961-B73941C81185}"/>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6616" name="6 CuadroTexto">
          <a:extLst>
            <a:ext uri="{FF2B5EF4-FFF2-40B4-BE49-F238E27FC236}">
              <a16:creationId xmlns:a16="http://schemas.microsoft.com/office/drawing/2014/main" id="{88E29F29-EB51-C2D4-E2D4-E8445AF4C42A}"/>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419100</xdr:colOff>
      <xdr:row>345</xdr:row>
      <xdr:rowOff>914400</xdr:rowOff>
    </xdr:from>
    <xdr:to>
      <xdr:col>10</xdr:col>
      <xdr:colOff>285750</xdr:colOff>
      <xdr:row>353</xdr:row>
      <xdr:rowOff>171450</xdr:rowOff>
    </xdr:to>
    <xdr:pic>
      <xdr:nvPicPr>
        <xdr:cNvPr id="46617" name="Picture 17">
          <a:extLst>
            <a:ext uri="{FF2B5EF4-FFF2-40B4-BE49-F238E27FC236}">
              <a16:creationId xmlns:a16="http://schemas.microsoft.com/office/drawing/2014/main" id="{A8B59AF2-CFCE-1292-3582-0D32684EF4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10600" y="37033200"/>
          <a:ext cx="1924050" cy="14097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152400</xdr:colOff>
      <xdr:row>435</xdr:row>
      <xdr:rowOff>342900</xdr:rowOff>
    </xdr:from>
    <xdr:to>
      <xdr:col>10</xdr:col>
      <xdr:colOff>476250</xdr:colOff>
      <xdr:row>438</xdr:row>
      <xdr:rowOff>371475</xdr:rowOff>
    </xdr:to>
    <xdr:pic>
      <xdr:nvPicPr>
        <xdr:cNvPr id="46618" name="Picture 17">
          <a:extLst>
            <a:ext uri="{FF2B5EF4-FFF2-40B4-BE49-F238E27FC236}">
              <a16:creationId xmlns:a16="http://schemas.microsoft.com/office/drawing/2014/main" id="{29BB701D-1E7D-B5DD-BD0B-49B372E5AB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3900" y="70284975"/>
          <a:ext cx="2381250" cy="16668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8636" name="Line 2">
          <a:extLst>
            <a:ext uri="{FF2B5EF4-FFF2-40B4-BE49-F238E27FC236}">
              <a16:creationId xmlns:a16="http://schemas.microsoft.com/office/drawing/2014/main" id="{FED94827-450B-C889-1DCC-C36A52D5736B}"/>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8637" name="Line 3">
          <a:extLst>
            <a:ext uri="{FF2B5EF4-FFF2-40B4-BE49-F238E27FC236}">
              <a16:creationId xmlns:a16="http://schemas.microsoft.com/office/drawing/2014/main" id="{A5231398-D739-A3A2-4C15-66022551F36F}"/>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4" name="3 CuadroTexto">
          <a:extLst>
            <a:ext uri="{FF2B5EF4-FFF2-40B4-BE49-F238E27FC236}">
              <a16:creationId xmlns:a16="http://schemas.microsoft.com/office/drawing/2014/main" id="{1D7F40B4-BCD6-B73A-094C-DADCD6ABAEE8}"/>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4</xdr:col>
      <xdr:colOff>590550</xdr:colOff>
      <xdr:row>100</xdr:row>
      <xdr:rowOff>85725</xdr:rowOff>
    </xdr:from>
    <xdr:to>
      <xdr:col>4</xdr:col>
      <xdr:colOff>914400</xdr:colOff>
      <xdr:row>100</xdr:row>
      <xdr:rowOff>190500</xdr:rowOff>
    </xdr:to>
    <xdr:sp macro="" textlink="">
      <xdr:nvSpPr>
        <xdr:cNvPr id="48639" name="4 Flecha derecha">
          <a:extLst>
            <a:ext uri="{FF2B5EF4-FFF2-40B4-BE49-F238E27FC236}">
              <a16:creationId xmlns:a16="http://schemas.microsoft.com/office/drawing/2014/main" id="{3182EAF3-76CE-EF1D-347A-1DDDBDB57FC3}"/>
            </a:ext>
          </a:extLst>
        </xdr:cNvPr>
        <xdr:cNvSpPr>
          <a:spLocks noChangeArrowheads="1"/>
        </xdr:cNvSpPr>
      </xdr:nvSpPr>
      <xdr:spPr bwMode="auto">
        <a:xfrm>
          <a:off x="4276725" y="19659600"/>
          <a:ext cx="323850" cy="104775"/>
        </a:xfrm>
        <a:prstGeom prst="rightArrow">
          <a:avLst>
            <a:gd name="adj1" fmla="val 50000"/>
            <a:gd name="adj2" fmla="val 57840"/>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6" name="5 CuadroTexto">
          <a:extLst>
            <a:ext uri="{FF2B5EF4-FFF2-40B4-BE49-F238E27FC236}">
              <a16:creationId xmlns:a16="http://schemas.microsoft.com/office/drawing/2014/main" id="{C0879694-BF5D-4084-EF1E-868F93CAF2F6}"/>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8641" name="6 CuadroTexto">
          <a:extLst>
            <a:ext uri="{FF2B5EF4-FFF2-40B4-BE49-F238E27FC236}">
              <a16:creationId xmlns:a16="http://schemas.microsoft.com/office/drawing/2014/main" id="{7A65A7C3-4DC0-6A28-819D-B8B3B7CF37AE}"/>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400050</xdr:colOff>
      <xdr:row>345</xdr:row>
      <xdr:rowOff>904875</xdr:rowOff>
    </xdr:from>
    <xdr:to>
      <xdr:col>10</xdr:col>
      <xdr:colOff>266700</xdr:colOff>
      <xdr:row>353</xdr:row>
      <xdr:rowOff>161925</xdr:rowOff>
    </xdr:to>
    <xdr:pic>
      <xdr:nvPicPr>
        <xdr:cNvPr id="48642" name="Picture 17">
          <a:extLst>
            <a:ext uri="{FF2B5EF4-FFF2-40B4-BE49-F238E27FC236}">
              <a16:creationId xmlns:a16="http://schemas.microsoft.com/office/drawing/2014/main" id="{82127643-3E27-A78F-A9C5-AC40CB09E4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91550" y="37023675"/>
          <a:ext cx="1924050" cy="14097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152400</xdr:colOff>
      <xdr:row>435</xdr:row>
      <xdr:rowOff>342900</xdr:rowOff>
    </xdr:from>
    <xdr:to>
      <xdr:col>10</xdr:col>
      <xdr:colOff>476250</xdr:colOff>
      <xdr:row>438</xdr:row>
      <xdr:rowOff>371475</xdr:rowOff>
    </xdr:to>
    <xdr:pic>
      <xdr:nvPicPr>
        <xdr:cNvPr id="48643" name="Picture 17">
          <a:extLst>
            <a:ext uri="{FF2B5EF4-FFF2-40B4-BE49-F238E27FC236}">
              <a16:creationId xmlns:a16="http://schemas.microsoft.com/office/drawing/2014/main" id="{DB5B1E05-8CDC-D71D-5496-5D02E674F9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3900" y="70284975"/>
          <a:ext cx="2381250" cy="16668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49660" name="Line 2">
          <a:extLst>
            <a:ext uri="{FF2B5EF4-FFF2-40B4-BE49-F238E27FC236}">
              <a16:creationId xmlns:a16="http://schemas.microsoft.com/office/drawing/2014/main" id="{85C42BB2-CF69-557F-121F-1D80D1BC6A51}"/>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49661" name="Line 3">
          <a:extLst>
            <a:ext uri="{FF2B5EF4-FFF2-40B4-BE49-F238E27FC236}">
              <a16:creationId xmlns:a16="http://schemas.microsoft.com/office/drawing/2014/main" id="{9A76D9BB-3C35-6F10-0CEE-85EE9B5A3E7C}"/>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4" name="3 CuadroTexto">
          <a:extLst>
            <a:ext uri="{FF2B5EF4-FFF2-40B4-BE49-F238E27FC236}">
              <a16:creationId xmlns:a16="http://schemas.microsoft.com/office/drawing/2014/main" id="{979D43A8-58FC-EAAF-3A5E-CBA8A117DFC3}"/>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552450</xdr:colOff>
      <xdr:row>100</xdr:row>
      <xdr:rowOff>152400</xdr:rowOff>
    </xdr:from>
    <xdr:to>
      <xdr:col>5</xdr:col>
      <xdr:colOff>876300</xdr:colOff>
      <xdr:row>101</xdr:row>
      <xdr:rowOff>47625</xdr:rowOff>
    </xdr:to>
    <xdr:sp macro="" textlink="">
      <xdr:nvSpPr>
        <xdr:cNvPr id="49663" name="4 Flecha derecha">
          <a:extLst>
            <a:ext uri="{FF2B5EF4-FFF2-40B4-BE49-F238E27FC236}">
              <a16:creationId xmlns:a16="http://schemas.microsoft.com/office/drawing/2014/main" id="{E91109B7-966A-4614-003C-60BDFA3BA733}"/>
            </a:ext>
          </a:extLst>
        </xdr:cNvPr>
        <xdr:cNvSpPr>
          <a:spLocks noChangeArrowheads="1"/>
        </xdr:cNvSpPr>
      </xdr:nvSpPr>
      <xdr:spPr bwMode="auto">
        <a:xfrm>
          <a:off x="5229225" y="19726275"/>
          <a:ext cx="323850" cy="104775"/>
        </a:xfrm>
        <a:prstGeom prst="rightArrow">
          <a:avLst>
            <a:gd name="adj1" fmla="val 50000"/>
            <a:gd name="adj2" fmla="val 56037"/>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6" name="5 CuadroTexto">
          <a:extLst>
            <a:ext uri="{FF2B5EF4-FFF2-40B4-BE49-F238E27FC236}">
              <a16:creationId xmlns:a16="http://schemas.microsoft.com/office/drawing/2014/main" id="{1D71A9EF-53AE-B9C2-D74E-749F1D6EB40E}"/>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49665" name="6 CuadroTexto">
          <a:extLst>
            <a:ext uri="{FF2B5EF4-FFF2-40B4-BE49-F238E27FC236}">
              <a16:creationId xmlns:a16="http://schemas.microsoft.com/office/drawing/2014/main" id="{2DF1D1B9-B040-93B4-3E39-68915D90AABD}"/>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361950</xdr:colOff>
      <xdr:row>346</xdr:row>
      <xdr:rowOff>123825</xdr:rowOff>
    </xdr:from>
    <xdr:to>
      <xdr:col>10</xdr:col>
      <xdr:colOff>228600</xdr:colOff>
      <xdr:row>353</xdr:row>
      <xdr:rowOff>390525</xdr:rowOff>
    </xdr:to>
    <xdr:pic>
      <xdr:nvPicPr>
        <xdr:cNvPr id="49666" name="Picture 17">
          <a:extLst>
            <a:ext uri="{FF2B5EF4-FFF2-40B4-BE49-F238E27FC236}">
              <a16:creationId xmlns:a16="http://schemas.microsoft.com/office/drawing/2014/main" id="{21981CAC-032F-F33D-E47E-2594B62A8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53450" y="37261800"/>
          <a:ext cx="1924050" cy="14001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152400</xdr:colOff>
      <xdr:row>435</xdr:row>
      <xdr:rowOff>342900</xdr:rowOff>
    </xdr:from>
    <xdr:to>
      <xdr:col>10</xdr:col>
      <xdr:colOff>476250</xdr:colOff>
      <xdr:row>438</xdr:row>
      <xdr:rowOff>371475</xdr:rowOff>
    </xdr:to>
    <xdr:pic>
      <xdr:nvPicPr>
        <xdr:cNvPr id="49667" name="Picture 17">
          <a:extLst>
            <a:ext uri="{FF2B5EF4-FFF2-40B4-BE49-F238E27FC236}">
              <a16:creationId xmlns:a16="http://schemas.microsoft.com/office/drawing/2014/main" id="{39E2EAB6-F40E-2CDC-67C7-6963A1E7E4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3900" y="70284975"/>
          <a:ext cx="2381250" cy="16668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50684" name="Line 2">
          <a:extLst>
            <a:ext uri="{FF2B5EF4-FFF2-40B4-BE49-F238E27FC236}">
              <a16:creationId xmlns:a16="http://schemas.microsoft.com/office/drawing/2014/main" id="{BC0810EB-08C2-7424-F2F5-8062DF6AD95E}"/>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50685" name="Line 3">
          <a:extLst>
            <a:ext uri="{FF2B5EF4-FFF2-40B4-BE49-F238E27FC236}">
              <a16:creationId xmlns:a16="http://schemas.microsoft.com/office/drawing/2014/main" id="{79D3E90B-7D07-D961-CC57-5F0F10207827}"/>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4" name="3 CuadroTexto">
          <a:extLst>
            <a:ext uri="{FF2B5EF4-FFF2-40B4-BE49-F238E27FC236}">
              <a16:creationId xmlns:a16="http://schemas.microsoft.com/office/drawing/2014/main" id="{39AB3659-C0E5-A0A3-9C43-ED8B1A57DF44}"/>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4</xdr:col>
      <xdr:colOff>161925</xdr:colOff>
      <xdr:row>100</xdr:row>
      <xdr:rowOff>47625</xdr:rowOff>
    </xdr:from>
    <xdr:to>
      <xdr:col>4</xdr:col>
      <xdr:colOff>485775</xdr:colOff>
      <xdr:row>100</xdr:row>
      <xdr:rowOff>161925</xdr:rowOff>
    </xdr:to>
    <xdr:sp macro="" textlink="">
      <xdr:nvSpPr>
        <xdr:cNvPr id="50687" name="4 Flecha derecha">
          <a:extLst>
            <a:ext uri="{FF2B5EF4-FFF2-40B4-BE49-F238E27FC236}">
              <a16:creationId xmlns:a16="http://schemas.microsoft.com/office/drawing/2014/main" id="{F649BFE9-E2FB-0A47-9E7B-060472F4BC22}"/>
            </a:ext>
          </a:extLst>
        </xdr:cNvPr>
        <xdr:cNvSpPr>
          <a:spLocks noChangeArrowheads="1"/>
        </xdr:cNvSpPr>
      </xdr:nvSpPr>
      <xdr:spPr bwMode="auto">
        <a:xfrm>
          <a:off x="3848100" y="19621500"/>
          <a:ext cx="323850" cy="114300"/>
        </a:xfrm>
        <a:prstGeom prst="rightArrow">
          <a:avLst>
            <a:gd name="adj1" fmla="val 50000"/>
            <a:gd name="adj2" fmla="val 53020"/>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6" name="5 CuadroTexto">
          <a:extLst>
            <a:ext uri="{FF2B5EF4-FFF2-40B4-BE49-F238E27FC236}">
              <a16:creationId xmlns:a16="http://schemas.microsoft.com/office/drawing/2014/main" id="{AE62CED6-802F-6B46-84B8-EC346C711DA7}"/>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50689" name="6 CuadroTexto">
          <a:extLst>
            <a:ext uri="{FF2B5EF4-FFF2-40B4-BE49-F238E27FC236}">
              <a16:creationId xmlns:a16="http://schemas.microsoft.com/office/drawing/2014/main" id="{610FF0B9-C354-00E5-A9D7-44CCA1F91A1E}"/>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361950</xdr:colOff>
      <xdr:row>346</xdr:row>
      <xdr:rowOff>57150</xdr:rowOff>
    </xdr:from>
    <xdr:to>
      <xdr:col>10</xdr:col>
      <xdr:colOff>228600</xdr:colOff>
      <xdr:row>353</xdr:row>
      <xdr:rowOff>323850</xdr:rowOff>
    </xdr:to>
    <xdr:pic>
      <xdr:nvPicPr>
        <xdr:cNvPr id="50690" name="Picture 17">
          <a:extLst>
            <a:ext uri="{FF2B5EF4-FFF2-40B4-BE49-F238E27FC236}">
              <a16:creationId xmlns:a16="http://schemas.microsoft.com/office/drawing/2014/main" id="{A6A7D902-9334-20DA-7240-22397CA65E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53450" y="37195125"/>
          <a:ext cx="1924050" cy="14001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152400</xdr:colOff>
      <xdr:row>435</xdr:row>
      <xdr:rowOff>342900</xdr:rowOff>
    </xdr:from>
    <xdr:to>
      <xdr:col>10</xdr:col>
      <xdr:colOff>476250</xdr:colOff>
      <xdr:row>438</xdr:row>
      <xdr:rowOff>371475</xdr:rowOff>
    </xdr:to>
    <xdr:pic>
      <xdr:nvPicPr>
        <xdr:cNvPr id="50691" name="Picture 17">
          <a:extLst>
            <a:ext uri="{FF2B5EF4-FFF2-40B4-BE49-F238E27FC236}">
              <a16:creationId xmlns:a16="http://schemas.microsoft.com/office/drawing/2014/main" id="{9248B13B-3DF1-08F5-C8A8-FFF5F36878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3900" y="70284975"/>
          <a:ext cx="2381250" cy="16668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64394" name="Line 2">
          <a:extLst>
            <a:ext uri="{FF2B5EF4-FFF2-40B4-BE49-F238E27FC236}">
              <a16:creationId xmlns:a16="http://schemas.microsoft.com/office/drawing/2014/main" id="{E8B5477C-E0CB-3E1D-21F8-B803ABEB62A9}"/>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64395" name="Line 3">
          <a:extLst>
            <a:ext uri="{FF2B5EF4-FFF2-40B4-BE49-F238E27FC236}">
              <a16:creationId xmlns:a16="http://schemas.microsoft.com/office/drawing/2014/main" id="{D0417460-A0AD-2C06-6443-0CDDCE63FE53}"/>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4" name="3 CuadroTexto">
          <a:extLst>
            <a:ext uri="{FF2B5EF4-FFF2-40B4-BE49-F238E27FC236}">
              <a16:creationId xmlns:a16="http://schemas.microsoft.com/office/drawing/2014/main" id="{2B6F362B-D57A-BD83-4BB9-612A2555D31D}"/>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38100</xdr:colOff>
      <xdr:row>99</xdr:row>
      <xdr:rowOff>104775</xdr:rowOff>
    </xdr:from>
    <xdr:to>
      <xdr:col>5</xdr:col>
      <xdr:colOff>361950</xdr:colOff>
      <xdr:row>99</xdr:row>
      <xdr:rowOff>219075</xdr:rowOff>
    </xdr:to>
    <xdr:sp macro="" textlink="">
      <xdr:nvSpPr>
        <xdr:cNvPr id="64397" name="4 Flecha derecha">
          <a:extLst>
            <a:ext uri="{FF2B5EF4-FFF2-40B4-BE49-F238E27FC236}">
              <a16:creationId xmlns:a16="http://schemas.microsoft.com/office/drawing/2014/main" id="{89F34D67-A287-57E1-B2D4-F8E1D53D692B}"/>
            </a:ext>
          </a:extLst>
        </xdr:cNvPr>
        <xdr:cNvSpPr>
          <a:spLocks noChangeArrowheads="1"/>
        </xdr:cNvSpPr>
      </xdr:nvSpPr>
      <xdr:spPr bwMode="auto">
        <a:xfrm>
          <a:off x="4714875" y="19431000"/>
          <a:ext cx="323850" cy="114300"/>
        </a:xfrm>
        <a:prstGeom prst="rightArrow">
          <a:avLst>
            <a:gd name="adj1" fmla="val 50000"/>
            <a:gd name="adj2" fmla="val 53020"/>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6" name="5 CuadroTexto">
          <a:extLst>
            <a:ext uri="{FF2B5EF4-FFF2-40B4-BE49-F238E27FC236}">
              <a16:creationId xmlns:a16="http://schemas.microsoft.com/office/drawing/2014/main" id="{CC498BFB-379E-6855-41EC-70AEA636F3D9}"/>
            </a:ext>
          </a:extLst>
        </xdr:cNvPr>
        <xdr:cNvSpPr txBox="1">
          <a:spLocks noChangeArrowheads="1"/>
        </xdr:cNvSpPr>
      </xdr:nvSpPr>
      <xdr:spPr bwMode="auto">
        <a:xfrm>
          <a:off x="11203305" y="0"/>
          <a:ext cx="180975" cy="26481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64399" name="6 CuadroTexto">
          <a:extLst>
            <a:ext uri="{FF2B5EF4-FFF2-40B4-BE49-F238E27FC236}">
              <a16:creationId xmlns:a16="http://schemas.microsoft.com/office/drawing/2014/main" id="{63972466-2A2A-1297-AB5C-FBEB91BB9160}"/>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361950</xdr:colOff>
      <xdr:row>346</xdr:row>
      <xdr:rowOff>57150</xdr:rowOff>
    </xdr:from>
    <xdr:to>
      <xdr:col>10</xdr:col>
      <xdr:colOff>228600</xdr:colOff>
      <xdr:row>353</xdr:row>
      <xdr:rowOff>323850</xdr:rowOff>
    </xdr:to>
    <xdr:pic>
      <xdr:nvPicPr>
        <xdr:cNvPr id="64400" name="Picture 17">
          <a:extLst>
            <a:ext uri="{FF2B5EF4-FFF2-40B4-BE49-F238E27FC236}">
              <a16:creationId xmlns:a16="http://schemas.microsoft.com/office/drawing/2014/main" id="{BCA4D27F-5AC6-D95F-5441-592F8C4DE3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53450" y="37195125"/>
          <a:ext cx="1924050" cy="14001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8</xdr:col>
      <xdr:colOff>152400</xdr:colOff>
      <xdr:row>435</xdr:row>
      <xdr:rowOff>342900</xdr:rowOff>
    </xdr:from>
    <xdr:to>
      <xdr:col>10</xdr:col>
      <xdr:colOff>476250</xdr:colOff>
      <xdr:row>438</xdr:row>
      <xdr:rowOff>371475</xdr:rowOff>
    </xdr:to>
    <xdr:pic>
      <xdr:nvPicPr>
        <xdr:cNvPr id="64401" name="Picture 17">
          <a:extLst>
            <a:ext uri="{FF2B5EF4-FFF2-40B4-BE49-F238E27FC236}">
              <a16:creationId xmlns:a16="http://schemas.microsoft.com/office/drawing/2014/main" id="{55337B57-6267-A06B-59E2-C862917111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3900" y="70284975"/>
          <a:ext cx="2381250" cy="166687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476250</xdr:colOff>
      <xdr:row>32</xdr:row>
      <xdr:rowOff>0</xdr:rowOff>
    </xdr:from>
    <xdr:to>
      <xdr:col>0</xdr:col>
      <xdr:colOff>781050</xdr:colOff>
      <xdr:row>32</xdr:row>
      <xdr:rowOff>0</xdr:rowOff>
    </xdr:to>
    <xdr:sp macro="" textlink="">
      <xdr:nvSpPr>
        <xdr:cNvPr id="37405" name="Line 2">
          <a:extLst>
            <a:ext uri="{FF2B5EF4-FFF2-40B4-BE49-F238E27FC236}">
              <a16:creationId xmlns:a16="http://schemas.microsoft.com/office/drawing/2014/main" id="{CA61E040-EA79-33E9-DC90-C969EF3B8A77}"/>
            </a:ext>
          </a:extLst>
        </xdr:cNvPr>
        <xdr:cNvSpPr>
          <a:spLocks noChangeShapeType="1"/>
        </xdr:cNvSpPr>
      </xdr:nvSpPr>
      <xdr:spPr bwMode="auto">
        <a:xfrm>
          <a:off x="476250" y="0"/>
          <a:ext cx="30480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514350</xdr:colOff>
      <xdr:row>32</xdr:row>
      <xdr:rowOff>0</xdr:rowOff>
    </xdr:from>
    <xdr:to>
      <xdr:col>0</xdr:col>
      <xdr:colOff>838200</xdr:colOff>
      <xdr:row>32</xdr:row>
      <xdr:rowOff>0</xdr:rowOff>
    </xdr:to>
    <xdr:sp macro="" textlink="">
      <xdr:nvSpPr>
        <xdr:cNvPr id="37406" name="Line 3">
          <a:extLst>
            <a:ext uri="{FF2B5EF4-FFF2-40B4-BE49-F238E27FC236}">
              <a16:creationId xmlns:a16="http://schemas.microsoft.com/office/drawing/2014/main" id="{B1801E21-3D4D-1F19-8E3A-848E7A4F2C49}"/>
            </a:ext>
          </a:extLst>
        </xdr:cNvPr>
        <xdr:cNvSpPr>
          <a:spLocks noChangeShapeType="1"/>
        </xdr:cNvSpPr>
      </xdr:nvSpPr>
      <xdr:spPr bwMode="auto">
        <a:xfrm>
          <a:off x="514350" y="0"/>
          <a:ext cx="323850" cy="0"/>
        </a:xfrm>
        <a:prstGeom prst="line">
          <a:avLst/>
        </a:prstGeom>
        <a:noFill/>
        <a:ln w="9360" cap="sq">
          <a:solidFill>
            <a:srgbClr val="000000"/>
          </a:solidFill>
          <a:miter lim="800000"/>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6644" name="3 CuadroTexto">
          <a:extLst>
            <a:ext uri="{FF2B5EF4-FFF2-40B4-BE49-F238E27FC236}">
              <a16:creationId xmlns:a16="http://schemas.microsoft.com/office/drawing/2014/main" id="{FD8EE586-5F25-0CFA-5B87-272F1413E4EA}"/>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5</xdr:col>
      <xdr:colOff>409575</xdr:colOff>
      <xdr:row>97</xdr:row>
      <xdr:rowOff>104775</xdr:rowOff>
    </xdr:from>
    <xdr:to>
      <xdr:col>5</xdr:col>
      <xdr:colOff>714375</xdr:colOff>
      <xdr:row>97</xdr:row>
      <xdr:rowOff>171450</xdr:rowOff>
    </xdr:to>
    <xdr:sp macro="" textlink="">
      <xdr:nvSpPr>
        <xdr:cNvPr id="37408" name="4 Flecha derecha">
          <a:extLst>
            <a:ext uri="{FF2B5EF4-FFF2-40B4-BE49-F238E27FC236}">
              <a16:creationId xmlns:a16="http://schemas.microsoft.com/office/drawing/2014/main" id="{4753B9E3-BA5B-B8F4-5FE3-9ACF2873777C}"/>
            </a:ext>
          </a:extLst>
        </xdr:cNvPr>
        <xdr:cNvSpPr>
          <a:spLocks noChangeArrowheads="1"/>
        </xdr:cNvSpPr>
      </xdr:nvSpPr>
      <xdr:spPr bwMode="auto">
        <a:xfrm>
          <a:off x="5086350" y="18916650"/>
          <a:ext cx="304800" cy="66675"/>
        </a:xfrm>
        <a:prstGeom prst="rightArrow">
          <a:avLst>
            <a:gd name="adj1" fmla="val 50000"/>
            <a:gd name="adj2" fmla="val 53312"/>
          </a:avLst>
        </a:prstGeom>
        <a:solidFill>
          <a:srgbClr val="4F81BD"/>
        </a:solidFill>
        <a:ln w="25560" cap="sq">
          <a:solidFill>
            <a:srgbClr val="385D8A"/>
          </a:solidFill>
          <a:miter lim="800000"/>
          <a:headEnd/>
          <a:tailEnd/>
        </a:ln>
      </xdr:spPr>
    </xdr:sp>
    <xdr:clientData/>
  </xdr:twoCellAnchor>
  <xdr:twoCellAnchor>
    <xdr:from>
      <xdr:col>10</xdr:col>
      <xdr:colOff>948690</xdr:colOff>
      <xdr:row>0</xdr:row>
      <xdr:rowOff>0</xdr:rowOff>
    </xdr:from>
    <xdr:to>
      <xdr:col>10</xdr:col>
      <xdr:colOff>1145402</xdr:colOff>
      <xdr:row>33</xdr:row>
      <xdr:rowOff>34330</xdr:rowOff>
    </xdr:to>
    <xdr:sp macro="" textlink="" fLocksText="0">
      <xdr:nvSpPr>
        <xdr:cNvPr id="26646" name="5 CuadroTexto">
          <a:extLst>
            <a:ext uri="{FF2B5EF4-FFF2-40B4-BE49-F238E27FC236}">
              <a16:creationId xmlns:a16="http://schemas.microsoft.com/office/drawing/2014/main" id="{9DB0A10B-4AB9-CF09-4C51-95B775B80254}"/>
            </a:ext>
          </a:extLst>
        </xdr:cNvPr>
        <xdr:cNvSpPr txBox="1">
          <a:spLocks noChangeArrowheads="1"/>
        </xdr:cNvSpPr>
      </xdr:nvSpPr>
      <xdr:spPr bwMode="auto">
        <a:xfrm>
          <a:off x="11010900" y="0"/>
          <a:ext cx="180975" cy="257175"/>
        </a:xfrm>
        <a:prstGeom prst="rect">
          <a:avLst/>
        </a:prstGeom>
        <a:solidFill>
          <a:srgbClr val="FFFFFF"/>
        </a:solidFill>
        <a:ln w="9360" cap="sq">
          <a:solidFill>
            <a:srgbClr val="BCBCBC"/>
          </a:solidFill>
          <a:miter lim="800000"/>
          <a:headEnd/>
          <a:tailEnd/>
        </a:ln>
        <a:effectLst/>
      </xdr:spPr>
      <xdr:txBody>
        <a:bodyPr vertOverflow="clip" wrap="square" lIns="20160" tIns="20160" rIns="20160" bIns="20160" anchor="t"/>
        <a:lstStyle/>
        <a:p>
          <a:pPr algn="l" rtl="0">
            <a:defRPr sz="1000"/>
          </a:pPr>
          <a:r>
            <a:rPr lang="es-CO" sz="1100" b="0" i="0" u="none" strike="noStrike" baseline="0">
              <a:solidFill>
                <a:srgbClr val="000000"/>
              </a:solidFill>
              <a:latin typeface="Calibri"/>
              <a:cs typeface="Calibri"/>
            </a:rPr>
            <a:t>1</a:t>
          </a:r>
        </a:p>
      </xdr:txBody>
    </xdr:sp>
    <xdr:clientData/>
  </xdr:twoCellAnchor>
  <xdr:twoCellAnchor>
    <xdr:from>
      <xdr:col>10</xdr:col>
      <xdr:colOff>952500</xdr:colOff>
      <xdr:row>32</xdr:row>
      <xdr:rowOff>0</xdr:rowOff>
    </xdr:from>
    <xdr:to>
      <xdr:col>10</xdr:col>
      <xdr:colOff>1133475</xdr:colOff>
      <xdr:row>33</xdr:row>
      <xdr:rowOff>19050</xdr:rowOff>
    </xdr:to>
    <xdr:sp macro="" textlink="">
      <xdr:nvSpPr>
        <xdr:cNvPr id="37410" name="6 CuadroTexto">
          <a:extLst>
            <a:ext uri="{FF2B5EF4-FFF2-40B4-BE49-F238E27FC236}">
              <a16:creationId xmlns:a16="http://schemas.microsoft.com/office/drawing/2014/main" id="{EB5C6887-0FCC-33A8-CEA8-E4B337F8CCED}"/>
            </a:ext>
          </a:extLst>
        </xdr:cNvPr>
        <xdr:cNvSpPr txBox="1">
          <a:spLocks noChangeArrowheads="1"/>
        </xdr:cNvSpPr>
      </xdr:nvSpPr>
      <xdr:spPr bwMode="auto">
        <a:xfrm>
          <a:off x="11201400" y="0"/>
          <a:ext cx="180975" cy="257175"/>
        </a:xfrm>
        <a:prstGeom prst="rect">
          <a:avLst/>
        </a:prstGeom>
        <a:solidFill>
          <a:srgbClr val="FFFFFF"/>
        </a:solidFill>
        <a:ln w="9360" cap="sq">
          <a:solidFill>
            <a:srgbClr val="BCBCBC"/>
          </a:solidFill>
          <a:miter lim="800000"/>
          <a:headEnd/>
          <a:tailEnd/>
        </a:ln>
      </xdr:spPr>
    </xdr:sp>
    <xdr:clientData/>
  </xdr:twoCellAnchor>
  <xdr:twoCellAnchor>
    <xdr:from>
      <xdr:col>8</xdr:col>
      <xdr:colOff>276225</xdr:colOff>
      <xdr:row>345</xdr:row>
      <xdr:rowOff>790575</xdr:rowOff>
    </xdr:from>
    <xdr:to>
      <xdr:col>9</xdr:col>
      <xdr:colOff>1066800</xdr:colOff>
      <xdr:row>352</xdr:row>
      <xdr:rowOff>76200</xdr:rowOff>
    </xdr:to>
    <xdr:pic>
      <xdr:nvPicPr>
        <xdr:cNvPr id="37411" name="Picture 17">
          <a:extLst>
            <a:ext uri="{FF2B5EF4-FFF2-40B4-BE49-F238E27FC236}">
              <a16:creationId xmlns:a16="http://schemas.microsoft.com/office/drawing/2014/main" id="{FDEC59BF-4865-D020-24E6-BCA90621BF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7725" y="36909375"/>
          <a:ext cx="1438275" cy="127635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9</xdr:col>
      <xdr:colOff>0</xdr:colOff>
      <xdr:row>435</xdr:row>
      <xdr:rowOff>0</xdr:rowOff>
    </xdr:from>
    <xdr:to>
      <xdr:col>10</xdr:col>
      <xdr:colOff>495300</xdr:colOff>
      <xdr:row>438</xdr:row>
      <xdr:rowOff>390525</xdr:rowOff>
    </xdr:to>
    <xdr:pic>
      <xdr:nvPicPr>
        <xdr:cNvPr id="37412" name="Picture 17">
          <a:extLst>
            <a:ext uri="{FF2B5EF4-FFF2-40B4-BE49-F238E27FC236}">
              <a16:creationId xmlns:a16="http://schemas.microsoft.com/office/drawing/2014/main" id="{A53DF2E4-0A93-A322-387F-E2F3FC1CAB3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39200" y="69942075"/>
          <a:ext cx="1905000" cy="2028825"/>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7.xml"/><Relationship Id="rId5" Type="http://schemas.openxmlformats.org/officeDocument/2006/relationships/vmlDrawing" Target="../drawings/vmlDrawing7.vm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8.xml"/><Relationship Id="rId5" Type="http://schemas.openxmlformats.org/officeDocument/2006/relationships/vmlDrawing" Target="../drawings/vmlDrawing8.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9.xml"/><Relationship Id="rId5" Type="http://schemas.openxmlformats.org/officeDocument/2006/relationships/vmlDrawing" Target="../drawings/vmlDrawing9.vm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0.xml"/><Relationship Id="rId5" Type="http://schemas.openxmlformats.org/officeDocument/2006/relationships/vmlDrawing" Target="../drawings/vmlDrawing10.vml"/><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1.xml"/><Relationship Id="rId5" Type="http://schemas.openxmlformats.org/officeDocument/2006/relationships/vmlDrawing" Target="../drawings/vmlDrawing11.vml"/><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2.xml"/><Relationship Id="rId5" Type="http://schemas.openxmlformats.org/officeDocument/2006/relationships/vmlDrawing" Target="../drawings/vmlDrawing12.vm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3.xml"/><Relationship Id="rId5" Type="http://schemas.openxmlformats.org/officeDocument/2006/relationships/vmlDrawing" Target="../drawings/vmlDrawing13.vml"/><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4.xml"/><Relationship Id="rId5" Type="http://schemas.openxmlformats.org/officeDocument/2006/relationships/vmlDrawing" Target="../drawings/vmlDrawing14.vml"/><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5.xml"/><Relationship Id="rId5" Type="http://schemas.openxmlformats.org/officeDocument/2006/relationships/vmlDrawing" Target="../drawings/vmlDrawing15.vml"/><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6.xml"/><Relationship Id="rId5" Type="http://schemas.openxmlformats.org/officeDocument/2006/relationships/vmlDrawing" Target="../drawings/vmlDrawing16.vml"/><Relationship Id="rId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7.xml"/><Relationship Id="rId5" Type="http://schemas.openxmlformats.org/officeDocument/2006/relationships/vmlDrawing" Target="../drawings/vmlDrawing17.vml"/><Relationship Id="rId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8.xml"/><Relationship Id="rId5" Type="http://schemas.openxmlformats.org/officeDocument/2006/relationships/vmlDrawing" Target="../drawings/vmlDrawing18.vml"/><Relationship Id="rId4"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19.xml"/><Relationship Id="rId5" Type="http://schemas.openxmlformats.org/officeDocument/2006/relationships/vmlDrawing" Target="../drawings/vmlDrawing19.vml"/><Relationship Id="rId4"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0.xml"/><Relationship Id="rId5" Type="http://schemas.openxmlformats.org/officeDocument/2006/relationships/vmlDrawing" Target="../drawings/vmlDrawing20.vml"/><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1.xml"/><Relationship Id="rId5" Type="http://schemas.openxmlformats.org/officeDocument/2006/relationships/vmlDrawing" Target="../drawings/vmlDrawing21.vml"/><Relationship Id="rId4"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2.xml"/><Relationship Id="rId5" Type="http://schemas.openxmlformats.org/officeDocument/2006/relationships/vmlDrawing" Target="../drawings/vmlDrawing22.vml"/><Relationship Id="rId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3.xml"/><Relationship Id="rId5" Type="http://schemas.openxmlformats.org/officeDocument/2006/relationships/vmlDrawing" Target="../drawings/vmlDrawing23.vml"/><Relationship Id="rId4"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4.xml"/><Relationship Id="rId5" Type="http://schemas.openxmlformats.org/officeDocument/2006/relationships/vmlDrawing" Target="../drawings/vmlDrawing24.vml"/><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5.xml"/><Relationship Id="rId5" Type="http://schemas.openxmlformats.org/officeDocument/2006/relationships/vmlDrawing" Target="../drawings/vmlDrawing25.vml"/><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6.xml"/><Relationship Id="rId5" Type="http://schemas.openxmlformats.org/officeDocument/2006/relationships/vmlDrawing" Target="../drawings/vmlDrawing26.vml"/><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7.xml"/><Relationship Id="rId5" Type="http://schemas.openxmlformats.org/officeDocument/2006/relationships/vmlDrawing" Target="../drawings/vmlDrawing27.vml"/><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8.xml"/><Relationship Id="rId5" Type="http://schemas.openxmlformats.org/officeDocument/2006/relationships/vmlDrawing" Target="../drawings/vmlDrawing28.vml"/><Relationship Id="rId4"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www.gobiernobogota.gov.co/" TargetMode="External"/><Relationship Id="rId1" Type="http://schemas.openxmlformats.org/officeDocument/2006/relationships/hyperlink" Target="http://www.gobiernobogota.gov.co/" TargetMode="External"/><Relationship Id="rId6" Type="http://schemas.openxmlformats.org/officeDocument/2006/relationships/comments" Target="../comments29.xml"/><Relationship Id="rId5" Type="http://schemas.openxmlformats.org/officeDocument/2006/relationships/vmlDrawing" Target="../drawings/vmlDrawing29.vml"/><Relationship Id="rId4"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93"/>
  <sheetViews>
    <sheetView view="pageBreakPreview" topLeftCell="B1" zoomScale="85" zoomScaleSheetLayoutView="85" workbookViewId="0">
      <selection activeCell="I352" sqref="I352"/>
    </sheetView>
  </sheetViews>
  <sheetFormatPr baseColWidth="10" defaultColWidth="11" defaultRowHeight="13"/>
  <cols>
    <col min="1" max="1" width="128.1640625" customWidth="1"/>
    <col min="2" max="2" width="23.6640625" customWidth="1"/>
    <col min="3" max="3" width="7.33203125" customWidth="1"/>
    <col min="4" max="4" width="7.5" customWidth="1"/>
    <col min="5" max="5" width="14.83203125" customWidth="1"/>
    <col min="6" max="6" width="38" customWidth="1"/>
    <col min="7" max="7" width="4.83203125" customWidth="1"/>
    <col min="8" max="8" width="9.83203125" customWidth="1"/>
    <col min="9" max="9" width="9.6640625" customWidth="1"/>
    <col min="10" max="10" width="21.1640625" customWidth="1"/>
    <col min="11" max="11" width="30.6640625" customWidth="1"/>
    <col min="12" max="12" width="20.5" customWidth="1"/>
    <col min="13" max="13" width="28.6640625" customWidth="1"/>
    <col min="14" max="14" width="33" customWidth="1"/>
    <col min="15" max="15" width="26.33203125" customWidth="1"/>
    <col min="16" max="16" width="11" hidden="1" customWidth="1"/>
    <col min="17" max="17" width="13.6640625" hidden="1" customWidth="1"/>
    <col min="18" max="19" width="11.5" hidden="1" customWidth="1"/>
    <col min="20" max="22" width="11" hidden="1" customWidth="1"/>
    <col min="23" max="50" width="0" hidden="1" customWidth="1"/>
  </cols>
  <sheetData>
    <row r="1" spans="1:1" ht="34.5" customHeight="1">
      <c r="A1" s="1" t="s">
        <v>0</v>
      </c>
    </row>
    <row r="2" spans="1:1" ht="242.25" customHeight="1">
      <c r="A2" s="2" t="s">
        <v>1</v>
      </c>
    </row>
    <row r="4" spans="1:1" ht="22.5" customHeight="1">
      <c r="A4" s="3" t="s">
        <v>2</v>
      </c>
    </row>
    <row r="5" spans="1:1" ht="12.75" customHeight="1">
      <c r="A5" s="1156" t="s">
        <v>3</v>
      </c>
    </row>
    <row r="6" spans="1:1">
      <c r="A6" s="1156"/>
    </row>
    <row r="7" spans="1:1">
      <c r="A7" s="1156"/>
    </row>
    <row r="8" spans="1:1">
      <c r="A8" s="1156"/>
    </row>
    <row r="9" spans="1:1" ht="20.25" customHeight="1">
      <c r="A9" s="1156"/>
    </row>
    <row r="10" spans="1:1">
      <c r="A10" s="4"/>
    </row>
    <row r="11" spans="1:1" ht="20">
      <c r="A11" s="5" t="s">
        <v>4</v>
      </c>
    </row>
    <row r="12" spans="1:1" ht="52.5" customHeight="1">
      <c r="A12" s="6" t="s">
        <v>5</v>
      </c>
    </row>
    <row r="13" spans="1:1">
      <c r="A13" s="7"/>
    </row>
    <row r="14" spans="1:1">
      <c r="A14" s="4"/>
    </row>
    <row r="15" spans="1:1" ht="20">
      <c r="A15" s="5" t="s">
        <v>6</v>
      </c>
    </row>
    <row r="16" spans="1:1" ht="51" customHeight="1">
      <c r="A16" s="6" t="s">
        <v>7</v>
      </c>
    </row>
    <row r="17" spans="1:1">
      <c r="A17" s="8"/>
    </row>
    <row r="18" spans="1:1" ht="30.75" customHeight="1">
      <c r="A18" s="6" t="s">
        <v>8</v>
      </c>
    </row>
    <row r="19" spans="1:1">
      <c r="A19" s="8"/>
    </row>
    <row r="20" spans="1:1" ht="39.75" customHeight="1">
      <c r="A20" s="6" t="s">
        <v>9</v>
      </c>
    </row>
    <row r="21" spans="1:1">
      <c r="A21" s="8"/>
    </row>
    <row r="22" spans="1:1" ht="39.75" customHeight="1">
      <c r="A22" s="9" t="s">
        <v>10</v>
      </c>
    </row>
    <row r="23" spans="1:1">
      <c r="A23" s="10"/>
    </row>
    <row r="36" spans="1:15">
      <c r="A36" t="s">
        <v>11</v>
      </c>
    </row>
    <row r="37" spans="1:15">
      <c r="A37" s="461"/>
      <c r="B37" s="462"/>
      <c r="C37" s="462"/>
      <c r="D37" s="462"/>
      <c r="E37" s="462"/>
      <c r="F37" s="462"/>
      <c r="G37" s="462"/>
      <c r="H37" s="462"/>
      <c r="I37" s="462"/>
      <c r="J37" s="462"/>
      <c r="K37" s="462"/>
      <c r="L37" s="462"/>
      <c r="M37" s="462"/>
      <c r="N37" s="462"/>
      <c r="O37" s="463"/>
    </row>
    <row r="38" spans="1:15">
      <c r="A38" s="11"/>
      <c r="O38" s="12"/>
    </row>
    <row r="39" spans="1:15">
      <c r="A39" s="11"/>
      <c r="O39" s="12"/>
    </row>
    <row r="40" spans="1:15">
      <c r="A40" s="11"/>
      <c r="O40" s="12"/>
    </row>
    <row r="41" spans="1:15">
      <c r="A41" s="11"/>
      <c r="O41" s="12"/>
    </row>
    <row r="42" spans="1:15">
      <c r="A42" s="11"/>
      <c r="O42" s="12"/>
    </row>
    <row r="43" spans="1:15" ht="45.75" customHeight="1">
      <c r="A43" s="11"/>
      <c r="O43" s="12"/>
    </row>
    <row r="44" spans="1:15" ht="42.75" customHeight="1">
      <c r="A44" s="11"/>
      <c r="F44" s="1159"/>
      <c r="G44" s="1159"/>
      <c r="H44" s="1159"/>
      <c r="I44" s="1159"/>
      <c r="J44" s="13"/>
      <c r="O44" s="12"/>
    </row>
    <row r="45" spans="1:15">
      <c r="A45" s="11"/>
      <c r="F45" s="1159"/>
      <c r="G45" s="1159"/>
      <c r="H45" s="1159"/>
      <c r="I45" s="1159"/>
      <c r="J45" s="13"/>
      <c r="O45" s="12"/>
    </row>
    <row r="46" spans="1:15">
      <c r="A46" s="11"/>
      <c r="O46" s="12"/>
    </row>
    <row r="47" spans="1:15">
      <c r="A47" s="11"/>
      <c r="O47" s="12"/>
    </row>
    <row r="48" spans="1:15" ht="16.5" customHeight="1">
      <c r="A48" s="1044"/>
      <c r="B48" s="1045"/>
      <c r="C48" s="1045"/>
      <c r="D48" s="1045"/>
      <c r="E48" s="1045"/>
      <c r="O48" s="12"/>
    </row>
    <row r="49" spans="1:15" ht="14.25" customHeight="1">
      <c r="A49" s="1044"/>
      <c r="B49" s="1045"/>
      <c r="C49" s="1045"/>
      <c r="D49" s="1045"/>
      <c r="E49" s="1045"/>
      <c r="O49" s="12"/>
    </row>
    <row r="50" spans="1:15" ht="23.25" customHeight="1">
      <c r="A50" s="1151" t="s">
        <v>12</v>
      </c>
      <c r="B50" s="1152"/>
      <c r="C50" s="1152"/>
      <c r="D50" s="1152"/>
      <c r="E50" s="1152"/>
      <c r="F50" s="1152"/>
      <c r="G50" s="1152"/>
      <c r="H50" s="1152"/>
      <c r="I50" s="1152"/>
      <c r="J50" s="1152"/>
      <c r="K50" s="1152"/>
      <c r="L50" s="1152"/>
      <c r="M50" s="1152"/>
      <c r="N50" s="1152"/>
      <c r="O50" s="1153"/>
    </row>
    <row r="51" spans="1:15" ht="23.25" customHeight="1" thickBot="1">
      <c r="A51" s="1167" t="s">
        <v>13</v>
      </c>
      <c r="B51" s="1167"/>
      <c r="C51" s="1168" t="s">
        <v>14</v>
      </c>
      <c r="D51" s="1168"/>
      <c r="E51" s="1168"/>
      <c r="F51" s="1154" t="s">
        <v>15</v>
      </c>
      <c r="G51" s="1155"/>
      <c r="O51" s="12"/>
    </row>
    <row r="52" spans="1:15" ht="28.5" customHeight="1" thickTop="1">
      <c r="A52" s="1172"/>
      <c r="B52" s="1173"/>
      <c r="C52" s="1176"/>
      <c r="D52" s="1177"/>
      <c r="E52" s="1173"/>
      <c r="F52" s="1161"/>
      <c r="G52" s="1162"/>
      <c r="O52" s="12"/>
    </row>
    <row r="53" spans="1:15" ht="14" thickBot="1">
      <c r="A53" s="1174"/>
      <c r="B53" s="1175"/>
      <c r="C53" s="1178"/>
      <c r="D53" s="1179"/>
      <c r="E53" s="1175"/>
      <c r="F53" s="1163"/>
      <c r="G53" s="1164"/>
      <c r="H53" s="1060"/>
      <c r="I53" s="1060"/>
      <c r="J53" s="1060"/>
      <c r="K53" s="1060"/>
      <c r="L53" s="1060"/>
      <c r="M53" s="1060"/>
      <c r="N53" s="1060"/>
      <c r="O53" s="1061"/>
    </row>
    <row r="54" spans="1:15" s="475" customFormat="1" ht="19" thickTop="1" thickBot="1">
      <c r="A54" s="1047"/>
      <c r="B54" s="1048"/>
      <c r="C54" s="1048"/>
      <c r="D54" s="1048"/>
      <c r="E54" s="1048"/>
      <c r="F54" s="1165"/>
      <c r="G54" s="1165"/>
      <c r="O54" s="520"/>
    </row>
    <row r="55" spans="1:15" ht="14" thickTop="1">
      <c r="A55" s="11"/>
      <c r="B55" s="462"/>
      <c r="C55" s="462"/>
      <c r="D55" s="462"/>
      <c r="E55" s="462"/>
      <c r="F55" s="1166"/>
      <c r="G55" s="1166"/>
      <c r="H55" s="462"/>
      <c r="I55" s="462"/>
      <c r="J55" s="462"/>
      <c r="K55" s="462"/>
      <c r="L55" s="462"/>
      <c r="M55" s="462"/>
      <c r="N55" s="462"/>
      <c r="O55" s="463"/>
    </row>
    <row r="56" spans="1:15">
      <c r="A56" s="11"/>
      <c r="F56" s="464"/>
      <c r="O56" s="12"/>
    </row>
    <row r="57" spans="1:15" ht="155.25" customHeight="1">
      <c r="A57" s="1068"/>
      <c r="B57" s="14"/>
      <c r="C57" s="14"/>
      <c r="D57" s="14"/>
      <c r="E57" s="14"/>
      <c r="F57" s="1069"/>
      <c r="G57" s="14"/>
      <c r="H57" s="14"/>
      <c r="I57" s="14"/>
      <c r="J57" s="14"/>
      <c r="K57" s="14"/>
      <c r="L57" s="14"/>
      <c r="M57" s="14"/>
      <c r="N57" s="14"/>
      <c r="O57" s="1070"/>
    </row>
    <row r="58" spans="1:15">
      <c r="A58" s="11"/>
      <c r="O58" s="12"/>
    </row>
    <row r="59" spans="1:15">
      <c r="A59" s="11"/>
      <c r="O59" s="12"/>
    </row>
    <row r="60" spans="1:15" ht="184.5" customHeight="1">
      <c r="A60" s="1068"/>
      <c r="B60" s="14"/>
      <c r="C60" s="14"/>
      <c r="D60" s="14"/>
      <c r="E60" s="14"/>
      <c r="F60" s="14"/>
      <c r="G60" s="14"/>
      <c r="H60" s="14"/>
      <c r="I60" s="14"/>
      <c r="J60" s="14"/>
      <c r="K60" s="14"/>
      <c r="L60" s="14"/>
      <c r="M60" s="14"/>
      <c r="N60" s="14"/>
      <c r="O60" s="1070"/>
    </row>
    <row r="61" spans="1:15">
      <c r="A61" s="11"/>
      <c r="O61" s="12"/>
    </row>
    <row r="62" spans="1:15" ht="27.75" customHeight="1">
      <c r="A62" s="11"/>
      <c r="G62" s="475"/>
      <c r="H62" s="475"/>
      <c r="I62" s="475"/>
      <c r="J62" s="475"/>
      <c r="O62" s="12"/>
    </row>
    <row r="63" spans="1:15" ht="21.75" customHeight="1">
      <c r="A63" s="11"/>
      <c r="G63" s="475"/>
      <c r="H63" s="475"/>
      <c r="I63" s="475"/>
      <c r="J63" s="475"/>
      <c r="L63" s="475"/>
      <c r="N63" s="475"/>
      <c r="O63" s="520"/>
    </row>
    <row r="64" spans="1:15" ht="18.75" customHeight="1">
      <c r="A64" s="11"/>
      <c r="G64" s="475"/>
      <c r="H64" s="475"/>
      <c r="I64" s="475"/>
      <c r="J64" s="475"/>
      <c r="L64" s="475"/>
      <c r="N64" s="475"/>
      <c r="O64" s="520"/>
    </row>
    <row r="65" spans="1:18">
      <c r="A65" s="11"/>
      <c r="G65" s="475"/>
      <c r="H65" s="475"/>
      <c r="I65" s="475"/>
      <c r="J65" s="475"/>
      <c r="L65" s="475"/>
      <c r="M65" s="475"/>
      <c r="N65" s="475"/>
      <c r="O65" s="520"/>
    </row>
    <row r="66" spans="1:18" ht="25">
      <c r="A66" s="11"/>
      <c r="G66" s="475"/>
      <c r="H66" s="475"/>
      <c r="I66" s="475"/>
      <c r="J66" s="475"/>
      <c r="L66" s="475"/>
      <c r="N66" s="545" t="s">
        <v>16</v>
      </c>
      <c r="O66" s="546"/>
    </row>
    <row r="67" spans="1:18">
      <c r="A67" s="11"/>
      <c r="G67" s="475"/>
      <c r="H67" s="475"/>
      <c r="I67" s="475"/>
      <c r="J67" s="475"/>
      <c r="L67" s="475"/>
      <c r="N67" s="475"/>
      <c r="O67" s="520"/>
    </row>
    <row r="68" spans="1:18">
      <c r="A68" s="11"/>
      <c r="G68" s="475"/>
      <c r="H68" s="475"/>
      <c r="I68" s="475"/>
      <c r="J68" s="475"/>
      <c r="L68" s="475"/>
      <c r="N68" s="475"/>
      <c r="O68" s="520"/>
    </row>
    <row r="69" spans="1:18" ht="14" thickBot="1">
      <c r="A69" s="11"/>
      <c r="G69" s="475"/>
      <c r="H69" s="475"/>
      <c r="I69" s="475"/>
      <c r="J69" s="475"/>
      <c r="N69" s="475"/>
      <c r="O69" s="520"/>
    </row>
    <row r="70" spans="1:18" ht="39.75" customHeight="1" thickTop="1" thickBot="1">
      <c r="A70" s="11"/>
      <c r="G70" s="475"/>
      <c r="H70" s="475"/>
      <c r="I70" s="475"/>
      <c r="J70" s="475"/>
      <c r="L70" s="1073"/>
      <c r="N70" s="475"/>
      <c r="O70" s="520"/>
    </row>
    <row r="71" spans="1:18" ht="19" thickTop="1">
      <c r="A71" s="502"/>
      <c r="B71" s="475"/>
      <c r="C71" s="475"/>
      <c r="D71" s="475"/>
      <c r="E71" s="475"/>
      <c r="F71" s="475"/>
      <c r="G71" s="475"/>
      <c r="H71" s="475"/>
      <c r="I71" s="475"/>
      <c r="J71" s="475"/>
      <c r="K71" s="475"/>
      <c r="L71" s="519" t="s">
        <v>17</v>
      </c>
      <c r="M71" s="475"/>
      <c r="N71" s="475"/>
      <c r="O71" s="520"/>
    </row>
    <row r="72" spans="1:18" ht="27" customHeight="1">
      <c r="A72" s="502"/>
      <c r="B72" s="475"/>
      <c r="C72" s="475"/>
      <c r="D72" s="475"/>
      <c r="E72" s="475"/>
      <c r="F72" s="475"/>
      <c r="G72" s="475"/>
      <c r="K72" s="241"/>
      <c r="L72" s="15">
        <v>43190</v>
      </c>
      <c r="N72" s="475"/>
      <c r="O72" s="520"/>
    </row>
    <row r="73" spans="1:18" ht="24.75" customHeight="1">
      <c r="A73" s="502"/>
      <c r="B73" s="475"/>
      <c r="C73" s="475"/>
      <c r="D73" s="475"/>
      <c r="E73" s="475"/>
      <c r="F73" s="475"/>
      <c r="G73" s="475"/>
      <c r="K73" s="241"/>
      <c r="L73" s="15">
        <v>43251</v>
      </c>
      <c r="N73" s="475"/>
      <c r="O73" s="520"/>
    </row>
    <row r="74" spans="1:18" ht="28.5" customHeight="1">
      <c r="A74" s="502"/>
      <c r="B74" s="475"/>
      <c r="C74" s="475"/>
      <c r="D74" s="475"/>
      <c r="E74" s="475"/>
      <c r="F74" s="475"/>
      <c r="G74" s="475"/>
      <c r="H74" t="s">
        <v>18</v>
      </c>
      <c r="K74" s="241" t="s">
        <v>19</v>
      </c>
      <c r="L74" s="15">
        <v>43251</v>
      </c>
      <c r="M74" t="s">
        <v>20</v>
      </c>
      <c r="N74" s="475"/>
      <c r="O74" s="520"/>
    </row>
    <row r="75" spans="1:18" ht="25.5" customHeight="1">
      <c r="A75" s="502"/>
      <c r="B75" s="475"/>
      <c r="C75" s="475"/>
      <c r="D75" s="475"/>
      <c r="E75" s="475"/>
      <c r="F75" s="475"/>
      <c r="G75" s="475"/>
      <c r="H75" t="s">
        <v>21</v>
      </c>
      <c r="K75" s="241" t="s">
        <v>22</v>
      </c>
      <c r="L75" s="15">
        <v>43251</v>
      </c>
      <c r="M75" t="s">
        <v>23</v>
      </c>
      <c r="N75" s="475"/>
      <c r="O75" s="520"/>
    </row>
    <row r="76" spans="1:18" s="475" customFormat="1">
      <c r="A76" s="502"/>
      <c r="L76" s="554"/>
      <c r="N76" s="555"/>
      <c r="O76" s="556"/>
      <c r="R76" s="475" t="str">
        <f>IF(O76&gt;0,"1","0")</f>
        <v>0</v>
      </c>
    </row>
    <row r="77" spans="1:18">
      <c r="A77" s="11"/>
      <c r="O77" s="12"/>
    </row>
    <row r="78" spans="1:18" ht="49.5" customHeight="1">
      <c r="A78" s="11"/>
      <c r="O78" s="12"/>
    </row>
    <row r="79" spans="1:18" hidden="1">
      <c r="A79" s="11"/>
      <c r="O79" s="12"/>
    </row>
    <row r="80" spans="1:18" ht="25" hidden="1">
      <c r="A80" s="11"/>
      <c r="B80" s="14"/>
      <c r="C80" s="14"/>
      <c r="D80" s="14"/>
      <c r="E80" s="14"/>
      <c r="F80" s="14"/>
      <c r="G80" s="14"/>
      <c r="H80" s="14"/>
      <c r="I80" s="14"/>
      <c r="J80" s="14"/>
      <c r="K80" s="14"/>
      <c r="L80" s="14"/>
      <c r="M80" s="14"/>
      <c r="O80" s="12"/>
    </row>
    <row r="81" spans="1:15" ht="3" hidden="1" customHeight="1">
      <c r="A81" s="11"/>
      <c r="O81" s="12"/>
    </row>
    <row r="82" spans="1:15" s="475" customFormat="1" hidden="1">
      <c r="A82" s="502"/>
      <c r="F82" s="475">
        <v>0</v>
      </c>
      <c r="O82" s="520"/>
    </row>
    <row r="83" spans="1:15" s="475" customFormat="1" ht="8.25" hidden="1" customHeight="1">
      <c r="A83" s="502"/>
      <c r="O83" s="520"/>
    </row>
    <row r="84" spans="1:15" s="475" customFormat="1" hidden="1">
      <c r="A84" s="502"/>
      <c r="O84" s="520"/>
    </row>
    <row r="85" spans="1:15" s="475" customFormat="1" ht="6.75" hidden="1" customHeight="1">
      <c r="A85" s="502"/>
      <c r="O85" s="520"/>
    </row>
    <row r="86" spans="1:15" s="475" customFormat="1" hidden="1">
      <c r="A86" s="502"/>
      <c r="F86" s="475">
        <f>F82*16%</f>
        <v>0</v>
      </c>
      <c r="O86" s="520"/>
    </row>
    <row r="87" spans="1:15" s="475" customFormat="1" hidden="1">
      <c r="A87" s="502"/>
      <c r="O87" s="520"/>
    </row>
    <row r="88" spans="1:15" s="475" customFormat="1" ht="30.75" hidden="1" customHeight="1">
      <c r="A88" s="502"/>
      <c r="O88" s="520"/>
    </row>
    <row r="89" spans="1:15" s="475" customFormat="1" hidden="1">
      <c r="A89" s="502"/>
      <c r="O89" s="520"/>
    </row>
    <row r="90" spans="1:15" s="475" customFormat="1" hidden="1">
      <c r="A90" s="502"/>
      <c r="O90" s="520"/>
    </row>
    <row r="91" spans="1:15" s="475" customFormat="1">
      <c r="A91" s="502"/>
      <c r="O91" s="520"/>
    </row>
    <row r="92" spans="1:15">
      <c r="A92" s="502"/>
      <c r="L92" s="475"/>
      <c r="O92" s="12"/>
    </row>
    <row r="93" spans="1:15" ht="33" customHeight="1">
      <c r="A93" s="502"/>
      <c r="L93" s="475"/>
      <c r="O93" s="12"/>
    </row>
    <row r="94" spans="1:15" s="475" customFormat="1" ht="29.25" customHeight="1">
      <c r="A94" s="502"/>
      <c r="O94" s="520"/>
    </row>
    <row r="95" spans="1:15" ht="8.25" customHeight="1">
      <c r="A95" s="11"/>
      <c r="O95" s="12"/>
    </row>
    <row r="96" spans="1:15" ht="33.75" customHeight="1">
      <c r="A96" s="11"/>
      <c r="B96" s="16"/>
      <c r="C96" s="16"/>
      <c r="D96" s="16"/>
      <c r="E96" s="16"/>
      <c r="F96" s="16"/>
      <c r="G96" s="16"/>
      <c r="H96" s="16"/>
      <c r="I96" s="16"/>
      <c r="J96" s="16"/>
      <c r="K96" s="16"/>
      <c r="L96" s="16"/>
      <c r="M96" s="16"/>
      <c r="N96" s="16"/>
      <c r="O96" s="17"/>
    </row>
    <row r="97" spans="1:18" s="475" customFormat="1">
      <c r="A97" s="502"/>
      <c r="O97" s="520"/>
    </row>
    <row r="98" spans="1:18">
      <c r="A98" s="11"/>
      <c r="O98" s="12"/>
    </row>
    <row r="99" spans="1:18" ht="20.25" customHeight="1">
      <c r="A99" s="502"/>
      <c r="B99" s="475"/>
      <c r="C99" s="475"/>
      <c r="D99" s="475"/>
      <c r="E99" s="475"/>
      <c r="F99" s="475"/>
      <c r="O99" s="12"/>
    </row>
    <row r="100" spans="1:18">
      <c r="A100" s="502"/>
      <c r="B100" s="475"/>
      <c r="C100" s="475"/>
      <c r="D100" s="475"/>
      <c r="E100" s="475"/>
      <c r="F100" s="475"/>
      <c r="O100" s="12"/>
    </row>
    <row r="101" spans="1:18" ht="16.5" customHeight="1">
      <c r="A101" s="502"/>
      <c r="B101" s="475"/>
      <c r="C101" s="475"/>
      <c r="D101" s="475"/>
      <c r="E101" s="475"/>
      <c r="F101" s="475"/>
      <c r="O101" s="12"/>
    </row>
    <row r="102" spans="1:18">
      <c r="A102" s="502"/>
      <c r="B102" s="475"/>
      <c r="C102" s="475"/>
      <c r="D102" s="475"/>
      <c r="E102" s="475"/>
      <c r="F102" s="475"/>
      <c r="O102" s="12"/>
    </row>
    <row r="103" spans="1:18">
      <c r="A103" s="502" t="s">
        <v>24</v>
      </c>
      <c r="B103" s="475"/>
      <c r="C103" s="475"/>
      <c r="D103" s="475"/>
      <c r="E103" s="475"/>
      <c r="F103" s="475"/>
      <c r="H103" s="475"/>
      <c r="I103" s="475"/>
      <c r="J103" s="475"/>
      <c r="K103" s="475"/>
      <c r="L103" s="475"/>
      <c r="M103" s="475"/>
      <c r="N103" s="475"/>
      <c r="O103" s="520"/>
    </row>
    <row r="104" spans="1:18">
      <c r="A104" s="502"/>
      <c r="B104" s="475"/>
      <c r="C104" s="475"/>
      <c r="D104" s="475"/>
      <c r="E104" s="475"/>
      <c r="F104" s="475"/>
      <c r="H104" s="475"/>
      <c r="I104" s="475"/>
      <c r="J104" s="475"/>
      <c r="K104" s="475"/>
      <c r="L104" s="475"/>
      <c r="M104" s="475"/>
      <c r="N104" s="475"/>
      <c r="O104" s="520"/>
    </row>
    <row r="105" spans="1:18">
      <c r="A105" s="502"/>
      <c r="B105" s="475"/>
      <c r="C105" s="475"/>
      <c r="D105" s="475"/>
      <c r="E105" s="475"/>
      <c r="F105" s="475"/>
      <c r="H105" s="475"/>
      <c r="I105" s="475"/>
      <c r="J105" s="475"/>
      <c r="K105" s="475"/>
      <c r="L105" s="475"/>
      <c r="M105" s="475"/>
      <c r="N105" s="475"/>
      <c r="O105" s="520"/>
    </row>
    <row r="106" spans="1:18">
      <c r="A106" s="502"/>
      <c r="B106" s="475"/>
      <c r="C106" s="475"/>
      <c r="D106" s="475"/>
      <c r="E106" s="475"/>
      <c r="F106" s="475"/>
      <c r="H106" s="475"/>
      <c r="I106" s="475"/>
      <c r="J106" s="475"/>
      <c r="K106" s="475"/>
      <c r="L106" s="475"/>
      <c r="M106" s="475"/>
      <c r="N106" s="475"/>
      <c r="O106" s="520"/>
    </row>
    <row r="107" spans="1:18">
      <c r="A107" s="502"/>
      <c r="B107" s="475"/>
      <c r="C107" s="475"/>
      <c r="D107" s="475"/>
      <c r="E107" s="475"/>
      <c r="F107" s="475"/>
      <c r="H107" s="475"/>
      <c r="I107" s="475"/>
      <c r="J107" s="475"/>
      <c r="K107" s="475"/>
      <c r="L107" s="475"/>
      <c r="M107" s="475"/>
      <c r="N107" s="475"/>
      <c r="O107" s="520"/>
    </row>
    <row r="108" spans="1:18">
      <c r="A108" s="502"/>
      <c r="B108" s="475"/>
      <c r="C108" s="475"/>
      <c r="D108" s="475"/>
      <c r="E108" s="475"/>
      <c r="F108" s="475"/>
      <c r="H108" s="475"/>
      <c r="I108" s="475"/>
      <c r="J108" s="475"/>
      <c r="K108" s="475"/>
      <c r="L108" s="475"/>
      <c r="M108" s="475"/>
      <c r="N108" s="475"/>
      <c r="O108" s="520"/>
    </row>
    <row r="109" spans="1:18">
      <c r="A109" s="502"/>
      <c r="B109" s="475"/>
      <c r="C109" s="475"/>
      <c r="D109" s="475"/>
      <c r="E109" s="475"/>
      <c r="F109" s="475"/>
      <c r="H109" s="475"/>
      <c r="I109" s="475"/>
      <c r="J109" s="475"/>
      <c r="K109" s="475"/>
      <c r="L109" s="475"/>
      <c r="M109" s="475"/>
      <c r="N109" s="475"/>
      <c r="O109" s="520"/>
      <c r="Q109">
        <f>F70-K109</f>
        <v>0</v>
      </c>
      <c r="R109">
        <f>L109-F109</f>
        <v>0</v>
      </c>
    </row>
    <row r="110" spans="1:18" s="475" customFormat="1">
      <c r="A110" s="502"/>
      <c r="O110" s="520"/>
    </row>
    <row r="111" spans="1:18" ht="21" customHeight="1">
      <c r="A111" s="11"/>
      <c r="O111" s="12"/>
    </row>
    <row r="112" spans="1:18" s="475" customFormat="1">
      <c r="A112" s="502"/>
      <c r="O112" s="520"/>
    </row>
    <row r="113" spans="1:15" s="475" customFormat="1" ht="6.75" customHeight="1">
      <c r="A113" s="502"/>
      <c r="O113" s="520"/>
    </row>
    <row r="114" spans="1:15" ht="24" customHeight="1">
      <c r="A114" s="11"/>
      <c r="O114" s="12"/>
    </row>
    <row r="115" spans="1:15" s="475" customFormat="1">
      <c r="A115" s="502"/>
      <c r="O115" s="520"/>
    </row>
    <row r="116" spans="1:15" s="475" customFormat="1">
      <c r="A116" s="502"/>
      <c r="O116" s="520"/>
    </row>
    <row r="117" spans="1:15" s="475" customFormat="1" ht="30.75" customHeight="1">
      <c r="A117" s="502"/>
      <c r="B117" s="1083"/>
      <c r="C117" s="1083"/>
      <c r="D117" s="1083"/>
      <c r="E117" s="1083"/>
      <c r="F117" s="1083"/>
      <c r="G117" s="1083"/>
      <c r="O117" s="520"/>
    </row>
    <row r="118" spans="1:15" s="475" customFormat="1">
      <c r="A118" s="502"/>
      <c r="B118" s="883"/>
      <c r="O118" s="520"/>
    </row>
    <row r="119" spans="1:15" s="475" customFormat="1">
      <c r="A119" s="502"/>
      <c r="O119" s="520"/>
    </row>
    <row r="120" spans="1:15" s="475" customFormat="1">
      <c r="A120" s="502"/>
      <c r="O120" s="520"/>
    </row>
    <row r="121" spans="1:15" s="475" customFormat="1">
      <c r="A121" s="502"/>
      <c r="O121" s="520"/>
    </row>
    <row r="122" spans="1:15" s="475" customFormat="1">
      <c r="A122" s="502"/>
      <c r="O122" s="520"/>
    </row>
    <row r="123" spans="1:15" s="475" customFormat="1">
      <c r="A123" s="502"/>
      <c r="O123" s="520"/>
    </row>
    <row r="124" spans="1:15" s="475" customFormat="1">
      <c r="A124" s="502"/>
      <c r="O124" s="520"/>
    </row>
    <row r="125" spans="1:15" s="475" customFormat="1">
      <c r="A125" s="502"/>
      <c r="O125" s="520"/>
    </row>
    <row r="126" spans="1:15" s="475" customFormat="1">
      <c r="A126" s="502"/>
      <c r="O126" s="520"/>
    </row>
    <row r="127" spans="1:15" s="475" customFormat="1">
      <c r="A127" s="502"/>
      <c r="O127" s="520"/>
    </row>
    <row r="128" spans="1:15" s="475" customFormat="1">
      <c r="A128" s="502"/>
      <c r="O128" s="520"/>
    </row>
    <row r="129" spans="1:15" s="475" customFormat="1">
      <c r="A129" s="502"/>
      <c r="O129" s="520"/>
    </row>
    <row r="130" spans="1:15" s="475" customFormat="1">
      <c r="A130" s="502"/>
      <c r="O130" s="520"/>
    </row>
    <row r="131" spans="1:15" s="475" customFormat="1">
      <c r="A131" s="502"/>
      <c r="O131" s="520"/>
    </row>
    <row r="132" spans="1:15" s="475" customFormat="1">
      <c r="A132" s="502"/>
      <c r="O132" s="520"/>
    </row>
    <row r="133" spans="1:15" s="475" customFormat="1">
      <c r="A133" s="502"/>
      <c r="O133" s="520"/>
    </row>
    <row r="134" spans="1:15" s="475" customFormat="1">
      <c r="A134" s="502"/>
      <c r="O134" s="520"/>
    </row>
    <row r="135" spans="1:15" s="475" customFormat="1">
      <c r="A135" s="502"/>
      <c r="O135" s="520"/>
    </row>
    <row r="136" spans="1:15" s="475" customFormat="1">
      <c r="A136" s="502"/>
      <c r="O136" s="520"/>
    </row>
    <row r="137" spans="1:15" s="475" customFormat="1">
      <c r="A137" s="502"/>
      <c r="O137" s="520"/>
    </row>
    <row r="138" spans="1:15" s="475" customFormat="1">
      <c r="A138" s="502"/>
      <c r="O138" s="520"/>
    </row>
    <row r="139" spans="1:15" s="475" customFormat="1">
      <c r="A139" s="502"/>
      <c r="F139" s="1149"/>
      <c r="G139" s="1149"/>
      <c r="O139" s="520"/>
    </row>
    <row r="140" spans="1:15" s="475" customFormat="1">
      <c r="A140" s="502"/>
      <c r="B140" s="1081"/>
      <c r="C140" s="1081"/>
      <c r="D140" s="1081"/>
      <c r="E140" s="1081"/>
      <c r="F140" s="1150"/>
      <c r="G140" s="1149"/>
      <c r="O140" s="520"/>
    </row>
    <row r="141" spans="1:15" s="475" customFormat="1">
      <c r="A141" s="502"/>
      <c r="B141" s="1081"/>
      <c r="C141" s="1081"/>
      <c r="D141" s="1081"/>
      <c r="E141" s="1081"/>
      <c r="F141" s="1150"/>
      <c r="G141" s="1149"/>
      <c r="O141" s="520"/>
    </row>
    <row r="142" spans="1:15" s="475" customFormat="1">
      <c r="A142" s="502"/>
      <c r="B142" s="1081"/>
      <c r="C142" s="1081"/>
      <c r="D142" s="1081"/>
      <c r="E142" s="1081"/>
      <c r="F142" s="1150"/>
      <c r="G142" s="1149"/>
      <c r="O142" s="520"/>
    </row>
    <row r="143" spans="1:15" s="475" customFormat="1">
      <c r="A143" s="502"/>
      <c r="B143" s="1081"/>
      <c r="C143" s="1081"/>
      <c r="D143" s="1081"/>
      <c r="E143" s="1081"/>
      <c r="F143" s="1150"/>
      <c r="G143" s="1149"/>
      <c r="O143" s="520"/>
    </row>
    <row r="144" spans="1:15" s="475" customFormat="1">
      <c r="A144" s="502"/>
      <c r="B144" s="1081"/>
      <c r="C144" s="1081"/>
      <c r="D144" s="1081"/>
      <c r="E144" s="1081"/>
      <c r="F144" s="1150"/>
      <c r="G144" s="1149"/>
      <c r="O144" s="520"/>
    </row>
    <row r="145" spans="1:15" s="475" customFormat="1">
      <c r="A145" s="502"/>
      <c r="B145" s="1081"/>
      <c r="C145" s="1081"/>
      <c r="D145" s="1081"/>
      <c r="E145" s="1081"/>
      <c r="F145" s="1150"/>
      <c r="G145" s="1149"/>
      <c r="O145" s="520"/>
    </row>
    <row r="146" spans="1:15" s="475" customFormat="1">
      <c r="A146" s="502"/>
      <c r="B146" s="1081"/>
      <c r="C146" s="1081"/>
      <c r="D146" s="1081"/>
      <c r="E146" s="1081"/>
      <c r="F146" s="1180"/>
      <c r="G146" s="1181"/>
      <c r="O146" s="520"/>
    </row>
    <row r="147" spans="1:15" s="475" customFormat="1">
      <c r="A147" s="502"/>
      <c r="F147" s="475">
        <f>SUM(F119:F146)</f>
        <v>0</v>
      </c>
      <c r="O147" s="520"/>
    </row>
    <row r="148" spans="1:15" s="475" customFormat="1">
      <c r="A148" s="502"/>
      <c r="O148" s="520"/>
    </row>
    <row r="149" spans="1:15" s="475" customFormat="1" ht="21" customHeight="1">
      <c r="A149" s="502"/>
      <c r="F149" s="1082"/>
      <c r="G149" s="1082"/>
      <c r="O149" s="520"/>
    </row>
    <row r="150" spans="1:15" s="475" customFormat="1" ht="3.75" customHeight="1">
      <c r="A150" s="502"/>
      <c r="O150" s="520"/>
    </row>
    <row r="151" spans="1:15" hidden="1">
      <c r="A151" s="11"/>
      <c r="O151" s="12"/>
    </row>
    <row r="152" spans="1:15">
      <c r="A152" s="11"/>
      <c r="O152" s="12"/>
    </row>
    <row r="153" spans="1:15">
      <c r="A153" s="885"/>
      <c r="O153" s="12"/>
    </row>
    <row r="154" spans="1:15" s="475" customFormat="1">
      <c r="A154" s="502"/>
      <c r="O154" s="520"/>
    </row>
    <row r="155" spans="1:15" ht="15.75" customHeight="1">
      <c r="A155" s="11"/>
      <c r="F155" s="475"/>
      <c r="G155" s="475"/>
      <c r="H155" s="475"/>
      <c r="I155" s="475"/>
      <c r="J155" s="475"/>
      <c r="K155" s="475"/>
      <c r="L155" s="475"/>
      <c r="M155" s="475"/>
      <c r="N155" s="475"/>
      <c r="O155" s="520"/>
    </row>
    <row r="156" spans="1:15" ht="15.75" customHeight="1">
      <c r="A156" s="11"/>
      <c r="F156" s="475"/>
      <c r="G156" s="475"/>
      <c r="H156" s="475"/>
      <c r="I156" s="475"/>
      <c r="J156" s="475"/>
      <c r="K156" s="475"/>
      <c r="L156" s="475"/>
      <c r="M156" s="475"/>
      <c r="N156" s="475"/>
      <c r="O156" s="520"/>
    </row>
    <row r="157" spans="1:15" ht="15.75" customHeight="1">
      <c r="A157" s="11"/>
      <c r="F157" s="475"/>
      <c r="G157" s="475"/>
      <c r="H157" s="475"/>
      <c r="I157" s="475"/>
      <c r="J157" s="475"/>
      <c r="K157" s="475"/>
      <c r="L157" s="475"/>
      <c r="M157" s="475"/>
      <c r="N157" s="475"/>
      <c r="O157" s="520"/>
    </row>
    <row r="158" spans="1:15" ht="15.75" customHeight="1">
      <c r="A158" s="11"/>
      <c r="F158" s="475"/>
      <c r="G158" s="475"/>
      <c r="H158" s="475"/>
      <c r="I158" s="475"/>
      <c r="J158" s="475"/>
      <c r="K158" s="475"/>
      <c r="L158" s="475"/>
      <c r="M158" s="475"/>
      <c r="N158" s="475"/>
      <c r="O158" s="520"/>
    </row>
    <row r="159" spans="1:15" ht="15.75" customHeight="1">
      <c r="A159" s="11"/>
      <c r="F159" s="475"/>
      <c r="G159" s="475"/>
      <c r="H159" s="475"/>
      <c r="I159" s="475"/>
      <c r="J159" s="475"/>
      <c r="K159" s="475"/>
      <c r="L159" s="475"/>
      <c r="M159" s="475"/>
      <c r="N159" s="475"/>
      <c r="O159" s="520"/>
    </row>
    <row r="160" spans="1:15" ht="15.75" customHeight="1">
      <c r="A160" s="11"/>
      <c r="F160" s="475"/>
      <c r="G160" s="475"/>
      <c r="H160" s="475"/>
      <c r="I160" s="475"/>
      <c r="J160" s="475"/>
      <c r="K160" s="475"/>
      <c r="L160" s="475"/>
      <c r="M160" s="475"/>
      <c r="N160" s="475"/>
      <c r="O160" s="520"/>
    </row>
    <row r="161" spans="1:15">
      <c r="A161" s="11"/>
      <c r="F161" s="475"/>
      <c r="G161" s="475"/>
      <c r="H161" s="475"/>
      <c r="I161" s="475"/>
      <c r="J161" s="475"/>
      <c r="K161" s="475"/>
      <c r="L161" s="475"/>
      <c r="M161" s="475"/>
      <c r="N161" s="475"/>
      <c r="O161" s="520"/>
    </row>
    <row r="162" spans="1:15" s="475" customFormat="1" ht="25">
      <c r="A162" s="502"/>
      <c r="B162" s="1065" t="s">
        <v>25</v>
      </c>
      <c r="F162" s="1067"/>
      <c r="I162" s="475" t="s">
        <v>26</v>
      </c>
      <c r="J162" s="475">
        <v>2022</v>
      </c>
      <c r="O162" s="520"/>
    </row>
    <row r="163" spans="1:15" s="475" customFormat="1">
      <c r="A163" s="502"/>
      <c r="O163" s="520"/>
    </row>
    <row r="164" spans="1:15" s="475" customFormat="1">
      <c r="A164" s="502"/>
      <c r="O164" s="520"/>
    </row>
    <row r="165" spans="1:15" s="475" customFormat="1">
      <c r="A165" s="502"/>
      <c r="O165" s="520"/>
    </row>
    <row r="166" spans="1:15" s="475" customFormat="1">
      <c r="A166" s="1157"/>
      <c r="B166" s="1149"/>
      <c r="C166" s="1149"/>
      <c r="D166" s="1149"/>
      <c r="E166" s="1149"/>
      <c r="F166" s="1149"/>
      <c r="G166" s="1149"/>
      <c r="H166" s="1149"/>
      <c r="I166" s="1149"/>
      <c r="J166" s="1149"/>
      <c r="K166" s="1149"/>
      <c r="L166" s="1149"/>
      <c r="M166" s="1149"/>
      <c r="N166" s="1149"/>
      <c r="O166" s="1158"/>
    </row>
    <row r="167" spans="1:15">
      <c r="A167" s="11"/>
      <c r="O167" s="12"/>
    </row>
    <row r="168" spans="1:15" s="475" customFormat="1">
      <c r="A168" s="502"/>
      <c r="O168" s="520"/>
    </row>
    <row r="169" spans="1:15" s="475" customFormat="1">
      <c r="A169" s="502"/>
      <c r="O169" s="520"/>
    </row>
    <row r="170" spans="1:15" s="475" customFormat="1">
      <c r="A170" s="502"/>
      <c r="O170" s="520"/>
    </row>
    <row r="171" spans="1:15" s="475" customFormat="1">
      <c r="A171" s="502"/>
      <c r="L171" s="1029"/>
      <c r="M171" s="1029"/>
      <c r="N171" s="1029"/>
      <c r="O171" s="520"/>
    </row>
    <row r="172" spans="1:15" s="475" customFormat="1" ht="18">
      <c r="A172" s="937"/>
      <c r="B172" s="938"/>
      <c r="C172" s="938"/>
      <c r="D172" s="938"/>
      <c r="E172" s="938"/>
      <c r="O172" s="520"/>
    </row>
    <row r="173" spans="1:15" s="475" customFormat="1" ht="28.5" customHeight="1">
      <c r="A173" s="1157"/>
      <c r="B173" s="1157"/>
      <c r="C173" s="1157"/>
      <c r="D173" s="1157"/>
      <c r="E173" s="1157"/>
      <c r="O173" s="520"/>
    </row>
    <row r="174" spans="1:15" s="475" customFormat="1" ht="26.25" customHeight="1">
      <c r="A174" s="1030"/>
      <c r="B174" s="883"/>
      <c r="C174" s="883"/>
      <c r="D174" s="883"/>
      <c r="E174" s="883"/>
      <c r="L174" s="883"/>
      <c r="M174" s="883"/>
      <c r="N174" s="883"/>
      <c r="O174" s="520" t="s">
        <v>27</v>
      </c>
    </row>
    <row r="175" spans="1:15" ht="23">
      <c r="A175" s="11"/>
      <c r="K175" s="20" t="s">
        <v>28</v>
      </c>
      <c r="L175" s="1160"/>
      <c r="M175" s="1160"/>
      <c r="N175" s="1160"/>
      <c r="O175" s="12"/>
    </row>
    <row r="176" spans="1:15">
      <c r="A176" s="11"/>
      <c r="H176" s="19"/>
      <c r="I176" s="19"/>
      <c r="J176" s="19"/>
      <c r="L176" s="1148"/>
      <c r="M176" s="1148"/>
      <c r="N176" s="1148"/>
      <c r="O176" s="12"/>
    </row>
    <row r="177" spans="1:15" ht="33">
      <c r="A177" s="21" t="s">
        <v>29</v>
      </c>
      <c r="B177" s="1169"/>
      <c r="C177" s="1169"/>
      <c r="D177" s="1169"/>
      <c r="E177" s="22" t="s">
        <v>30</v>
      </c>
      <c r="F177" s="23"/>
      <c r="H177" s="24" t="s">
        <v>31</v>
      </c>
      <c r="I177" s="24"/>
      <c r="J177" s="24"/>
      <c r="K177" s="22"/>
      <c r="L177" s="22" t="s">
        <v>32</v>
      </c>
      <c r="M177" s="25"/>
      <c r="N177" s="26" t="s">
        <v>30</v>
      </c>
      <c r="O177" s="27"/>
    </row>
    <row r="178" spans="1:15" s="22" customFormat="1" ht="30.75" customHeight="1" thickBot="1">
      <c r="A178" s="28" t="s">
        <v>29</v>
      </c>
      <c r="B178" s="1184"/>
      <c r="C178" s="1184"/>
      <c r="D178" s="1184"/>
      <c r="E178" s="29" t="s">
        <v>30</v>
      </c>
      <c r="F178" s="30"/>
      <c r="G178" s="29"/>
      <c r="H178" s="29"/>
      <c r="I178" s="29"/>
      <c r="J178" s="29"/>
      <c r="K178" s="29"/>
      <c r="L178" s="29"/>
      <c r="M178" s="29"/>
      <c r="N178" s="29"/>
      <c r="O178" s="31"/>
    </row>
    <row r="179" spans="1:15" hidden="1"/>
    <row r="180" spans="1:15" hidden="1"/>
    <row r="181" spans="1:15" hidden="1"/>
    <row r="182" spans="1:15" hidden="1">
      <c r="K182" t="s">
        <v>33</v>
      </c>
    </row>
    <row r="183" spans="1:15" hidden="1"/>
    <row r="184" spans="1:15" hidden="1"/>
    <row r="185" spans="1:15" hidden="1"/>
    <row r="186" spans="1:15" hidden="1"/>
    <row r="187" spans="1:15" hidden="1"/>
    <row r="188" spans="1:15" hidden="1"/>
    <row r="189" spans="1:15" hidden="1"/>
    <row r="190" spans="1:15" hidden="1"/>
    <row r="191" spans="1:15" hidden="1"/>
    <row r="192" spans="1:15"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row r="347" spans="1:15" hidden="1"/>
    <row r="348" spans="1:15" hidden="1"/>
    <row r="349" spans="1:15" hidden="1"/>
    <row r="350" spans="1:15">
      <c r="A350" s="32"/>
      <c r="B350" s="32"/>
      <c r="C350" s="32"/>
      <c r="D350" s="32"/>
      <c r="E350" s="32"/>
      <c r="F350" s="32"/>
      <c r="G350" s="32"/>
      <c r="H350" s="32"/>
      <c r="I350" s="32"/>
      <c r="J350" s="32"/>
      <c r="K350" s="32"/>
      <c r="L350" s="32"/>
      <c r="M350" s="32"/>
      <c r="N350" s="32"/>
      <c r="O350" s="32"/>
    </row>
    <row r="351" spans="1:15">
      <c r="A351" s="32"/>
      <c r="B351" s="32"/>
      <c r="C351" s="32"/>
      <c r="D351" s="32"/>
      <c r="E351" s="32"/>
      <c r="F351" s="32"/>
      <c r="G351" s="32"/>
      <c r="H351" s="32"/>
      <c r="I351" s="32"/>
      <c r="J351" s="32"/>
      <c r="K351" s="32"/>
      <c r="L351" s="32"/>
      <c r="M351" s="32"/>
      <c r="N351" s="32"/>
      <c r="O351" s="32"/>
    </row>
    <row r="352" spans="1:15">
      <c r="A352" s="32"/>
      <c r="B352" s="32"/>
      <c r="C352" s="32"/>
      <c r="D352" s="32"/>
      <c r="E352" s="32"/>
      <c r="F352" s="32"/>
      <c r="G352" s="32"/>
      <c r="H352" s="32"/>
      <c r="I352" s="32"/>
      <c r="J352" s="32"/>
      <c r="K352" s="32"/>
      <c r="L352" s="32"/>
      <c r="M352" s="32"/>
      <c r="N352" s="32"/>
      <c r="O352" s="32"/>
    </row>
    <row r="353" spans="1:15">
      <c r="A353" s="32"/>
      <c r="B353" s="32"/>
      <c r="C353" s="32"/>
      <c r="D353" s="32"/>
      <c r="E353" s="32"/>
      <c r="F353" s="32"/>
      <c r="G353" s="32"/>
      <c r="H353" s="32"/>
      <c r="I353" s="32"/>
      <c r="J353" s="32"/>
      <c r="K353" s="32"/>
      <c r="L353" s="32"/>
      <c r="M353" s="32"/>
      <c r="N353" s="32"/>
      <c r="O353" s="32"/>
    </row>
    <row r="354" spans="1:15">
      <c r="A354" s="32"/>
      <c r="B354" s="32"/>
      <c r="C354" s="32"/>
      <c r="D354" s="32"/>
      <c r="E354" s="32"/>
      <c r="F354" s="32"/>
      <c r="G354" s="32"/>
      <c r="H354" s="32"/>
      <c r="I354" s="32"/>
      <c r="J354" s="32"/>
      <c r="K354" s="32"/>
      <c r="L354" s="32"/>
      <c r="M354" s="32"/>
      <c r="N354" s="32"/>
      <c r="O354" s="32"/>
    </row>
    <row r="355" spans="1:15">
      <c r="A355" s="32" t="s">
        <v>34</v>
      </c>
      <c r="B355" s="32"/>
      <c r="C355" s="32"/>
      <c r="D355" s="32"/>
      <c r="E355" s="32"/>
      <c r="F355" s="32"/>
      <c r="G355" s="32"/>
      <c r="H355" s="32"/>
      <c r="I355" s="32"/>
      <c r="J355" s="32"/>
      <c r="K355" s="32"/>
      <c r="L355" s="32"/>
      <c r="M355" s="32"/>
      <c r="N355" s="32"/>
      <c r="O355" s="32"/>
    </row>
    <row r="356" spans="1:15">
      <c r="A356" s="32"/>
      <c r="B356" s="32"/>
      <c r="C356" s="32"/>
      <c r="D356" s="32"/>
      <c r="E356" s="32"/>
      <c r="F356" s="32"/>
      <c r="G356" s="32"/>
      <c r="H356" s="32"/>
      <c r="I356" s="32"/>
      <c r="J356" s="32"/>
      <c r="K356" s="32"/>
      <c r="L356" s="32"/>
      <c r="M356" s="32"/>
      <c r="N356" s="32"/>
      <c r="O356" s="32"/>
    </row>
    <row r="357" spans="1:15">
      <c r="A357" s="32"/>
      <c r="B357" s="32"/>
      <c r="C357" s="32"/>
      <c r="D357" s="32"/>
      <c r="E357" s="32"/>
      <c r="F357" s="32"/>
      <c r="G357" s="32"/>
      <c r="H357" s="32"/>
      <c r="I357" s="32"/>
      <c r="J357" s="32"/>
      <c r="K357" s="32"/>
      <c r="L357" s="32"/>
      <c r="M357" s="32"/>
      <c r="N357" s="32"/>
      <c r="O357" s="32"/>
    </row>
    <row r="358" spans="1:15">
      <c r="A358" s="32"/>
      <c r="B358" s="32"/>
      <c r="C358" s="32"/>
      <c r="D358" s="32"/>
      <c r="E358" s="32"/>
      <c r="F358" s="32"/>
      <c r="G358" s="32"/>
      <c r="H358" s="32"/>
      <c r="I358" s="32"/>
      <c r="J358" s="32"/>
      <c r="K358" s="32"/>
      <c r="L358" s="32"/>
      <c r="M358" s="32"/>
      <c r="N358" s="32"/>
      <c r="O358" s="32"/>
    </row>
    <row r="359" spans="1:15">
      <c r="A359" s="32"/>
      <c r="B359" s="32"/>
      <c r="C359" s="32"/>
      <c r="D359" s="32"/>
      <c r="E359" s="32"/>
      <c r="F359" s="32"/>
      <c r="G359" s="32"/>
      <c r="H359" s="32"/>
      <c r="I359" s="32"/>
      <c r="J359" s="32"/>
      <c r="K359" s="32"/>
      <c r="L359" s="32"/>
      <c r="M359" s="32"/>
      <c r="N359" s="32"/>
      <c r="O359" s="32"/>
    </row>
    <row r="360" spans="1:15" ht="31.5" customHeight="1">
      <c r="A360" s="32"/>
      <c r="B360" s="32"/>
      <c r="C360" s="32"/>
      <c r="D360" s="32"/>
      <c r="E360" s="32"/>
      <c r="F360" s="32"/>
      <c r="G360" s="32"/>
      <c r="H360" s="32"/>
      <c r="I360" s="32"/>
      <c r="J360" s="32"/>
      <c r="K360" s="32"/>
      <c r="L360" s="32"/>
      <c r="M360" s="32"/>
      <c r="N360" s="32"/>
      <c r="O360" s="32"/>
    </row>
    <row r="361" spans="1:15">
      <c r="A361" s="32"/>
      <c r="B361" s="32"/>
      <c r="C361" s="32"/>
      <c r="D361" s="32"/>
      <c r="E361" s="32"/>
      <c r="F361" s="32"/>
      <c r="G361" s="32"/>
      <c r="H361" s="32"/>
      <c r="I361" s="32"/>
      <c r="J361" s="32"/>
      <c r="K361" s="32"/>
      <c r="L361" s="32"/>
      <c r="M361" s="32"/>
      <c r="N361" s="32"/>
      <c r="O361" s="32"/>
    </row>
    <row r="362" spans="1:15">
      <c r="A362" s="32"/>
      <c r="B362" s="32"/>
      <c r="C362" s="32"/>
      <c r="D362" s="32"/>
      <c r="E362" s="32"/>
      <c r="F362" s="32"/>
      <c r="G362" s="32"/>
      <c r="H362" s="32"/>
      <c r="I362" s="32"/>
      <c r="J362" s="32"/>
      <c r="K362" s="32"/>
      <c r="L362" s="32"/>
      <c r="M362" s="32"/>
      <c r="N362" s="32"/>
      <c r="O362" s="32"/>
    </row>
    <row r="363" spans="1:15">
      <c r="A363" s="32"/>
      <c r="B363" s="32"/>
      <c r="C363" s="32"/>
      <c r="D363" s="32"/>
      <c r="E363" s="32"/>
      <c r="F363" s="32"/>
      <c r="G363" s="32"/>
      <c r="H363" s="32"/>
      <c r="I363" s="32"/>
      <c r="J363" s="32"/>
      <c r="K363" s="32"/>
      <c r="L363" s="32"/>
      <c r="M363" s="32"/>
      <c r="N363" s="32"/>
      <c r="O363" s="32"/>
    </row>
    <row r="364" spans="1:15" ht="20">
      <c r="A364" s="32"/>
      <c r="B364" s="1185"/>
      <c r="C364" s="1185"/>
      <c r="D364" s="1185"/>
      <c r="E364" s="1185"/>
      <c r="F364" s="32">
        <f>G38</f>
        <v>0</v>
      </c>
      <c r="G364" s="32">
        <f>I38</f>
        <v>0</v>
      </c>
      <c r="H364" s="32"/>
      <c r="I364" s="32"/>
      <c r="J364" s="32"/>
      <c r="K364" s="32">
        <f>K38</f>
        <v>0</v>
      </c>
      <c r="L364" s="32"/>
      <c r="M364" s="32">
        <f>M38</f>
        <v>0</v>
      </c>
      <c r="N364" s="32">
        <f>N38</f>
        <v>0</v>
      </c>
      <c r="O364" s="32">
        <f>O38</f>
        <v>0</v>
      </c>
    </row>
    <row r="365" spans="1:15">
      <c r="A365" s="32"/>
      <c r="B365" s="32"/>
      <c r="C365" s="32"/>
      <c r="D365" s="32"/>
      <c r="E365" s="32"/>
      <c r="F365" s="32"/>
      <c r="G365" s="32"/>
      <c r="H365" s="32"/>
      <c r="I365" s="32"/>
      <c r="J365" s="32"/>
      <c r="K365" s="32"/>
      <c r="L365" s="32"/>
      <c r="M365" s="32"/>
      <c r="N365" s="32"/>
      <c r="O365" s="32"/>
    </row>
    <row r="366" spans="1:15">
      <c r="A366" s="32"/>
      <c r="B366" s="32"/>
      <c r="C366" s="32"/>
      <c r="D366" s="32"/>
      <c r="E366" s="32"/>
      <c r="F366" s="32"/>
      <c r="G366" s="32"/>
      <c r="H366" s="32"/>
      <c r="I366" s="32"/>
      <c r="J366" s="32"/>
      <c r="K366" s="32"/>
      <c r="L366" s="32"/>
      <c r="M366" s="32"/>
      <c r="N366" s="32"/>
      <c r="O366" s="32"/>
    </row>
    <row r="367" spans="1:15">
      <c r="A367" s="32"/>
      <c r="B367" s="32"/>
      <c r="C367" s="32"/>
      <c r="D367" s="32"/>
      <c r="E367" s="32"/>
      <c r="F367" s="32"/>
      <c r="G367" s="32"/>
      <c r="H367" s="32"/>
      <c r="I367" s="32"/>
      <c r="J367" s="32"/>
      <c r="K367" s="32"/>
      <c r="L367" s="32"/>
      <c r="M367" s="32"/>
      <c r="N367" s="32"/>
      <c r="O367" s="32"/>
    </row>
    <row r="368" spans="1:15">
      <c r="A368" s="32"/>
      <c r="B368" s="32"/>
      <c r="C368" s="32"/>
      <c r="D368" s="32"/>
      <c r="E368" s="32"/>
      <c r="F368" s="32"/>
      <c r="G368" s="32"/>
      <c r="H368" s="32"/>
      <c r="I368" s="32"/>
      <c r="J368" s="32"/>
      <c r="K368" s="32"/>
      <c r="L368" s="32"/>
      <c r="M368" s="32"/>
      <c r="N368" s="32"/>
      <c r="O368" s="32"/>
    </row>
    <row r="369" spans="1:15">
      <c r="A369" s="32"/>
      <c r="B369" s="32"/>
      <c r="C369" s="32"/>
      <c r="D369" s="32"/>
      <c r="E369" s="32"/>
      <c r="F369" s="32"/>
      <c r="G369" s="32"/>
      <c r="H369" s="32"/>
      <c r="I369" s="32"/>
      <c r="J369" s="32"/>
      <c r="K369" s="32"/>
      <c r="L369" s="32"/>
      <c r="M369" s="32"/>
      <c r="N369" s="32"/>
      <c r="O369" s="32"/>
    </row>
    <row r="370" spans="1:15">
      <c r="A370" s="32"/>
      <c r="B370" s="32"/>
      <c r="C370" s="32"/>
      <c r="D370" s="32"/>
      <c r="E370" s="32"/>
      <c r="F370" s="32"/>
      <c r="G370" s="32"/>
      <c r="H370" s="32"/>
      <c r="I370" s="32"/>
      <c r="J370" s="32"/>
      <c r="K370" s="32"/>
      <c r="L370" s="32"/>
      <c r="M370" s="32"/>
      <c r="N370" s="32"/>
      <c r="O370" s="32"/>
    </row>
    <row r="371" spans="1:15">
      <c r="A371" s="32"/>
      <c r="B371" s="32"/>
      <c r="C371" s="32"/>
      <c r="D371" s="32"/>
      <c r="E371" s="32"/>
      <c r="F371" s="32"/>
      <c r="G371" s="32"/>
      <c r="H371" s="32"/>
      <c r="I371" s="32"/>
      <c r="J371" s="32"/>
      <c r="K371" s="32"/>
      <c r="L371" s="32"/>
      <c r="M371" s="32"/>
      <c r="N371" s="32"/>
      <c r="O371" s="32"/>
    </row>
    <row r="372" spans="1:15">
      <c r="A372" s="32"/>
      <c r="B372" s="32"/>
      <c r="C372" s="32"/>
      <c r="D372" s="32"/>
      <c r="E372" s="32"/>
      <c r="F372" s="32"/>
      <c r="G372" s="32"/>
      <c r="H372" s="32"/>
      <c r="I372" s="32"/>
      <c r="J372" s="32"/>
      <c r="K372" s="32"/>
      <c r="L372" s="32"/>
      <c r="M372" s="32"/>
      <c r="N372" s="32"/>
      <c r="O372" s="32"/>
    </row>
    <row r="373" spans="1:15">
      <c r="A373" s="32"/>
      <c r="B373" s="32"/>
      <c r="C373" s="32"/>
      <c r="D373" s="32"/>
      <c r="E373" s="32"/>
      <c r="F373" s="32"/>
      <c r="G373" s="32"/>
      <c r="H373" s="32"/>
      <c r="I373" s="32"/>
      <c r="J373" s="32"/>
      <c r="K373" s="32"/>
      <c r="L373" s="32"/>
      <c r="M373" s="32"/>
      <c r="N373" s="32"/>
      <c r="O373" s="32"/>
    </row>
    <row r="374" spans="1:15">
      <c r="A374" s="32"/>
      <c r="B374" s="32"/>
      <c r="C374" s="32"/>
      <c r="D374" s="32"/>
      <c r="E374" s="32"/>
      <c r="F374" s="32"/>
      <c r="G374" s="32"/>
      <c r="H374" s="32"/>
      <c r="I374" s="32"/>
      <c r="J374" s="32"/>
      <c r="K374" s="32"/>
      <c r="L374" s="32"/>
      <c r="M374" s="32"/>
      <c r="N374" s="32"/>
      <c r="O374" s="32"/>
    </row>
    <row r="375" spans="1:15">
      <c r="A375" s="32"/>
      <c r="B375" s="32"/>
      <c r="C375" s="32"/>
      <c r="D375" s="32"/>
      <c r="E375" s="32"/>
      <c r="F375" s="32"/>
      <c r="G375" s="32"/>
      <c r="H375" s="32"/>
      <c r="I375" s="32"/>
      <c r="J375" s="32"/>
      <c r="K375" s="32"/>
      <c r="L375" s="32"/>
      <c r="M375" s="32"/>
      <c r="N375" s="32"/>
      <c r="O375" s="32"/>
    </row>
    <row r="376" spans="1:15">
      <c r="A376" s="32"/>
      <c r="B376" s="32"/>
      <c r="C376" s="32"/>
      <c r="D376" s="32"/>
      <c r="E376" s="32"/>
      <c r="F376" s="32"/>
      <c r="G376" s="32"/>
      <c r="H376" s="32"/>
      <c r="I376" s="32"/>
      <c r="J376" s="32"/>
      <c r="K376" s="32"/>
      <c r="L376" s="32"/>
      <c r="M376" s="32"/>
      <c r="N376" s="32"/>
      <c r="O376" s="32"/>
    </row>
    <row r="377" spans="1:15">
      <c r="A377" s="32"/>
      <c r="B377" s="32"/>
      <c r="C377" s="32"/>
      <c r="D377" s="32"/>
      <c r="E377" s="32"/>
      <c r="F377" s="32"/>
      <c r="G377" s="32"/>
      <c r="H377" s="32">
        <f>A61</f>
        <v>0</v>
      </c>
      <c r="I377" s="32"/>
      <c r="J377" s="32"/>
      <c r="K377" s="32"/>
      <c r="L377" s="32"/>
      <c r="M377" s="32"/>
      <c r="N377" s="32"/>
      <c r="O377" s="32"/>
    </row>
    <row r="378" spans="1:15">
      <c r="A378" s="32"/>
      <c r="B378" s="32"/>
      <c r="C378" s="32"/>
      <c r="D378" s="32"/>
      <c r="E378" s="32"/>
      <c r="F378" s="32"/>
      <c r="G378" s="32"/>
      <c r="H378" s="32"/>
      <c r="I378" s="32"/>
      <c r="J378" s="32"/>
      <c r="K378" s="32"/>
      <c r="L378" s="32"/>
      <c r="M378" s="32"/>
      <c r="N378" s="32"/>
      <c r="O378" s="32"/>
    </row>
    <row r="379" spans="1:15">
      <c r="A379" s="32"/>
      <c r="B379" s="32"/>
      <c r="C379" s="32"/>
      <c r="D379" s="32"/>
      <c r="E379" s="32"/>
      <c r="F379" s="32"/>
      <c r="G379" s="32"/>
      <c r="H379" s="32"/>
      <c r="I379" s="32"/>
      <c r="J379" s="32"/>
      <c r="K379" s="32"/>
      <c r="L379" s="32"/>
      <c r="M379" s="32"/>
      <c r="N379" s="32"/>
      <c r="O379" s="32"/>
    </row>
    <row r="380" spans="1:15">
      <c r="A380" s="32"/>
      <c r="B380" s="32"/>
      <c r="C380" s="32"/>
      <c r="D380" s="32"/>
      <c r="E380" s="32"/>
      <c r="F380" s="32"/>
      <c r="G380" s="32"/>
      <c r="H380" s="32"/>
      <c r="I380" s="32"/>
      <c r="J380" s="32"/>
      <c r="K380" s="32"/>
      <c r="L380" s="32"/>
      <c r="M380" s="32"/>
      <c r="N380" s="32"/>
      <c r="O380" s="32"/>
    </row>
    <row r="381" spans="1:15">
      <c r="A381" s="32"/>
      <c r="B381" s="32"/>
      <c r="C381" s="32"/>
      <c r="D381" s="32"/>
      <c r="E381" s="32"/>
      <c r="F381" s="32"/>
      <c r="G381" s="32"/>
      <c r="H381" s="32"/>
      <c r="I381" s="32"/>
      <c r="J381" s="32"/>
      <c r="K381" s="32"/>
      <c r="L381" s="32"/>
      <c r="M381" s="32"/>
      <c r="N381" s="32"/>
      <c r="O381" s="32"/>
    </row>
    <row r="382" spans="1:15">
      <c r="A382" s="32" t="s">
        <v>35</v>
      </c>
      <c r="B382" s="32"/>
      <c r="C382" s="32"/>
      <c r="D382" s="32"/>
      <c r="E382" s="32"/>
      <c r="F382" s="32"/>
      <c r="G382" s="32"/>
      <c r="H382" s="32"/>
      <c r="I382" s="32"/>
      <c r="J382" s="32"/>
      <c r="K382" s="32" t="str">
        <f>IF(O63&gt;0,O63," ")</f>
        <v xml:space="preserve"> </v>
      </c>
      <c r="L382" s="32" t="str">
        <f>IF(K382=" "," ","DIAS")</f>
        <v xml:space="preserve"> </v>
      </c>
      <c r="M382" s="32"/>
      <c r="N382" s="32"/>
      <c r="O382" s="32"/>
    </row>
    <row r="383" spans="1:15">
      <c r="A383" s="32"/>
      <c r="B383" s="32"/>
      <c r="C383" s="32"/>
      <c r="D383" s="32"/>
      <c r="E383" s="32"/>
      <c r="F383" s="32"/>
      <c r="G383" s="32"/>
      <c r="H383" s="1171"/>
      <c r="I383" s="1171"/>
      <c r="J383" s="1171"/>
      <c r="K383" s="32"/>
      <c r="L383" s="32"/>
      <c r="M383" s="32"/>
      <c r="N383" s="32"/>
      <c r="O383" s="32"/>
    </row>
    <row r="384" spans="1:15">
      <c r="A384" s="32"/>
      <c r="B384" s="32"/>
      <c r="C384" s="32"/>
      <c r="D384" s="32"/>
      <c r="E384" s="32"/>
      <c r="F384" s="32"/>
      <c r="G384" s="32"/>
      <c r="H384" s="1170">
        <f>L70</f>
        <v>0</v>
      </c>
      <c r="I384" s="1171"/>
      <c r="J384" s="1171"/>
      <c r="K384" s="32"/>
      <c r="L384" s="32"/>
      <c r="M384" s="32"/>
      <c r="N384" s="32"/>
      <c r="O384" s="32"/>
    </row>
    <row r="385" spans="1:22">
      <c r="A385" s="32"/>
      <c r="B385" s="32"/>
      <c r="C385" s="32"/>
      <c r="D385" s="32"/>
      <c r="E385" s="32"/>
      <c r="F385" s="32"/>
      <c r="G385" s="32"/>
      <c r="H385" s="33" t="str">
        <f>IF(L66&gt;0,L66," ")</f>
        <v xml:space="preserve"> </v>
      </c>
      <c r="I385" s="33"/>
      <c r="J385" s="33"/>
      <c r="K385" s="32" t="str">
        <f>IF(N66&gt;0,N66," ")</f>
        <v>MES (ES)</v>
      </c>
      <c r="L385" s="32" t="str">
        <f>IF(K385=" "," ","MES (ES)")</f>
        <v>MES (ES)</v>
      </c>
      <c r="M385" s="32" t="str">
        <f>IF(O66&gt;0,O66," ")</f>
        <v xml:space="preserve"> </v>
      </c>
      <c r="N385" s="32" t="str">
        <f>IF(M385=" "," ","DIAS")</f>
        <v xml:space="preserve"> </v>
      </c>
      <c r="O385" s="32"/>
    </row>
    <row r="386" spans="1:22">
      <c r="A386" s="32"/>
      <c r="B386" s="32"/>
      <c r="C386" s="32"/>
      <c r="D386" s="32"/>
      <c r="E386" s="32"/>
      <c r="F386" s="32"/>
      <c r="G386" s="32"/>
      <c r="H386" s="33" t="str">
        <f>IF(L67&gt;0,L67," ")</f>
        <v xml:space="preserve"> </v>
      </c>
      <c r="I386" s="33"/>
      <c r="J386" s="33"/>
      <c r="K386" s="32" t="str">
        <f>IF(N67&gt;0,N67," ")</f>
        <v xml:space="preserve"> </v>
      </c>
      <c r="L386" s="32" t="str">
        <f>IF(K386=" "," ","MES (ES)")</f>
        <v xml:space="preserve"> </v>
      </c>
      <c r="M386" s="32" t="str">
        <f>IF(O67&gt;0,O67," ")</f>
        <v xml:space="preserve"> </v>
      </c>
      <c r="N386" s="32" t="str">
        <f>IF(M386=" "," ","DIAS")</f>
        <v xml:space="preserve"> </v>
      </c>
      <c r="O386" s="32"/>
    </row>
    <row r="387" spans="1:22" ht="37">
      <c r="A387" s="32"/>
      <c r="B387" s="32"/>
      <c r="C387" s="32"/>
      <c r="D387" s="32"/>
      <c r="E387" s="32"/>
      <c r="F387" s="32"/>
      <c r="G387" s="32"/>
      <c r="H387" s="33" t="str">
        <f>IF(L68&gt;0,L68," ")</f>
        <v xml:space="preserve"> </v>
      </c>
      <c r="I387" s="33"/>
      <c r="J387" s="33"/>
      <c r="K387" s="32" t="str">
        <f>IF(N68&gt;0,N68," ")</f>
        <v xml:space="preserve"> </v>
      </c>
      <c r="L387" s="32" t="str">
        <f>IF(K387=" "," ","MES (ES)")</f>
        <v xml:space="preserve"> </v>
      </c>
      <c r="M387" s="32" t="str">
        <f>IF(O68&gt;0,O68," ")</f>
        <v xml:space="preserve"> </v>
      </c>
      <c r="N387" s="32" t="str">
        <f>IF(M387=" "," ","DIAS")</f>
        <v xml:space="preserve"> </v>
      </c>
      <c r="O387" s="34"/>
    </row>
    <row r="388" spans="1:22" ht="37">
      <c r="A388" s="32"/>
      <c r="B388" s="32"/>
      <c r="C388" s="32"/>
      <c r="D388" s="32"/>
      <c r="E388" s="32"/>
      <c r="F388" s="32"/>
      <c r="G388" s="32"/>
      <c r="H388" s="33" t="str">
        <f>IF(L69&gt;0,L69," ")</f>
        <v xml:space="preserve"> </v>
      </c>
      <c r="I388" s="33"/>
      <c r="J388" s="33"/>
      <c r="K388" s="32" t="str">
        <f>IF(N69&gt;0,N69," ")</f>
        <v xml:space="preserve"> </v>
      </c>
      <c r="L388" s="32" t="str">
        <f>IF(K388=" "," ","MES (ES)")</f>
        <v xml:space="preserve"> </v>
      </c>
      <c r="M388" s="32" t="str">
        <f>IF(O69&gt;0,O69," ")</f>
        <v xml:space="preserve"> </v>
      </c>
      <c r="N388" s="32" t="str">
        <f>IF(M388=" "," ","DIAS")</f>
        <v xml:space="preserve"> </v>
      </c>
      <c r="O388" s="34"/>
    </row>
    <row r="389" spans="1:22" ht="45.75" customHeight="1">
      <c r="A389" s="32"/>
      <c r="B389" s="32"/>
      <c r="C389" s="32"/>
      <c r="D389" s="32"/>
      <c r="E389" s="32"/>
      <c r="F389" s="34" t="str">
        <f>IF(E389&gt;0,"DIAS"," ")</f>
        <v xml:space="preserve"> </v>
      </c>
      <c r="G389" s="32"/>
      <c r="H389" s="1182">
        <f>L70</f>
        <v>0</v>
      </c>
      <c r="I389" s="1182"/>
      <c r="J389" s="1182"/>
      <c r="K389" s="35">
        <f>N70</f>
        <v>0</v>
      </c>
      <c r="L389" s="36" t="str">
        <f>IF(K389&gt;0,"MES (ES)"," ")</f>
        <v xml:space="preserve"> </v>
      </c>
      <c r="M389" s="37">
        <f>O70</f>
        <v>0</v>
      </c>
      <c r="N389" s="36" t="str">
        <f>IF(M389&gt;0,"DIAS"," ")</f>
        <v xml:space="preserve"> </v>
      </c>
      <c r="O389" s="32"/>
      <c r="V389" s="38">
        <f>L70</f>
        <v>0</v>
      </c>
    </row>
    <row r="390" spans="1:22" ht="37">
      <c r="A390" s="32"/>
      <c r="B390" s="32"/>
      <c r="C390" s="32"/>
      <c r="D390" s="32"/>
      <c r="E390" s="32"/>
      <c r="F390" s="32"/>
      <c r="G390" s="32"/>
      <c r="H390" s="1183" t="str">
        <f>L71</f>
        <v>31/2/2018</v>
      </c>
      <c r="I390" s="1183"/>
      <c r="J390" s="1183"/>
      <c r="K390" s="35">
        <f>N71</f>
        <v>0</v>
      </c>
      <c r="L390" s="36" t="str">
        <f>IF(K390&gt;0,"MES (ES)"," ")</f>
        <v xml:space="preserve"> </v>
      </c>
      <c r="M390" s="37">
        <f>O71</f>
        <v>0</v>
      </c>
      <c r="N390" s="36" t="str">
        <f>IF(M390&gt;0,"DIAS"," ")</f>
        <v xml:space="preserve"> </v>
      </c>
      <c r="O390" s="32"/>
      <c r="V390" s="38" t="str">
        <f>L71</f>
        <v>31/2/2018</v>
      </c>
    </row>
    <row r="391" spans="1:22" ht="37">
      <c r="A391" s="32"/>
      <c r="B391" s="32"/>
      <c r="C391" s="32"/>
      <c r="D391" s="32"/>
      <c r="E391" s="32"/>
      <c r="F391" s="32"/>
      <c r="G391" s="32"/>
      <c r="H391" s="1183">
        <f>L72</f>
        <v>43190</v>
      </c>
      <c r="I391" s="1183"/>
      <c r="J391" s="1183"/>
      <c r="K391" s="35">
        <f>N72</f>
        <v>0</v>
      </c>
      <c r="L391" s="36" t="str">
        <f>IF(K391&gt;0,"MES (ES)"," ")</f>
        <v xml:space="preserve"> </v>
      </c>
      <c r="M391" s="37">
        <f>O72</f>
        <v>0</v>
      </c>
      <c r="N391" s="36" t="str">
        <f>IF(M391&gt;0,"DIAS"," ")</f>
        <v xml:space="preserve"> </v>
      </c>
      <c r="O391" s="32"/>
      <c r="V391" s="38"/>
    </row>
    <row r="392" spans="1:22" ht="33.75" customHeight="1">
      <c r="A392" s="32"/>
      <c r="B392" s="32"/>
      <c r="C392" s="32"/>
      <c r="D392" s="32"/>
      <c r="E392" s="32"/>
      <c r="F392" s="32"/>
      <c r="G392" s="32"/>
      <c r="H392" s="1186">
        <f>F66+F67+F68+F69</f>
        <v>0</v>
      </c>
      <c r="I392" s="1186"/>
      <c r="J392" s="1186"/>
      <c r="K392" s="1186"/>
      <c r="L392" s="36" t="str">
        <f>IF(K392&gt;0,"MES (ES)"," ")</f>
        <v xml:space="preserve"> </v>
      </c>
      <c r="M392" s="39">
        <f>O75</f>
        <v>0</v>
      </c>
      <c r="N392" s="36" t="str">
        <f>IF(M392&gt;0,"DIAS"," ")</f>
        <v xml:space="preserve"> </v>
      </c>
      <c r="O392" s="32"/>
      <c r="V392" s="38">
        <f>L72</f>
        <v>43190</v>
      </c>
    </row>
    <row r="393" spans="1:22" ht="33.75" customHeight="1">
      <c r="A393" s="32"/>
      <c r="B393" s="32"/>
      <c r="C393" s="32"/>
      <c r="D393" s="32"/>
      <c r="E393" s="32"/>
      <c r="F393" s="32"/>
      <c r="G393" s="32"/>
      <c r="H393" s="40"/>
      <c r="I393" s="40"/>
      <c r="J393" s="40"/>
      <c r="K393" s="41"/>
      <c r="L393" s="32"/>
      <c r="M393" s="42"/>
      <c r="N393" s="43"/>
      <c r="O393" s="34"/>
      <c r="V393" s="38"/>
    </row>
    <row r="394" spans="1:22" ht="15">
      <c r="A394" s="32"/>
      <c r="B394" s="32"/>
      <c r="C394" s="32"/>
      <c r="D394" s="32"/>
      <c r="E394" s="32"/>
      <c r="F394" s="32"/>
      <c r="G394" s="32"/>
      <c r="H394" s="1171">
        <f>F109</f>
        <v>0</v>
      </c>
      <c r="I394" s="1171"/>
      <c r="J394" s="1171"/>
      <c r="K394" s="1171"/>
      <c r="L394" s="32"/>
      <c r="M394" s="32"/>
      <c r="N394" s="32"/>
      <c r="O394" s="32"/>
      <c r="V394" s="38">
        <f>L75</f>
        <v>43251</v>
      </c>
    </row>
    <row r="395" spans="1:22" ht="15">
      <c r="A395" s="32"/>
      <c r="B395" s="32"/>
      <c r="C395" s="32"/>
      <c r="D395" s="32"/>
      <c r="E395" s="32"/>
      <c r="F395" s="32"/>
      <c r="G395" s="32"/>
      <c r="H395" s="32"/>
      <c r="I395" s="32"/>
      <c r="J395" s="32"/>
      <c r="K395" s="32"/>
      <c r="L395" s="32"/>
      <c r="M395" s="32"/>
      <c r="N395" s="32"/>
      <c r="O395" s="32"/>
      <c r="V395" s="44"/>
    </row>
    <row r="396" spans="1:22" ht="15">
      <c r="A396" s="32"/>
      <c r="B396" s="32"/>
      <c r="C396" s="32"/>
      <c r="D396" s="32"/>
      <c r="E396" s="32"/>
      <c r="F396" s="32"/>
      <c r="G396" s="32"/>
      <c r="H396" s="32"/>
      <c r="I396" s="32"/>
      <c r="J396" s="32"/>
      <c r="K396" s="32"/>
      <c r="L396" s="32"/>
      <c r="M396" s="32"/>
      <c r="N396" s="32"/>
      <c r="O396" s="32"/>
      <c r="V396" s="44"/>
    </row>
    <row r="397" spans="1:22" ht="15">
      <c r="A397" s="32"/>
      <c r="B397" s="32"/>
      <c r="C397" s="32"/>
      <c r="D397" s="32"/>
      <c r="E397" s="32"/>
      <c r="F397" s="32"/>
      <c r="G397" s="32"/>
      <c r="H397" s="32"/>
      <c r="I397" s="32"/>
      <c r="J397" s="32"/>
      <c r="K397" s="32"/>
      <c r="L397" s="32"/>
      <c r="M397" s="32"/>
      <c r="N397" s="32"/>
      <c r="O397" s="32"/>
      <c r="V397" s="44"/>
    </row>
    <row r="398" spans="1:22" ht="29">
      <c r="A398" s="1190" t="s">
        <v>36</v>
      </c>
      <c r="B398" s="1190"/>
      <c r="C398" s="1190"/>
      <c r="D398" s="1190"/>
      <c r="E398" s="1190"/>
      <c r="F398" s="1190"/>
      <c r="G398" s="1190"/>
      <c r="H398" s="1190"/>
      <c r="I398" s="1190"/>
      <c r="J398" s="1191">
        <f>F43</f>
        <v>0</v>
      </c>
      <c r="K398" s="1191"/>
      <c r="L398" s="1191"/>
      <c r="M398" s="1191"/>
      <c r="N398" s="1191"/>
      <c r="O398" s="1191"/>
      <c r="V398" s="44"/>
    </row>
    <row r="399" spans="1:22" ht="34">
      <c r="A399" s="1192" t="s">
        <v>37</v>
      </c>
      <c r="B399" s="1192"/>
      <c r="C399" s="1192"/>
      <c r="D399" s="1192"/>
      <c r="E399" s="1192"/>
      <c r="F399" s="1192"/>
      <c r="G399" s="1192"/>
      <c r="H399" s="1192"/>
      <c r="I399" s="1192"/>
      <c r="J399" s="1192"/>
      <c r="K399" s="1192"/>
      <c r="L399" s="1192"/>
      <c r="M399" s="1192"/>
      <c r="N399" s="1192"/>
      <c r="O399" s="1192"/>
      <c r="V399" s="44"/>
    </row>
    <row r="400" spans="1:22" ht="15">
      <c r="A400" s="32"/>
      <c r="B400" s="32"/>
      <c r="C400" s="32"/>
      <c r="D400" s="32"/>
      <c r="E400" s="32"/>
      <c r="F400" s="32"/>
      <c r="G400" s="32"/>
      <c r="H400" s="32"/>
      <c r="I400" s="32"/>
      <c r="J400" s="32"/>
      <c r="K400" s="32"/>
      <c r="L400" s="32"/>
      <c r="M400" s="32"/>
      <c r="N400" s="32"/>
      <c r="O400" s="32"/>
      <c r="V400" s="44"/>
    </row>
    <row r="401" spans="1:15">
      <c r="A401" s="32"/>
      <c r="B401" s="32"/>
      <c r="C401" s="32"/>
      <c r="D401" s="32"/>
      <c r="E401" s="32"/>
      <c r="F401" s="32"/>
      <c r="G401" s="32"/>
      <c r="H401" s="32"/>
      <c r="I401" s="32"/>
      <c r="J401" s="32"/>
      <c r="K401" s="32"/>
      <c r="L401" s="32"/>
      <c r="M401" s="32"/>
      <c r="N401" s="32"/>
      <c r="O401" s="32"/>
    </row>
    <row r="402" spans="1:15">
      <c r="A402" s="32"/>
      <c r="B402" s="32"/>
      <c r="C402" s="32"/>
      <c r="D402" s="32"/>
      <c r="E402" s="32"/>
      <c r="F402" s="32"/>
      <c r="G402" s="32"/>
      <c r="H402" s="32"/>
      <c r="I402" s="32"/>
      <c r="J402" s="32"/>
      <c r="K402" s="32"/>
      <c r="L402" s="1187"/>
      <c r="M402" s="1187"/>
      <c r="N402" s="1187"/>
      <c r="O402" s="32"/>
    </row>
    <row r="403" spans="1:15">
      <c r="A403" s="32"/>
      <c r="B403" s="32"/>
      <c r="C403" s="32"/>
      <c r="D403" s="32"/>
      <c r="E403" s="32"/>
      <c r="F403" s="32"/>
      <c r="G403" s="32"/>
      <c r="H403" s="32"/>
      <c r="I403" s="32"/>
      <c r="J403" s="32"/>
      <c r="K403" s="32"/>
      <c r="L403" s="45"/>
      <c r="M403" s="45"/>
      <c r="N403" s="45"/>
      <c r="O403" s="32"/>
    </row>
    <row r="404" spans="1:15">
      <c r="A404" s="32"/>
      <c r="B404" s="32"/>
      <c r="C404" s="32"/>
      <c r="D404" s="32"/>
      <c r="E404" s="32"/>
      <c r="F404" s="32"/>
      <c r="G404" s="32"/>
      <c r="H404" s="32"/>
      <c r="I404" s="32"/>
      <c r="J404" s="32"/>
      <c r="K404" s="32"/>
      <c r="L404" s="32"/>
      <c r="M404" s="32"/>
      <c r="N404" s="32"/>
      <c r="O404" s="32"/>
    </row>
    <row r="405" spans="1:15">
      <c r="A405" s="32"/>
      <c r="B405" s="32"/>
      <c r="C405" s="32"/>
      <c r="D405" s="32"/>
      <c r="E405" s="32"/>
      <c r="F405" s="32"/>
      <c r="G405" s="32"/>
      <c r="H405" s="32"/>
      <c r="I405" s="32"/>
      <c r="J405" s="32"/>
      <c r="K405" s="32"/>
      <c r="L405" s="32"/>
      <c r="M405" s="32"/>
      <c r="N405" s="32"/>
      <c r="O405" s="32"/>
    </row>
    <row r="406" spans="1:15">
      <c r="A406" s="32"/>
      <c r="B406" s="32"/>
      <c r="C406" s="32"/>
      <c r="D406" s="32"/>
      <c r="E406" s="32"/>
      <c r="F406" s="32"/>
      <c r="G406" s="32"/>
      <c r="H406" s="32"/>
      <c r="I406" s="32"/>
      <c r="J406" s="32"/>
      <c r="K406" s="32"/>
      <c r="L406" s="32"/>
      <c r="M406" s="32"/>
      <c r="N406" s="32"/>
      <c r="O406" s="32"/>
    </row>
    <row r="407" spans="1:15">
      <c r="A407" s="32"/>
      <c r="B407" s="32"/>
      <c r="C407" s="32"/>
      <c r="D407" s="32"/>
      <c r="E407" s="32"/>
      <c r="F407" s="32"/>
      <c r="G407" s="32"/>
      <c r="H407" s="32"/>
      <c r="I407" s="32"/>
      <c r="J407" s="32"/>
      <c r="K407" s="32"/>
      <c r="L407" s="32"/>
      <c r="M407" s="32"/>
      <c r="N407" s="32"/>
      <c r="O407" s="32"/>
    </row>
    <row r="408" spans="1:15">
      <c r="A408" s="32"/>
      <c r="B408" s="32"/>
      <c r="C408" s="32"/>
      <c r="D408" s="32"/>
      <c r="E408" s="32"/>
      <c r="F408" s="32"/>
      <c r="G408" s="32"/>
      <c r="H408" s="32"/>
      <c r="I408" s="32"/>
      <c r="J408" s="32"/>
      <c r="K408" s="32"/>
      <c r="L408" s="32"/>
      <c r="M408" s="32"/>
      <c r="N408" s="32"/>
      <c r="O408" s="32"/>
    </row>
    <row r="409" spans="1:15">
      <c r="A409" s="32"/>
      <c r="B409" s="32"/>
      <c r="C409" s="32"/>
      <c r="D409" s="32"/>
      <c r="E409" s="32"/>
      <c r="F409" s="32"/>
      <c r="G409" s="32"/>
      <c r="H409" s="32"/>
      <c r="I409" s="32"/>
      <c r="J409" s="32"/>
      <c r="K409" s="32"/>
      <c r="L409" s="32"/>
      <c r="M409" s="32"/>
      <c r="N409" s="32"/>
      <c r="O409" s="32"/>
    </row>
    <row r="410" spans="1:15">
      <c r="A410" s="32"/>
      <c r="B410" s="32"/>
      <c r="C410" s="32"/>
      <c r="D410" s="32"/>
      <c r="E410" s="32"/>
      <c r="F410" s="32"/>
      <c r="G410" s="32"/>
      <c r="H410" s="32"/>
      <c r="I410" s="32"/>
      <c r="J410" s="32"/>
      <c r="K410" s="32"/>
      <c r="L410" s="32"/>
      <c r="M410" s="32"/>
      <c r="N410" s="32"/>
      <c r="O410" s="32"/>
    </row>
    <row r="411" spans="1:15">
      <c r="A411" s="32"/>
      <c r="B411" s="32"/>
      <c r="C411" s="32"/>
      <c r="D411" s="32"/>
      <c r="E411" s="32"/>
      <c r="F411" s="32"/>
      <c r="G411" s="32"/>
      <c r="H411" s="32"/>
      <c r="I411" s="32"/>
      <c r="J411" s="32"/>
      <c r="K411" s="32"/>
      <c r="L411" s="32"/>
      <c r="M411" s="32"/>
      <c r="N411" s="32"/>
      <c r="O411" s="32"/>
    </row>
    <row r="412" spans="1:15">
      <c r="A412" s="32"/>
      <c r="B412" s="32"/>
      <c r="C412" s="32"/>
      <c r="D412" s="32"/>
      <c r="E412" s="32"/>
      <c r="F412" s="32"/>
      <c r="G412" s="32"/>
      <c r="H412" s="32"/>
      <c r="I412" s="32"/>
      <c r="J412" s="32"/>
      <c r="K412" s="32"/>
      <c r="L412" s="32"/>
      <c r="M412" s="32"/>
      <c r="N412" s="32"/>
      <c r="O412" s="32"/>
    </row>
    <row r="413" spans="1:15">
      <c r="A413" s="32"/>
      <c r="B413" s="32"/>
      <c r="C413" s="32"/>
      <c r="D413" s="32"/>
      <c r="E413" s="32"/>
      <c r="F413" s="32"/>
      <c r="G413" s="32"/>
      <c r="H413" s="32"/>
      <c r="I413" s="32"/>
      <c r="J413" s="32"/>
      <c r="K413" s="32"/>
      <c r="L413" s="32"/>
      <c r="M413" s="32"/>
      <c r="N413" s="32"/>
      <c r="O413" s="32"/>
    </row>
    <row r="414" spans="1:15">
      <c r="A414" s="32"/>
      <c r="B414" s="32"/>
      <c r="C414" s="32"/>
      <c r="D414" s="32"/>
      <c r="E414" s="32"/>
      <c r="F414" s="32"/>
      <c r="G414" s="32"/>
      <c r="H414" s="32"/>
      <c r="I414" s="32"/>
      <c r="J414" s="32"/>
      <c r="K414" s="32"/>
      <c r="L414" s="32"/>
      <c r="M414" s="32"/>
      <c r="N414" s="32"/>
      <c r="O414" s="32"/>
    </row>
    <row r="415" spans="1:15">
      <c r="A415" s="32"/>
      <c r="B415" s="32"/>
      <c r="C415" s="32"/>
      <c r="D415" s="32"/>
      <c r="E415" s="32"/>
      <c r="F415" s="32"/>
      <c r="G415" s="32"/>
      <c r="H415" s="32"/>
      <c r="I415" s="32"/>
      <c r="J415" s="32"/>
      <c r="K415" s="32"/>
      <c r="L415" s="32"/>
      <c r="M415" s="32"/>
      <c r="N415" s="32"/>
      <c r="O415" s="32"/>
    </row>
    <row r="416" spans="1:15">
      <c r="A416" s="32"/>
      <c r="B416" s="32"/>
      <c r="C416" s="32"/>
      <c r="D416" s="32"/>
      <c r="E416" s="32"/>
      <c r="F416" s="32"/>
      <c r="G416" s="32"/>
      <c r="H416" s="32"/>
      <c r="I416" s="32"/>
      <c r="J416" s="32"/>
      <c r="K416" s="32"/>
      <c r="L416" s="32"/>
      <c r="M416" s="32"/>
      <c r="N416" s="32"/>
      <c r="O416" s="32"/>
    </row>
    <row r="417" spans="1:15">
      <c r="A417" s="32"/>
      <c r="B417" s="32"/>
      <c r="C417" s="32"/>
      <c r="D417" s="32"/>
      <c r="E417" s="32"/>
      <c r="F417" s="32"/>
      <c r="G417" s="32"/>
      <c r="H417" s="32"/>
      <c r="I417" s="32"/>
      <c r="J417" s="32"/>
      <c r="K417" s="32"/>
      <c r="L417" s="32"/>
      <c r="M417" s="32"/>
      <c r="N417" s="32"/>
      <c r="O417" s="32"/>
    </row>
    <row r="418" spans="1:15">
      <c r="A418" s="32"/>
      <c r="B418" s="32"/>
      <c r="C418" s="32"/>
      <c r="D418" s="32"/>
      <c r="E418" s="32"/>
      <c r="F418" s="32"/>
      <c r="G418" s="32"/>
      <c r="H418" s="32"/>
      <c r="I418" s="32"/>
      <c r="J418" s="32"/>
      <c r="K418" s="32"/>
      <c r="L418" s="32"/>
      <c r="M418" s="32"/>
      <c r="N418" s="32"/>
      <c r="O418" s="32"/>
    </row>
    <row r="419" spans="1:15">
      <c r="A419" s="32"/>
      <c r="B419" s="32"/>
      <c r="C419" s="32"/>
      <c r="D419" s="32"/>
      <c r="E419" s="32"/>
      <c r="F419" s="32"/>
      <c r="G419" s="32"/>
      <c r="H419" s="32"/>
      <c r="I419" s="32"/>
      <c r="J419" s="32"/>
      <c r="K419" s="42"/>
      <c r="L419" s="42"/>
      <c r="M419" s="42"/>
      <c r="N419" s="32"/>
      <c r="O419" s="32"/>
    </row>
    <row r="420" spans="1:15">
      <c r="A420" s="32"/>
      <c r="B420" s="32"/>
      <c r="C420" s="32"/>
      <c r="D420" s="32"/>
      <c r="E420" s="32"/>
      <c r="F420" s="32"/>
      <c r="G420" s="32"/>
      <c r="H420" s="32"/>
      <c r="I420" s="32"/>
      <c r="J420" s="32"/>
      <c r="K420" s="32"/>
      <c r="L420" s="32"/>
      <c r="M420" s="32"/>
      <c r="N420" s="32"/>
      <c r="O420" s="32"/>
    </row>
    <row r="421" spans="1:15">
      <c r="A421" s="32"/>
      <c r="B421" s="32"/>
      <c r="C421" s="32"/>
      <c r="D421" s="32"/>
      <c r="E421" s="32"/>
      <c r="F421" s="32"/>
      <c r="G421" s="32"/>
      <c r="H421" s="32"/>
      <c r="I421" s="32"/>
      <c r="J421" s="32"/>
      <c r="K421" s="32"/>
      <c r="L421" s="32"/>
      <c r="M421" s="32"/>
      <c r="N421" s="32"/>
      <c r="O421" s="32"/>
    </row>
    <row r="422" spans="1:15">
      <c r="A422" s="32"/>
      <c r="B422" s="32"/>
      <c r="C422" s="32"/>
      <c r="D422" s="32"/>
      <c r="E422" s="32"/>
      <c r="F422" s="32"/>
      <c r="G422" s="32"/>
      <c r="H422" s="32"/>
      <c r="I422" s="32"/>
      <c r="J422" s="32"/>
      <c r="K422" s="32"/>
      <c r="L422" s="32"/>
      <c r="M422" s="32"/>
      <c r="N422" s="32"/>
      <c r="O422" s="32"/>
    </row>
    <row r="423" spans="1:15">
      <c r="A423" s="32"/>
      <c r="B423" s="32"/>
      <c r="C423" s="32"/>
      <c r="D423" s="32"/>
      <c r="E423" s="32"/>
      <c r="F423" s="32"/>
      <c r="G423" s="32"/>
      <c r="H423" s="32"/>
      <c r="I423" s="32"/>
      <c r="J423" s="32"/>
      <c r="K423" s="32">
        <f>L175</f>
        <v>0</v>
      </c>
      <c r="L423" s="32"/>
      <c r="M423" s="32"/>
      <c r="N423" s="32"/>
      <c r="O423" s="32"/>
    </row>
    <row r="424" spans="1:15">
      <c r="A424" s="32"/>
      <c r="B424" s="32"/>
      <c r="C424" s="32"/>
      <c r="D424" s="32"/>
      <c r="E424" s="32"/>
      <c r="F424" s="32"/>
      <c r="G424" s="32"/>
      <c r="H424" s="32"/>
      <c r="I424" s="32"/>
      <c r="J424" s="32"/>
      <c r="K424" s="1188">
        <f>L176</f>
        <v>0</v>
      </c>
      <c r="L424" s="1188"/>
      <c r="M424" s="1188"/>
      <c r="N424" s="32"/>
      <c r="O424" s="32" t="s">
        <v>38</v>
      </c>
    </row>
    <row r="425" spans="1:15">
      <c r="A425" s="32"/>
      <c r="B425" s="35">
        <f>B177</f>
        <v>0</v>
      </c>
      <c r="C425" s="35"/>
      <c r="D425" s="35"/>
      <c r="E425" s="32"/>
      <c r="F425" s="1189">
        <f>F177</f>
        <v>0</v>
      </c>
      <c r="G425" s="1189"/>
      <c r="H425" s="32"/>
      <c r="I425" s="32"/>
      <c r="J425" s="32"/>
      <c r="K425" s="32"/>
      <c r="L425" s="35">
        <f>M177</f>
        <v>0</v>
      </c>
      <c r="M425" s="35"/>
      <c r="N425" s="32"/>
      <c r="O425" s="35">
        <f>O177</f>
        <v>0</v>
      </c>
    </row>
    <row r="426" spans="1:15">
      <c r="A426" s="32"/>
      <c r="B426" s="32"/>
      <c r="C426" s="32"/>
      <c r="D426" s="32"/>
      <c r="E426" s="32"/>
      <c r="F426" s="32"/>
      <c r="G426" s="32"/>
      <c r="H426" s="32"/>
      <c r="I426" s="32"/>
      <c r="J426" s="32"/>
      <c r="K426" s="32"/>
      <c r="L426" s="32"/>
      <c r="M426" s="32" t="s">
        <v>39</v>
      </c>
      <c r="N426" s="32"/>
      <c r="O426" s="32"/>
    </row>
    <row r="427" spans="1:15">
      <c r="A427" s="32" t="str">
        <f>IF(B178&gt;0,"C.C.No."," ")</f>
        <v xml:space="preserve"> </v>
      </c>
      <c r="B427" s="32">
        <f>B178</f>
        <v>0</v>
      </c>
      <c r="C427" s="32"/>
      <c r="D427" s="32"/>
      <c r="E427" s="32" t="str">
        <f>IF(F178&gt;0,"de"," ")</f>
        <v xml:space="preserve"> </v>
      </c>
      <c r="F427" s="1188">
        <f>F178</f>
        <v>0</v>
      </c>
      <c r="G427" s="1188"/>
      <c r="H427" s="32"/>
      <c r="I427" s="32"/>
      <c r="J427" s="32"/>
      <c r="K427" s="32" t="s">
        <v>40</v>
      </c>
      <c r="L427" s="32"/>
      <c r="M427" s="32"/>
      <c r="N427" s="32"/>
      <c r="O427" s="32"/>
    </row>
    <row r="428" spans="1:15">
      <c r="A428" s="32"/>
      <c r="B428" s="32"/>
      <c r="C428" s="32"/>
      <c r="D428" s="32"/>
      <c r="E428" s="32"/>
      <c r="F428" s="32"/>
      <c r="G428" s="32"/>
      <c r="H428" s="32"/>
      <c r="I428" s="32"/>
      <c r="J428" s="32"/>
      <c r="K428" s="32"/>
      <c r="L428" s="32"/>
      <c r="M428" s="32"/>
      <c r="N428" s="32"/>
      <c r="O428" s="32"/>
    </row>
    <row r="429" spans="1:15">
      <c r="A429" s="32"/>
      <c r="B429" s="32"/>
      <c r="C429" s="32"/>
      <c r="D429" s="32"/>
      <c r="E429" s="32"/>
      <c r="F429" s="32"/>
      <c r="G429" s="32"/>
      <c r="H429" s="32"/>
      <c r="I429" s="32"/>
      <c r="J429" s="32"/>
      <c r="K429" s="32"/>
      <c r="L429" s="32"/>
      <c r="M429" s="32"/>
      <c r="N429" s="32"/>
      <c r="O429" s="32"/>
    </row>
    <row r="430" spans="1:15">
      <c r="A430" s="32"/>
      <c r="B430" s="32"/>
      <c r="C430" s="32"/>
      <c r="D430" s="32"/>
      <c r="E430" s="32"/>
      <c r="F430" s="32"/>
      <c r="G430" s="32"/>
      <c r="H430" s="32"/>
      <c r="I430" s="32"/>
      <c r="J430" s="32"/>
      <c r="K430" s="32"/>
      <c r="L430" s="32"/>
      <c r="M430" s="32"/>
      <c r="N430" s="32"/>
      <c r="O430" s="32"/>
    </row>
    <row r="431" spans="1:15">
      <c r="A431" s="32"/>
      <c r="B431" s="32"/>
      <c r="C431" s="32"/>
      <c r="D431" s="32"/>
      <c r="E431" s="32"/>
      <c r="F431" s="32"/>
      <c r="G431" s="32"/>
      <c r="H431" s="32"/>
      <c r="I431" s="32"/>
      <c r="J431" s="32"/>
      <c r="K431" s="32"/>
      <c r="L431" s="32"/>
      <c r="M431" s="32"/>
      <c r="N431" s="32"/>
      <c r="O431" s="32"/>
    </row>
    <row r="432" spans="1:15">
      <c r="A432" s="32"/>
      <c r="B432" s="32"/>
      <c r="C432" s="32"/>
      <c r="D432" s="32"/>
      <c r="E432" s="32"/>
      <c r="F432" s="32"/>
      <c r="G432" s="32"/>
      <c r="H432" s="32"/>
      <c r="I432" s="32"/>
      <c r="J432" s="32"/>
      <c r="K432" s="32"/>
      <c r="L432" s="32"/>
      <c r="M432" s="32"/>
      <c r="N432" s="32"/>
      <c r="O432" s="32"/>
    </row>
    <row r="433" spans="1:15">
      <c r="A433" s="32"/>
      <c r="B433" s="32"/>
      <c r="C433" s="32"/>
      <c r="D433" s="32"/>
      <c r="E433" s="32"/>
      <c r="F433" s="32"/>
      <c r="G433" s="32"/>
      <c r="H433" s="32"/>
      <c r="I433" s="32"/>
      <c r="J433" s="32"/>
      <c r="K433" s="32"/>
      <c r="L433" s="32"/>
      <c r="M433" s="32"/>
      <c r="N433" s="32"/>
      <c r="O433" s="32"/>
    </row>
    <row r="434" spans="1:15">
      <c r="A434" s="32"/>
      <c r="B434" s="32"/>
      <c r="C434" s="32"/>
      <c r="D434" s="32"/>
      <c r="E434" s="32"/>
      <c r="F434" s="32"/>
      <c r="G434" s="32"/>
      <c r="H434" s="32"/>
      <c r="I434" s="32"/>
      <c r="J434" s="32"/>
      <c r="K434" s="32"/>
      <c r="L434" s="32"/>
      <c r="M434" s="32"/>
      <c r="N434" s="32"/>
      <c r="O434" s="32"/>
    </row>
    <row r="435" spans="1:15">
      <c r="A435" s="32"/>
      <c r="B435" s="32"/>
      <c r="C435" s="32"/>
      <c r="D435" s="32"/>
      <c r="E435" s="32"/>
      <c r="F435" s="32"/>
      <c r="G435" s="32"/>
      <c r="H435" s="32"/>
      <c r="I435" s="32"/>
      <c r="J435" s="32"/>
      <c r="K435" s="32"/>
      <c r="L435" s="32"/>
      <c r="M435" s="32"/>
      <c r="N435" s="32"/>
      <c r="O435" s="32"/>
    </row>
    <row r="436" spans="1:15" ht="87" customHeight="1">
      <c r="A436" s="32"/>
      <c r="B436" s="32"/>
      <c r="C436" s="32"/>
      <c r="D436" s="32"/>
      <c r="E436" s="32"/>
      <c r="F436" s="32"/>
      <c r="G436" s="32"/>
      <c r="H436" s="32"/>
      <c r="I436" s="32"/>
      <c r="J436" s="32"/>
      <c r="K436" s="32"/>
      <c r="L436" s="32"/>
      <c r="M436" s="32"/>
      <c r="N436" s="32"/>
      <c r="O436" s="32"/>
    </row>
    <row r="437" spans="1:15">
      <c r="A437" s="32"/>
      <c r="B437" s="32"/>
      <c r="C437" s="32"/>
      <c r="D437" s="32"/>
      <c r="E437" s="32"/>
      <c r="F437" s="32"/>
      <c r="G437" s="32"/>
      <c r="H437" s="32"/>
      <c r="I437" s="32"/>
      <c r="J437" s="32"/>
      <c r="K437" s="32"/>
      <c r="L437" s="32"/>
      <c r="M437" s="32"/>
      <c r="N437" s="32"/>
      <c r="O437" s="32"/>
    </row>
    <row r="438" spans="1:15">
      <c r="A438" s="32"/>
      <c r="B438" s="32"/>
      <c r="C438" s="32"/>
      <c r="D438" s="32"/>
      <c r="E438" s="32"/>
      <c r="F438" s="32"/>
      <c r="G438" s="32"/>
      <c r="H438" s="32"/>
      <c r="I438" s="32"/>
      <c r="J438" s="32"/>
      <c r="K438" s="32"/>
      <c r="L438" s="32"/>
      <c r="M438" s="32"/>
      <c r="N438" s="32"/>
      <c r="O438" s="32"/>
    </row>
    <row r="439" spans="1:15" ht="35.25" customHeight="1">
      <c r="A439" s="32"/>
      <c r="B439" s="32"/>
      <c r="C439" s="32"/>
      <c r="D439" s="32"/>
      <c r="E439" s="32"/>
      <c r="F439" s="32"/>
      <c r="G439" s="32"/>
      <c r="H439" s="32"/>
      <c r="I439" s="32"/>
      <c r="J439" s="32"/>
      <c r="K439" s="32"/>
      <c r="L439" s="32"/>
      <c r="M439" s="32"/>
      <c r="N439" s="32"/>
      <c r="O439" s="32"/>
    </row>
    <row r="440" spans="1:15" ht="53.25" customHeight="1">
      <c r="A440" s="32"/>
      <c r="B440" s="32"/>
      <c r="C440" s="32"/>
      <c r="D440" s="32"/>
      <c r="E440" s="32"/>
      <c r="F440" s="32"/>
      <c r="G440" s="32"/>
      <c r="H440" s="32"/>
      <c r="I440" s="32"/>
      <c r="J440" s="32"/>
      <c r="K440" s="32"/>
      <c r="L440" s="32"/>
      <c r="M440" s="32"/>
      <c r="N440" s="32"/>
      <c r="O440" s="32"/>
    </row>
    <row r="441" spans="1:15" ht="29.25" customHeight="1"/>
    <row r="443" spans="1:15" ht="30.75" customHeight="1"/>
    <row r="445" spans="1:15" ht="28">
      <c r="N445" s="1196">
        <f>G40</f>
        <v>0</v>
      </c>
      <c r="O445" s="1196"/>
    </row>
    <row r="446" spans="1:15" ht="30" customHeight="1">
      <c r="A446" s="46" t="s">
        <v>41</v>
      </c>
      <c r="B446" s="46"/>
      <c r="C446" s="46"/>
      <c r="D446" s="1193"/>
      <c r="E446" s="1193"/>
      <c r="F446" s="47"/>
      <c r="G446" s="1193"/>
      <c r="H446" s="1193"/>
      <c r="I446" s="1193"/>
      <c r="J446" s="47"/>
      <c r="K446" s="47"/>
      <c r="L446" s="46"/>
      <c r="M446" s="46"/>
      <c r="N446" s="1194"/>
      <c r="O446" s="1194"/>
    </row>
    <row r="447" spans="1:15" ht="56.25" customHeight="1">
      <c r="A447" s="1195" t="s">
        <v>42</v>
      </c>
      <c r="B447" s="1195"/>
      <c r="C447" s="1195"/>
      <c r="D447" s="1195"/>
      <c r="E447" s="1195"/>
      <c r="F447" s="1195"/>
      <c r="G447" s="1195"/>
      <c r="H447" s="1195"/>
      <c r="I447" s="1195"/>
      <c r="J447" s="1195"/>
      <c r="K447" s="1195"/>
      <c r="L447" s="1195"/>
      <c r="M447" s="1195"/>
      <c r="N447" s="1195"/>
      <c r="O447" s="1195"/>
    </row>
    <row r="448" spans="1:15" ht="75" customHeight="1">
      <c r="A448" s="48"/>
      <c r="B448" s="48"/>
    </row>
    <row r="449" spans="1:16" ht="66.75" customHeight="1">
      <c r="A449" s="49" t="s">
        <v>43</v>
      </c>
      <c r="B449" s="49"/>
      <c r="C449" s="50"/>
      <c r="D449" s="51"/>
      <c r="E449" s="51"/>
      <c r="F449" s="51"/>
      <c r="G449" s="51"/>
      <c r="H449" s="1197" t="s">
        <v>44</v>
      </c>
      <c r="I449" s="1197"/>
      <c r="J449" s="1198"/>
      <c r="K449" s="1198"/>
      <c r="L449" s="1199" t="s">
        <v>45</v>
      </c>
      <c r="M449" s="1199"/>
      <c r="N449" s="1200">
        <f>G44</f>
        <v>0</v>
      </c>
      <c r="O449" s="1200"/>
      <c r="P449" s="52"/>
    </row>
    <row r="450" spans="1:16" ht="54" customHeight="1">
      <c r="A450" s="1201" t="s">
        <v>46</v>
      </c>
      <c r="B450" s="1201"/>
      <c r="C450" s="1201"/>
      <c r="D450" s="1202">
        <f>G40</f>
        <v>0</v>
      </c>
      <c r="E450" s="1202"/>
      <c r="F450" s="53" t="s">
        <v>30</v>
      </c>
      <c r="G450" s="1203">
        <f>N76+R76</f>
        <v>0</v>
      </c>
      <c r="H450" s="1203"/>
      <c r="I450" s="1203"/>
      <c r="J450" s="54"/>
      <c r="K450" s="55"/>
      <c r="L450" s="1204" t="s">
        <v>47</v>
      </c>
      <c r="M450" s="1204"/>
      <c r="N450" s="1205"/>
      <c r="O450" s="1205"/>
    </row>
    <row r="451" spans="1:16" s="57" customFormat="1" ht="62.25" customHeight="1">
      <c r="A451" s="1211" t="s">
        <v>48</v>
      </c>
      <c r="B451" s="1211"/>
      <c r="C451" s="1211"/>
      <c r="D451" s="1211"/>
      <c r="E451" s="1211"/>
      <c r="F451" s="1212">
        <f>F47</f>
        <v>0</v>
      </c>
      <c r="G451" s="1212"/>
      <c r="H451" s="1212"/>
      <c r="I451" s="1212"/>
      <c r="J451" s="1212"/>
      <c r="K451" s="1212"/>
      <c r="L451" s="1212"/>
      <c r="M451" s="56"/>
      <c r="O451" s="58"/>
    </row>
    <row r="452" spans="1:16" ht="26.25" customHeight="1">
      <c r="A452" s="59"/>
      <c r="C452" s="59"/>
      <c r="L452" s="13"/>
      <c r="M452" s="13"/>
    </row>
    <row r="453" spans="1:16" ht="35.25" customHeight="1">
      <c r="A453" s="1213" t="s">
        <v>49</v>
      </c>
      <c r="B453" s="1213"/>
      <c r="C453" s="1213"/>
      <c r="D453" s="1213"/>
      <c r="E453" s="1213"/>
      <c r="F453" s="1213"/>
      <c r="G453" s="1213"/>
      <c r="H453" s="1213"/>
      <c r="I453" s="1213"/>
      <c r="J453" s="1214" t="s">
        <v>50</v>
      </c>
      <c r="K453" s="1214"/>
      <c r="L453" s="1215" t="s">
        <v>51</v>
      </c>
      <c r="M453" s="1215"/>
      <c r="N453" s="1215"/>
      <c r="O453" s="1215"/>
      <c r="P453" s="1215"/>
    </row>
    <row r="454" spans="1:16" ht="54" customHeight="1">
      <c r="A454" s="1213"/>
      <c r="B454" s="1213"/>
      <c r="C454" s="1213"/>
      <c r="D454" s="1213"/>
      <c r="E454" s="1213"/>
      <c r="F454" s="1213"/>
      <c r="G454" s="1213"/>
      <c r="H454" s="1213"/>
      <c r="I454" s="1213"/>
      <c r="J454" s="1214"/>
      <c r="K454" s="1214"/>
      <c r="L454" s="1216" t="s">
        <v>52</v>
      </c>
      <c r="M454" s="1216"/>
      <c r="N454" s="60" t="s">
        <v>53</v>
      </c>
      <c r="O454" s="60" t="s">
        <v>54</v>
      </c>
    </row>
    <row r="455" spans="1:16" ht="86.25" customHeight="1">
      <c r="A455" s="1217" t="s">
        <v>55</v>
      </c>
      <c r="B455" s="1217"/>
      <c r="C455" s="1217"/>
      <c r="D455" s="1217"/>
      <c r="E455" s="1217"/>
      <c r="F455" s="1217"/>
      <c r="G455" s="1217"/>
      <c r="H455" s="1217"/>
      <c r="I455" s="1217"/>
      <c r="J455" s="1218" t="s">
        <v>56</v>
      </c>
      <c r="K455" s="1219"/>
      <c r="L455" s="1224">
        <f>F82</f>
        <v>0</v>
      </c>
      <c r="M455" s="1224"/>
      <c r="N455" s="1225"/>
      <c r="O455" s="1226" t="s">
        <v>57</v>
      </c>
    </row>
    <row r="456" spans="1:16" ht="43.5" customHeight="1">
      <c r="A456" s="1227" t="s">
        <v>58</v>
      </c>
      <c r="B456" s="1227"/>
      <c r="C456" s="1227"/>
      <c r="D456" s="1227"/>
      <c r="E456" s="1227"/>
      <c r="F456" s="1227"/>
      <c r="G456" s="1227"/>
      <c r="H456" s="1227"/>
      <c r="I456" s="1227"/>
      <c r="J456" s="1220"/>
      <c r="K456" s="1221"/>
      <c r="L456" s="1224"/>
      <c r="M456" s="1224"/>
      <c r="N456" s="1225"/>
      <c r="O456" s="1226"/>
    </row>
    <row r="457" spans="1:16" ht="39" customHeight="1">
      <c r="A457" s="1227" t="s">
        <v>59</v>
      </c>
      <c r="B457" s="1227"/>
      <c r="C457" s="1227"/>
      <c r="D457" s="1227"/>
      <c r="E457" s="1227"/>
      <c r="F457" s="1227"/>
      <c r="G457" s="1227"/>
      <c r="H457" s="1227"/>
      <c r="I457" s="1227"/>
      <c r="J457" s="1220"/>
      <c r="K457" s="1221"/>
      <c r="L457" s="1224"/>
      <c r="M457" s="1224"/>
      <c r="N457" s="1225"/>
      <c r="O457" s="1226"/>
    </row>
    <row r="458" spans="1:16" ht="38.25" customHeight="1">
      <c r="A458" s="1227" t="s">
        <v>60</v>
      </c>
      <c r="B458" s="1227"/>
      <c r="C458" s="1227"/>
      <c r="D458" s="1227"/>
      <c r="E458" s="1227"/>
      <c r="F458" s="1227"/>
      <c r="G458" s="1227"/>
      <c r="H458" s="1227"/>
      <c r="I458" s="1227"/>
      <c r="J458" s="1220"/>
      <c r="K458" s="1221"/>
      <c r="L458" s="1224"/>
      <c r="M458" s="1224"/>
      <c r="N458" s="1225"/>
      <c r="O458" s="1226"/>
    </row>
    <row r="459" spans="1:16" ht="43.5" customHeight="1">
      <c r="A459" s="1227" t="s">
        <v>61</v>
      </c>
      <c r="B459" s="1227"/>
      <c r="C459" s="1227"/>
      <c r="D459" s="1227"/>
      <c r="E459" s="1227"/>
      <c r="F459" s="1227"/>
      <c r="G459" s="1227"/>
      <c r="H459" s="1227"/>
      <c r="I459" s="1227"/>
      <c r="J459" s="1220"/>
      <c r="K459" s="1221"/>
      <c r="L459" s="1224"/>
      <c r="M459" s="1224"/>
      <c r="N459" s="1225"/>
      <c r="O459" s="1226"/>
    </row>
    <row r="460" spans="1:16" ht="47.25" customHeight="1">
      <c r="A460" s="1227" t="s">
        <v>62</v>
      </c>
      <c r="B460" s="1227"/>
      <c r="C460" s="1227"/>
      <c r="D460" s="1227"/>
      <c r="E460" s="1227"/>
      <c r="F460" s="1227"/>
      <c r="G460" s="1227"/>
      <c r="H460" s="1227"/>
      <c r="I460" s="1227"/>
      <c r="J460" s="1222"/>
      <c r="K460" s="1223"/>
      <c r="L460" s="1224"/>
      <c r="M460" s="1224"/>
      <c r="N460" s="1225"/>
      <c r="O460" s="1226"/>
    </row>
    <row r="461" spans="1:16" ht="116.25" customHeight="1">
      <c r="A461" s="1206" t="s">
        <v>63</v>
      </c>
      <c r="B461" s="1206"/>
      <c r="C461" s="1206"/>
      <c r="D461" s="1206"/>
      <c r="E461" s="1206"/>
      <c r="F461" s="1206"/>
      <c r="G461" s="1206"/>
      <c r="H461" s="1206"/>
      <c r="I461" s="1206"/>
      <c r="J461" s="1207" t="s">
        <v>64</v>
      </c>
      <c r="K461" s="1208"/>
      <c r="L461" s="1209">
        <f>F82</f>
        <v>0</v>
      </c>
      <c r="M461" s="1209"/>
      <c r="N461" s="62"/>
      <c r="O461" s="61"/>
    </row>
    <row r="462" spans="1:16" ht="111.75" customHeight="1">
      <c r="A462" s="1233" t="s">
        <v>65</v>
      </c>
      <c r="B462" s="1233"/>
      <c r="C462" s="1233"/>
      <c r="D462" s="1233"/>
      <c r="E462" s="1233"/>
      <c r="F462" s="1233"/>
      <c r="G462" s="1233"/>
      <c r="H462" s="1233"/>
      <c r="I462" s="1233"/>
      <c r="J462" s="1234" t="s">
        <v>66</v>
      </c>
      <c r="K462" s="1235"/>
      <c r="L462" s="1247" t="s">
        <v>67</v>
      </c>
      <c r="M462" s="1247"/>
      <c r="N462" s="1230"/>
      <c r="O462" s="1231"/>
    </row>
    <row r="463" spans="1:16" ht="43.5" customHeight="1">
      <c r="A463" s="1232" t="s">
        <v>68</v>
      </c>
      <c r="B463" s="1232"/>
      <c r="C463" s="1232"/>
      <c r="D463" s="1232"/>
      <c r="E463" s="1232"/>
      <c r="F463" s="1232"/>
      <c r="G463" s="1232"/>
      <c r="H463" s="1232"/>
      <c r="I463" s="1232"/>
      <c r="J463" s="63"/>
      <c r="K463" s="18"/>
      <c r="L463" s="1247"/>
      <c r="M463" s="1247"/>
      <c r="N463" s="1230"/>
      <c r="O463" s="1231"/>
    </row>
    <row r="464" spans="1:16" ht="33" customHeight="1">
      <c r="A464" s="1233" t="s">
        <v>69</v>
      </c>
      <c r="B464" s="1233"/>
      <c r="C464" s="1233"/>
      <c r="D464" s="1233"/>
      <c r="E464" s="1233"/>
      <c r="F464" s="1233"/>
      <c r="G464" s="1233"/>
      <c r="H464" s="1233"/>
      <c r="I464" s="1233"/>
      <c r="J464" s="1234" t="s">
        <v>70</v>
      </c>
      <c r="K464" s="1235"/>
      <c r="L464" s="1240" t="s">
        <v>71</v>
      </c>
      <c r="M464" s="1240"/>
      <c r="N464" s="1245"/>
      <c r="O464" s="1241"/>
    </row>
    <row r="465" spans="1:15" ht="21" customHeight="1">
      <c r="A465" s="1246" t="s">
        <v>72</v>
      </c>
      <c r="B465" s="1246"/>
      <c r="C465" s="1246"/>
      <c r="D465" s="1246"/>
      <c r="E465" s="1246"/>
      <c r="F465" s="1246"/>
      <c r="G465" s="1246"/>
      <c r="H465" s="1246"/>
      <c r="I465" s="1246"/>
      <c r="J465" s="1236"/>
      <c r="K465" s="1237"/>
      <c r="L465" s="1240"/>
      <c r="M465" s="1240"/>
      <c r="N465" s="1245"/>
      <c r="O465" s="1241"/>
    </row>
    <row r="466" spans="1:15" ht="28.5" customHeight="1">
      <c r="A466" s="1246" t="s">
        <v>60</v>
      </c>
      <c r="B466" s="1246"/>
      <c r="C466" s="1246"/>
      <c r="D466" s="1246"/>
      <c r="E466" s="1246"/>
      <c r="F466" s="1246"/>
      <c r="G466" s="1246"/>
      <c r="H466" s="1246"/>
      <c r="I466" s="1246"/>
      <c r="J466" s="1236"/>
      <c r="K466" s="1237"/>
      <c r="L466" s="1240"/>
      <c r="M466" s="1240"/>
      <c r="N466" s="1245"/>
      <c r="O466" s="1241"/>
    </row>
    <row r="467" spans="1:15" ht="32.25" customHeight="1">
      <c r="A467" s="1246" t="s">
        <v>73</v>
      </c>
      <c r="B467" s="1246"/>
      <c r="C467" s="1246"/>
      <c r="D467" s="1246"/>
      <c r="E467" s="1246"/>
      <c r="F467" s="1246"/>
      <c r="G467" s="1246"/>
      <c r="H467" s="1246"/>
      <c r="I467" s="1246"/>
      <c r="J467" s="1236"/>
      <c r="K467" s="1237"/>
      <c r="L467" s="1240"/>
      <c r="M467" s="1240"/>
      <c r="N467" s="1245"/>
      <c r="O467" s="1241"/>
    </row>
    <row r="468" spans="1:15" ht="33" customHeight="1" thickTop="1" thickBot="1">
      <c r="A468" s="1210" t="s">
        <v>74</v>
      </c>
      <c r="B468" s="1210"/>
      <c r="C468" s="1210"/>
      <c r="D468" s="1210"/>
      <c r="E468" s="1210"/>
      <c r="F468" s="1210"/>
      <c r="G468" s="1210"/>
      <c r="H468" s="1210"/>
      <c r="I468" s="1210"/>
      <c r="J468" s="1238"/>
      <c r="K468" s="1239"/>
      <c r="L468" s="1240"/>
      <c r="M468" s="1240"/>
      <c r="N468" s="1245"/>
      <c r="O468" s="1241"/>
    </row>
    <row r="469" spans="1:15" ht="66" customHeight="1" thickTop="1">
      <c r="A469" s="1228" t="s">
        <v>75</v>
      </c>
      <c r="B469" s="1228"/>
      <c r="C469" s="1228"/>
      <c r="D469" s="1228"/>
      <c r="E469" s="1228"/>
      <c r="F469" s="1228"/>
      <c r="G469" s="1228"/>
      <c r="H469" s="1228"/>
      <c r="I469" s="1228"/>
      <c r="J469" s="1032" t="s">
        <v>76</v>
      </c>
      <c r="K469" s="1033"/>
      <c r="L469" s="1038" t="s">
        <v>77</v>
      </c>
      <c r="M469" s="1039"/>
      <c r="N469" s="1229"/>
      <c r="O469" s="1241"/>
    </row>
    <row r="470" spans="1:15" ht="34.5" customHeight="1">
      <c r="A470" s="1242" t="s">
        <v>78</v>
      </c>
      <c r="B470" s="1242"/>
      <c r="C470" s="1242"/>
      <c r="D470" s="1242"/>
      <c r="E470" s="1242"/>
      <c r="F470" s="1242"/>
      <c r="G470" s="1242"/>
      <c r="H470" s="1242"/>
      <c r="I470" s="1242"/>
      <c r="J470" s="1034"/>
      <c r="K470" s="1035"/>
      <c r="L470" s="1040"/>
      <c r="M470" s="1041"/>
      <c r="N470" s="1229"/>
      <c r="O470" s="1241"/>
    </row>
    <row r="471" spans="1:15" ht="34.5" customHeight="1">
      <c r="A471" s="1242" t="s">
        <v>79</v>
      </c>
      <c r="B471" s="1242"/>
      <c r="C471" s="1242"/>
      <c r="D471" s="1242"/>
      <c r="E471" s="1242"/>
      <c r="F471" s="1242"/>
      <c r="G471" s="1242"/>
      <c r="H471" s="1242"/>
      <c r="I471" s="1242"/>
      <c r="J471" s="1236"/>
      <c r="K471" s="1237"/>
      <c r="L471" s="1243"/>
      <c r="M471" s="1244"/>
      <c r="N471" s="1229"/>
      <c r="O471" s="1241"/>
    </row>
    <row r="472" spans="1:15" ht="34.5" customHeight="1">
      <c r="A472" s="1242" t="s">
        <v>80</v>
      </c>
      <c r="B472" s="1242"/>
      <c r="C472" s="1242"/>
      <c r="D472" s="1242"/>
      <c r="E472" s="1242"/>
      <c r="F472" s="1242"/>
      <c r="G472" s="1242"/>
      <c r="H472" s="1242"/>
      <c r="I472" s="1242"/>
      <c r="J472" s="1236"/>
      <c r="K472" s="1237"/>
      <c r="L472" s="1243"/>
      <c r="M472" s="1244"/>
      <c r="N472" s="1229"/>
      <c r="O472" s="1241"/>
    </row>
    <row r="473" spans="1:15" ht="34.5" customHeight="1">
      <c r="A473" s="1242" t="s">
        <v>81</v>
      </c>
      <c r="B473" s="1242"/>
      <c r="C473" s="1242"/>
      <c r="D473" s="1242"/>
      <c r="E473" s="1242"/>
      <c r="F473" s="1242"/>
      <c r="G473" s="1242"/>
      <c r="H473" s="1242"/>
      <c r="I473" s="1242"/>
      <c r="J473" s="1034"/>
      <c r="K473" s="1035"/>
      <c r="L473" s="1040"/>
      <c r="M473" s="1041"/>
      <c r="N473" s="1229"/>
      <c r="O473" s="1241"/>
    </row>
    <row r="474" spans="1:15" ht="34.5" customHeight="1" thickBot="1">
      <c r="A474" s="1210" t="s">
        <v>82</v>
      </c>
      <c r="B474" s="1210"/>
      <c r="C474" s="1210"/>
      <c r="D474" s="1210"/>
      <c r="E474" s="1210"/>
      <c r="F474" s="1210"/>
      <c r="G474" s="1210"/>
      <c r="H474" s="1210"/>
      <c r="I474" s="1210"/>
      <c r="J474" s="1036"/>
      <c r="K474" s="1037"/>
      <c r="L474" s="1042"/>
      <c r="M474" s="1043"/>
      <c r="N474" s="1229"/>
      <c r="O474" s="1241"/>
    </row>
    <row r="475" spans="1:15" ht="49.5" customHeight="1" thickTop="1">
      <c r="A475" s="1248" t="s">
        <v>83</v>
      </c>
      <c r="B475" s="1248"/>
      <c r="C475" s="1248"/>
      <c r="D475" s="1248"/>
      <c r="E475" s="1248"/>
      <c r="F475" s="1248"/>
      <c r="G475" s="1248"/>
      <c r="H475" s="1248"/>
      <c r="I475" s="1248"/>
      <c r="J475" s="1249">
        <f>M176</f>
        <v>0</v>
      </c>
      <c r="K475" s="1249"/>
      <c r="L475" s="1250">
        <f>M175</f>
        <v>0</v>
      </c>
      <c r="M475" s="1250"/>
      <c r="N475" s="1229"/>
      <c r="O475" s="1241"/>
    </row>
    <row r="476" spans="1:15" ht="57.75" customHeight="1">
      <c r="A476" s="1251" t="s">
        <v>82</v>
      </c>
      <c r="B476" s="1251"/>
      <c r="C476" s="1251"/>
      <c r="D476" s="1251"/>
      <c r="E476" s="1251"/>
      <c r="F476" s="1251"/>
      <c r="G476" s="1251"/>
      <c r="H476" s="1251"/>
      <c r="I476" s="1251"/>
      <c r="J476" s="1249"/>
      <c r="K476" s="1249"/>
      <c r="L476" s="1250"/>
      <c r="M476" s="1250"/>
      <c r="N476" s="1229"/>
      <c r="O476" s="1241"/>
    </row>
    <row r="477" spans="1:15" ht="102" customHeight="1">
      <c r="A477" s="1252" t="s">
        <v>84</v>
      </c>
      <c r="B477" s="1252"/>
      <c r="C477" s="1252"/>
      <c r="D477" s="1252"/>
      <c r="E477" s="1252"/>
      <c r="F477" s="1252"/>
      <c r="G477" s="1252"/>
      <c r="H477" s="1252"/>
      <c r="I477" s="1252"/>
      <c r="J477" s="1253" t="s">
        <v>85</v>
      </c>
      <c r="K477" s="1253"/>
      <c r="L477" s="1240" t="s">
        <v>86</v>
      </c>
      <c r="M477" s="1240"/>
      <c r="N477" s="65"/>
      <c r="O477" s="64"/>
    </row>
    <row r="478" spans="1:15">
      <c r="A478" s="66"/>
      <c r="B478" s="66"/>
    </row>
    <row r="479" spans="1:15" ht="35">
      <c r="A479" s="67" t="s">
        <v>87</v>
      </c>
      <c r="B479" s="59"/>
    </row>
    <row r="480" spans="1:15" ht="42" customHeight="1">
      <c r="A480" s="1254"/>
      <c r="B480" s="1254"/>
      <c r="C480" s="1254"/>
      <c r="D480" s="1254"/>
      <c r="E480" s="1254"/>
      <c r="F480" s="1254"/>
      <c r="G480" s="1254"/>
      <c r="H480" s="1254"/>
      <c r="I480" s="1254"/>
      <c r="J480" s="1254"/>
      <c r="K480" s="1254"/>
      <c r="L480" s="1254"/>
      <c r="M480" s="1254"/>
      <c r="N480" s="1254"/>
      <c r="O480" s="1254"/>
    </row>
    <row r="481" spans="1:15" ht="40.5" customHeight="1">
      <c r="A481" s="1255"/>
      <c r="B481" s="1255"/>
      <c r="C481" s="1255"/>
      <c r="D481" s="1255"/>
      <c r="E481" s="1255"/>
      <c r="F481" s="1255"/>
      <c r="G481" s="1255"/>
      <c r="H481" s="1255"/>
      <c r="I481" s="1255"/>
      <c r="J481" s="1255"/>
      <c r="K481" s="1255"/>
      <c r="L481" s="1255"/>
      <c r="M481" s="1255"/>
      <c r="N481" s="1255"/>
      <c r="O481" s="1255"/>
    </row>
    <row r="482" spans="1:15" ht="36.75" customHeight="1">
      <c r="A482" s="68"/>
      <c r="B482" s="68"/>
      <c r="C482" s="69"/>
      <c r="D482" s="69"/>
      <c r="E482" s="69"/>
      <c r="F482" s="69"/>
      <c r="G482" s="69"/>
      <c r="H482" s="69"/>
      <c r="I482" s="69"/>
      <c r="J482" s="69"/>
      <c r="K482" s="69"/>
      <c r="L482" s="69"/>
      <c r="M482" s="69"/>
      <c r="N482" s="69"/>
      <c r="O482" s="69"/>
    </row>
    <row r="483" spans="1:15" ht="61.5" customHeight="1">
      <c r="A483" s="1256" t="s">
        <v>88</v>
      </c>
      <c r="B483" s="1256"/>
      <c r="C483" s="1256"/>
      <c r="D483" s="1256"/>
      <c r="E483" s="1256"/>
    </row>
    <row r="484" spans="1:15" ht="32.25" customHeight="1">
      <c r="A484" s="1257" t="s">
        <v>89</v>
      </c>
      <c r="B484" s="1257"/>
      <c r="C484" s="1257"/>
      <c r="D484" s="1257"/>
      <c r="E484" s="1257" t="s">
        <v>90</v>
      </c>
      <c r="F484" s="1257"/>
      <c r="G484" s="1257"/>
      <c r="H484" s="1257"/>
      <c r="I484" s="1257"/>
      <c r="J484" s="1257"/>
      <c r="K484" s="1257" t="s">
        <v>91</v>
      </c>
      <c r="L484" s="1257"/>
      <c r="M484" s="1258" t="s">
        <v>92</v>
      </c>
      <c r="N484" s="1258"/>
      <c r="O484" s="1258"/>
    </row>
    <row r="485" spans="1:15" ht="35.25" customHeight="1">
      <c r="A485" s="1259"/>
      <c r="B485" s="1259"/>
      <c r="C485" s="1259"/>
      <c r="D485" s="1259"/>
      <c r="E485" s="1260"/>
      <c r="F485" s="1260"/>
      <c r="G485" s="1260"/>
      <c r="H485" s="1260"/>
      <c r="I485" s="1260"/>
      <c r="J485" s="1260"/>
      <c r="K485" s="1261"/>
      <c r="L485" s="1261"/>
      <c r="M485" s="1259"/>
      <c r="N485" s="1259"/>
      <c r="O485" s="1259"/>
    </row>
    <row r="486" spans="1:15" ht="35.25" customHeight="1">
      <c r="A486" s="1259"/>
      <c r="B486" s="1259"/>
      <c r="C486" s="1259"/>
      <c r="D486" s="1259"/>
      <c r="E486" s="1263"/>
      <c r="F486" s="1263"/>
      <c r="G486" s="1263"/>
      <c r="H486" s="1263"/>
      <c r="I486" s="1263"/>
      <c r="J486" s="1263"/>
      <c r="K486" s="1261"/>
      <c r="L486" s="1261"/>
      <c r="M486" s="1259"/>
      <c r="N486" s="1259"/>
      <c r="O486" s="1259"/>
    </row>
    <row r="487" spans="1:15" ht="35.25" customHeight="1">
      <c r="A487" s="1259"/>
      <c r="B487" s="1259"/>
      <c r="C487" s="1259"/>
      <c r="D487" s="1259"/>
      <c r="E487" s="1259"/>
      <c r="F487" s="1259"/>
      <c r="G487" s="1259"/>
      <c r="H487" s="1259"/>
      <c r="I487" s="1259"/>
      <c r="J487" s="1259"/>
      <c r="K487" s="1261"/>
      <c r="L487" s="1261"/>
      <c r="M487" s="1259"/>
      <c r="N487" s="1259"/>
      <c r="O487" s="1259"/>
    </row>
    <row r="488" spans="1:15" ht="24" customHeight="1">
      <c r="A488" s="70"/>
      <c r="B488" s="70"/>
      <c r="O488" s="71"/>
    </row>
    <row r="489" spans="1:15" ht="20">
      <c r="A489" s="70"/>
      <c r="B489" s="70"/>
      <c r="O489" s="72" t="s">
        <v>93</v>
      </c>
    </row>
    <row r="490" spans="1:15" ht="20">
      <c r="A490" s="70"/>
      <c r="B490" s="70"/>
      <c r="O490" s="72" t="s">
        <v>94</v>
      </c>
    </row>
    <row r="491" spans="1:15" ht="20">
      <c r="A491" s="70"/>
      <c r="B491" s="70"/>
      <c r="O491" s="72" t="s">
        <v>95</v>
      </c>
    </row>
    <row r="492" spans="1:15" ht="20">
      <c r="A492" s="70"/>
      <c r="B492" s="70"/>
      <c r="O492" s="72" t="s">
        <v>96</v>
      </c>
    </row>
    <row r="493" spans="1:15" ht="20">
      <c r="A493" s="1262"/>
      <c r="B493" s="1262"/>
      <c r="C493" s="1262"/>
      <c r="D493" s="1262"/>
      <c r="E493" s="1262"/>
      <c r="O493" s="73" t="s">
        <v>97</v>
      </c>
    </row>
  </sheetData>
  <sheetProtection selectLockedCells="1" selectUnlockedCells="1"/>
  <mergeCells count="124">
    <mergeCell ref="A493:E493"/>
    <mergeCell ref="A486:D486"/>
    <mergeCell ref="E486:J486"/>
    <mergeCell ref="K486:L486"/>
    <mergeCell ref="M486:O486"/>
    <mergeCell ref="A487:D487"/>
    <mergeCell ref="E487:J487"/>
    <mergeCell ref="K487:L487"/>
    <mergeCell ref="M487:O487"/>
    <mergeCell ref="A480:O480"/>
    <mergeCell ref="A481:O481"/>
    <mergeCell ref="A483:E483"/>
    <mergeCell ref="A484:D484"/>
    <mergeCell ref="E484:J484"/>
    <mergeCell ref="K484:L484"/>
    <mergeCell ref="M484:O484"/>
    <mergeCell ref="A485:D485"/>
    <mergeCell ref="E485:J485"/>
    <mergeCell ref="K485:L485"/>
    <mergeCell ref="M485:O485"/>
    <mergeCell ref="A475:I475"/>
    <mergeCell ref="J475:K476"/>
    <mergeCell ref="L475:M476"/>
    <mergeCell ref="N475:N476"/>
    <mergeCell ref="O475:O476"/>
    <mergeCell ref="A476:I476"/>
    <mergeCell ref="A477:I477"/>
    <mergeCell ref="J477:K477"/>
    <mergeCell ref="L477:M477"/>
    <mergeCell ref="A469:I469"/>
    <mergeCell ref="N469:N474"/>
    <mergeCell ref="N462:N463"/>
    <mergeCell ref="O462:O463"/>
    <mergeCell ref="A463:I463"/>
    <mergeCell ref="A464:I464"/>
    <mergeCell ref="J464:K468"/>
    <mergeCell ref="L464:M468"/>
    <mergeCell ref="O469:O474"/>
    <mergeCell ref="A470:I470"/>
    <mergeCell ref="A471:I471"/>
    <mergeCell ref="A472:I472"/>
    <mergeCell ref="A473:I473"/>
    <mergeCell ref="A474:I474"/>
    <mergeCell ref="J471:K472"/>
    <mergeCell ref="L471:M472"/>
    <mergeCell ref="N464:N468"/>
    <mergeCell ref="O464:O468"/>
    <mergeCell ref="A465:I465"/>
    <mergeCell ref="A466:I466"/>
    <mergeCell ref="A462:I462"/>
    <mergeCell ref="J462:K462"/>
    <mergeCell ref="L462:M463"/>
    <mergeCell ref="A467:I467"/>
    <mergeCell ref="A468:I468"/>
    <mergeCell ref="A451:E451"/>
    <mergeCell ref="F451:L451"/>
    <mergeCell ref="A453:I454"/>
    <mergeCell ref="J453:K454"/>
    <mergeCell ref="L453:P453"/>
    <mergeCell ref="L454:M454"/>
    <mergeCell ref="A455:I455"/>
    <mergeCell ref="J455:K460"/>
    <mergeCell ref="L455:M460"/>
    <mergeCell ref="N455:N460"/>
    <mergeCell ref="O455:O460"/>
    <mergeCell ref="A456:I456"/>
    <mergeCell ref="A457:I457"/>
    <mergeCell ref="A458:I458"/>
    <mergeCell ref="A459:I459"/>
    <mergeCell ref="A460:I460"/>
    <mergeCell ref="H449:I449"/>
    <mergeCell ref="J449:K449"/>
    <mergeCell ref="L449:M449"/>
    <mergeCell ref="N449:O449"/>
    <mergeCell ref="A450:C450"/>
    <mergeCell ref="D450:E450"/>
    <mergeCell ref="G450:I450"/>
    <mergeCell ref="L450:O450"/>
    <mergeCell ref="A461:I461"/>
    <mergeCell ref="J461:K461"/>
    <mergeCell ref="L461:M461"/>
    <mergeCell ref="F425:G425"/>
    <mergeCell ref="A398:I398"/>
    <mergeCell ref="J398:O398"/>
    <mergeCell ref="F427:G427"/>
    <mergeCell ref="A399:O399"/>
    <mergeCell ref="D446:E446"/>
    <mergeCell ref="G446:I446"/>
    <mergeCell ref="N446:O446"/>
    <mergeCell ref="A447:O447"/>
    <mergeCell ref="N445:O445"/>
    <mergeCell ref="H390:J390"/>
    <mergeCell ref="B178:D178"/>
    <mergeCell ref="B364:E364"/>
    <mergeCell ref="H383:J383"/>
    <mergeCell ref="H391:J391"/>
    <mergeCell ref="H392:K392"/>
    <mergeCell ref="H394:K394"/>
    <mergeCell ref="L402:N402"/>
    <mergeCell ref="K424:M424"/>
    <mergeCell ref="B177:D177"/>
    <mergeCell ref="H384:J384"/>
    <mergeCell ref="A52:B53"/>
    <mergeCell ref="C52:E53"/>
    <mergeCell ref="F143:G143"/>
    <mergeCell ref="F144:G144"/>
    <mergeCell ref="F145:G145"/>
    <mergeCell ref="F146:G146"/>
    <mergeCell ref="H389:J389"/>
    <mergeCell ref="L176:N176"/>
    <mergeCell ref="F139:G139"/>
    <mergeCell ref="F140:G140"/>
    <mergeCell ref="F141:G141"/>
    <mergeCell ref="F142:G142"/>
    <mergeCell ref="A50:O50"/>
    <mergeCell ref="F51:G51"/>
    <mergeCell ref="A5:A9"/>
    <mergeCell ref="A173:E173"/>
    <mergeCell ref="A166:O166"/>
    <mergeCell ref="F44:I45"/>
    <mergeCell ref="L175:N175"/>
    <mergeCell ref="F52:G55"/>
    <mergeCell ref="A51:B51"/>
    <mergeCell ref="C51:E51"/>
  </mergeCell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7"/>
  </sheetPr>
  <dimension ref="A1:V492"/>
  <sheetViews>
    <sheetView tabSelected="1" view="pageBreakPreview" topLeftCell="A33" zoomScale="67" zoomScaleNormal="85" zoomScaleSheetLayoutView="85" workbookViewId="0">
      <selection activeCell="A57" sqref="A57:O57"/>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2"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152061668</v>
      </c>
      <c r="C1" s="74"/>
      <c r="D1" s="74"/>
      <c r="E1" s="74"/>
      <c r="F1" s="76"/>
      <c r="G1" s="76"/>
      <c r="H1" s="76"/>
      <c r="I1" s="76"/>
      <c r="J1" s="76"/>
      <c r="K1" s="76"/>
      <c r="L1" s="76"/>
      <c r="M1" s="76"/>
      <c r="N1" s="77"/>
      <c r="O1" s="77"/>
      <c r="P1" s="77"/>
    </row>
    <row r="2" spans="1:16" ht="16" hidden="1">
      <c r="A2" s="78"/>
      <c r="B2" s="79">
        <f>ROUND(B1,0)</f>
        <v>152061668</v>
      </c>
      <c r="C2" s="78"/>
      <c r="D2" s="78"/>
      <c r="E2" s="74"/>
      <c r="F2" s="77" t="s">
        <v>98</v>
      </c>
      <c r="G2" s="77" t="str">
        <f>IF(B2&gt;1,"S"," ")</f>
        <v>S</v>
      </c>
      <c r="H2" s="77" t="str">
        <f>IF(B2=0,"CERO"," ")</f>
        <v xml:space="preserve"> </v>
      </c>
      <c r="I2" s="76"/>
      <c r="J2" s="76"/>
      <c r="K2" s="76"/>
      <c r="L2" s="76"/>
      <c r="M2" s="76"/>
      <c r="N2" s="77">
        <f>B1+0.001</f>
        <v>152061668.00099999</v>
      </c>
      <c r="O2" s="77" t="str">
        <f>RIGHT(N2,3)</f>
        <v>001</v>
      </c>
      <c r="P2" s="77"/>
    </row>
    <row r="3" spans="1:16" ht="15" hidden="1">
      <c r="A3" s="80" t="s">
        <v>6</v>
      </c>
      <c r="B3" s="81" t="str">
        <f>RIGHT($B$2,12)</f>
        <v>152061668</v>
      </c>
      <c r="C3" s="81" t="str">
        <f>RIGHT($B$2,11)</f>
        <v>152061668</v>
      </c>
      <c r="D3" s="81" t="str">
        <f>RIGHT($B$2,10)</f>
        <v>152061668</v>
      </c>
      <c r="E3" s="81" t="str">
        <f>RIGHT($B$2,9)</f>
        <v>152061668</v>
      </c>
      <c r="F3" s="77" t="str">
        <f>RIGHT($B$2,8)</f>
        <v>52061668</v>
      </c>
      <c r="G3" s="77" t="str">
        <f>RIGHT($B$2,7)</f>
        <v>2061668</v>
      </c>
      <c r="H3" s="77" t="str">
        <f>RIGHT($B$2,6)</f>
        <v>061668</v>
      </c>
      <c r="I3" s="77" t="str">
        <f>RIGHT($B$2,5)</f>
        <v>61668</v>
      </c>
      <c r="J3" s="77" t="str">
        <f>RIGHT($B$2,4)</f>
        <v>1668</v>
      </c>
      <c r="K3" s="77" t="str">
        <f>RIGHT($B$2,3)</f>
        <v>668</v>
      </c>
      <c r="L3" s="77" t="str">
        <f>RIGHT($B$2,2)</f>
        <v>68</v>
      </c>
      <c r="M3" s="77" t="str">
        <f>RIGHT($B$2,1)</f>
        <v>8</v>
      </c>
      <c r="N3" s="77"/>
      <c r="O3" s="77"/>
      <c r="P3" s="77"/>
    </row>
    <row r="4" spans="1:16" ht="12.75" hidden="1" customHeight="1">
      <c r="A4" s="1338" t="s">
        <v>99</v>
      </c>
      <c r="B4" s="82">
        <f>(B3-C3)/100000000000</f>
        <v>0</v>
      </c>
      <c r="C4" s="82">
        <f>(C3-D3)/10000000000</f>
        <v>0</v>
      </c>
      <c r="D4" s="82">
        <f>(D3-E3)/1000000000</f>
        <v>0</v>
      </c>
      <c r="E4" s="82">
        <f>(E3-F3)/100000000</f>
        <v>1</v>
      </c>
      <c r="F4" s="82">
        <f>(F3-G3)/10000000</f>
        <v>5</v>
      </c>
      <c r="G4" s="82">
        <f>(G3-H3)/1000000</f>
        <v>2</v>
      </c>
      <c r="H4" s="82">
        <f>(H3-I3)/100000</f>
        <v>0</v>
      </c>
      <c r="I4" s="82">
        <f>(I3-J3)/10000</f>
        <v>6</v>
      </c>
      <c r="J4" s="82">
        <f>(J3-K3)/1000</f>
        <v>1</v>
      </c>
      <c r="K4" s="82">
        <f>(K3-L3)/100</f>
        <v>6</v>
      </c>
      <c r="L4" s="82">
        <f>(L3-M3)/10</f>
        <v>6</v>
      </c>
      <c r="M4" s="82">
        <f>(M3-N3)/1</f>
        <v>8</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CINCUENTA</v>
      </c>
      <c r="G5" s="82" t="str">
        <f t="shared" si="0"/>
        <v xml:space="preserve"> </v>
      </c>
      <c r="H5" s="82" t="str">
        <f t="shared" si="0"/>
        <v xml:space="preserve"> </v>
      </c>
      <c r="I5" s="82" t="str">
        <f t="shared" si="0"/>
        <v xml:space="preserve"> SESENTA</v>
      </c>
      <c r="J5" s="82" t="str">
        <f t="shared" si="0"/>
        <v xml:space="preserve"> </v>
      </c>
      <c r="K5" s="82" t="str">
        <f t="shared" si="0"/>
        <v xml:space="preserve"> SEISCIENTOS</v>
      </c>
      <c r="L5" s="82" t="str">
        <f t="shared" si="0"/>
        <v xml:space="preserve"> SESENTA</v>
      </c>
      <c r="M5" s="82" t="str">
        <f t="shared" si="0"/>
        <v xml:space="preserve"> OCHO</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CIENTO</v>
      </c>
      <c r="F6" s="82" t="str">
        <f t="shared" si="1"/>
        <v xml:space="preserve"> </v>
      </c>
      <c r="G6" s="82" t="str">
        <f t="shared" si="1"/>
        <v xml:space="preserve"> DOS</v>
      </c>
      <c r="H6" s="82" t="str">
        <f t="shared" si="1"/>
        <v xml:space="preserve"> </v>
      </c>
      <c r="I6" s="82" t="str">
        <f t="shared" si="1"/>
        <v xml:space="preserve"> </v>
      </c>
      <c r="J6" s="82" t="str">
        <f t="shared" si="1"/>
        <v xml:space="preserve"> UN</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CIENTO</v>
      </c>
      <c r="F7" s="82" t="str">
        <f>IF(G4&gt;0," Y "," ")</f>
        <v xml:space="preserve"> Y </v>
      </c>
      <c r="G7" s="82" t="str">
        <f>IF((F4+G4+E4)&gt;0," MILLONES"," ")</f>
        <v xml:space="preserve"> MILLONES</v>
      </c>
      <c r="H7" s="83" t="str">
        <f>IF(H4=1,IF((100+I4+J4)=100,"CIEN",H6)," ")</f>
        <v xml:space="preserve"> </v>
      </c>
      <c r="I7" s="82" t="str">
        <f>IF(J4&gt;0," Y "," ")</f>
        <v xml:space="preserve"> Y </v>
      </c>
      <c r="J7" s="82" t="str">
        <f>IF((I4+J4+H4)&gt;0," MIL"," ")</f>
        <v xml:space="preserve"> MIL</v>
      </c>
      <c r="K7" s="83" t="str">
        <f>IF(K4=1,IF((100+L4+M4)=100,"CIEN",K6)," ")</f>
        <v xml:space="preserve"> </v>
      </c>
      <c r="L7" s="82" t="str">
        <f>IF(M4&gt;0," Y "," ")</f>
        <v xml:space="preserve"> Y </v>
      </c>
      <c r="M7" s="84"/>
      <c r="N7" s="77"/>
      <c r="O7" s="77"/>
      <c r="P7" s="77"/>
    </row>
    <row r="8" spans="1:16" hidden="1">
      <c r="A8" s="1338"/>
      <c r="B8" s="82" t="str">
        <f>IF(B7="CIEN","CIEN",B6)</f>
        <v xml:space="preserve"> </v>
      </c>
      <c r="C8" s="82" t="str">
        <f>IF(B2=1," ",C7)</f>
        <v xml:space="preserve"> </v>
      </c>
      <c r="D8" s="84"/>
      <c r="E8" s="82" t="str">
        <f>IF(E7="CIEN","CIEN",E6)</f>
        <v>CIENTO</v>
      </c>
      <c r="F8" s="82" t="str">
        <f>IF($B$2&gt;9999999,F7," ")</f>
        <v xml:space="preserve"> Y </v>
      </c>
      <c r="G8" s="82" t="str">
        <f>IF(G6=G17,"  MILLON",G7)</f>
        <v xml:space="preserve"> MILLONES</v>
      </c>
      <c r="H8" s="82" t="str">
        <f>IF(H7="CIEN","CIEN",H6)</f>
        <v xml:space="preserve"> </v>
      </c>
      <c r="I8" s="82" t="str">
        <f>IF($B$2&gt;9999,I7," ")</f>
        <v xml:space="preserve"> Y </v>
      </c>
      <c r="J8" s="84"/>
      <c r="K8" s="82" t="str">
        <f>IF(K7="CIEN","CIEN",K6)</f>
        <v xml:space="preserve"> </v>
      </c>
      <c r="L8" s="82" t="str">
        <f>IF(B2=1," ",L7)</f>
        <v xml:space="preserve"> Y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CIENTO</v>
      </c>
      <c r="F11" s="82" t="str">
        <f>CONCATENATE(F5,F6,F8)</f>
        <v xml:space="preserve"> CINCUENTA  Y </v>
      </c>
      <c r="G11" s="82" t="str">
        <f>CONCATENATE(G5,G6,G8)</f>
        <v xml:space="preserve">  DOS MILLONES</v>
      </c>
      <c r="H11" s="82" t="str">
        <f>CONCATENATE(H5,H8)</f>
        <v xml:space="preserve">  </v>
      </c>
      <c r="I11" s="82" t="str">
        <f>CONCATENATE(I5,I6,I8)</f>
        <v xml:space="preserve"> SESENTA  Y </v>
      </c>
      <c r="J11" s="82" t="str">
        <f>CONCATENATE(J5,J6,J7,J8)</f>
        <v xml:space="preserve">  UN MIL</v>
      </c>
      <c r="K11" s="82" t="str">
        <f>CONCATENATE(K5,K8)</f>
        <v xml:space="preserve"> SEISCIENTOS </v>
      </c>
      <c r="L11" s="82" t="str">
        <f>CONCATENATE(L5,L6,L8)</f>
        <v xml:space="preserve"> SESENTA  Y </v>
      </c>
      <c r="M11" s="82" t="str">
        <f>CONCATENATE(M5,M6,M7,M8)</f>
        <v xml:space="preserve"> OCHO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CIENTO</v>
      </c>
      <c r="F12" s="82" t="str">
        <f>IF(G9=$A$26," ",IF(G9=$A$27," ",IF(G9=$A$28," ",IF(G9=$A$29," ",IF(G9=$A$30," ",F11)))))</f>
        <v xml:space="preserve"> CINCUENTA  Y </v>
      </c>
      <c r="G12" s="82" t="str">
        <f>IF(G9=$A$26,G10,IF(G9=$A$27,G10,IF(G9=$A$28,G10,IF(G9=$A$29,G10,IF(G9=$A$30,G10,G11)))))</f>
        <v xml:space="preserve">  DOS MILLONES</v>
      </c>
      <c r="H12" s="82" t="str">
        <f>H11</f>
        <v xml:space="preserve">  </v>
      </c>
      <c r="I12" s="82" t="str">
        <f>IF(J9=$A$26," ",IF(J9=$A$27," ",IF(J9=$A$28," ",IF(J9=$A$29," ",IF(J9=$A$30," ",I11)))))</f>
        <v xml:space="preserve"> SESENTA  Y </v>
      </c>
      <c r="J12" s="82" t="str">
        <f>IF(J9=$A$26,J10,IF(J9=$A$27,J10,IF(J9=$A$28,J10,IF(J9=$A$29,J10,IF(J9=$A$30,J10,J11)))))</f>
        <v xml:space="preserve">  UN MIL</v>
      </c>
      <c r="K12" s="82" t="str">
        <f>K11</f>
        <v xml:space="preserve"> SEISCIENTOS </v>
      </c>
      <c r="L12" s="82" t="str">
        <f>IF(M9=$A$26," ",IF(M9=$A$27," ",IF(M9=$A$28," ",IF(M9=$A$29," ",IF(M9=$A$30," ",L11)))))</f>
        <v xml:space="preserve"> SESENTA  Y </v>
      </c>
      <c r="M12" s="82" t="str">
        <f>IF(M9=$A$26,M10,IF(M9=$A$27,M10,IF(M9=$A$28,M10,IF(M9=$A$29,M10,IF(M9=$A$30,M10,M11)))))</f>
        <v xml:space="preserve"> OCHO </v>
      </c>
      <c r="N12" s="77"/>
      <c r="O12" s="77"/>
      <c r="P12" s="77"/>
    </row>
    <row r="13" spans="1:16" hidden="1">
      <c r="A13" s="85"/>
      <c r="B13" s="86" t="str">
        <f>LEFT(B1,3)</f>
        <v>152</v>
      </c>
      <c r="C13" s="86"/>
      <c r="D13" s="86"/>
      <c r="E13" s="82"/>
      <c r="F13" s="82"/>
      <c r="G13" s="82"/>
      <c r="H13" s="82"/>
      <c r="I13" s="82"/>
      <c r="J13" s="82"/>
      <c r="K13" s="82"/>
      <c r="L13" s="82" t="str">
        <f>IF(B1&lt;10," ",L12)</f>
        <v xml:space="preserve"> SESENTA  Y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 xml:space="preserve">          CIENTO CINCUENTA  Y   DOS MILLONES   SESENTA  Y   UN MIL SEISCIENTOS  SESENTA  Y  OCHO  PESOS </v>
      </c>
      <c r="C15" s="1339"/>
      <c r="D15" s="1339"/>
      <c r="E15" s="1339"/>
      <c r="F15" s="1339"/>
      <c r="G15" s="1339"/>
      <c r="H15" s="1339"/>
      <c r="I15" s="1339"/>
      <c r="J15" s="1339"/>
      <c r="K15" s="1339"/>
      <c r="L15" s="1339"/>
      <c r="M15" s="1339"/>
      <c r="N15" s="77"/>
      <c r="O15" s="87"/>
      <c r="P15" s="77"/>
    </row>
    <row r="16" spans="1:16" ht="15" hidden="1">
      <c r="A16" s="88" t="s">
        <v>6</v>
      </c>
      <c r="B16" s="89" t="str">
        <f>TRIM(B15)</f>
        <v>CIENTO CINCUENTA Y DOS MILLONES SESENTA Y UN MIL SEISCIENTOS SESENTA Y OCHO PESOS</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thickBot="1">
      <c r="A33" s="1340" t="s">
        <v>151</v>
      </c>
      <c r="B33" s="1340"/>
      <c r="C33" s="1340"/>
      <c r="D33" s="1340"/>
      <c r="E33" s="1340"/>
      <c r="F33" s="1340"/>
      <c r="G33" s="1340"/>
      <c r="H33" s="1340"/>
      <c r="I33" s="1340"/>
      <c r="J33" s="1341" t="s">
        <v>152</v>
      </c>
      <c r="K33" s="1341"/>
      <c r="L33" s="98"/>
      <c r="M33" s="98"/>
      <c r="N33" s="98"/>
      <c r="O33" s="99"/>
    </row>
    <row r="34" spans="1:15" ht="15" customHeight="1" thickTop="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v>
      </c>
      <c r="H36" s="1356"/>
      <c r="I36" s="1356"/>
      <c r="K36" s="104" t="s">
        <v>154</v>
      </c>
      <c r="L36" s="105"/>
      <c r="M36" s="104" t="s">
        <v>156</v>
      </c>
      <c r="N36" s="106" t="s">
        <v>592</v>
      </c>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9</v>
      </c>
      <c r="H38" s="1357"/>
      <c r="I38" s="1358" t="s">
        <v>443</v>
      </c>
      <c r="J38" s="1358"/>
      <c r="K38" s="111" t="s">
        <v>514</v>
      </c>
      <c r="L38" s="112" t="s">
        <v>162</v>
      </c>
      <c r="M38" s="111">
        <v>8</v>
      </c>
      <c r="N38" s="111" t="s">
        <v>492</v>
      </c>
      <c r="O38" s="113" t="s">
        <v>514</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323" t="s">
        <v>413</v>
      </c>
      <c r="H40" s="1323"/>
      <c r="I40" s="1323"/>
      <c r="J40" s="1323"/>
      <c r="K40" s="119" t="s">
        <v>164</v>
      </c>
      <c r="L40" s="120" t="s">
        <v>673</v>
      </c>
      <c r="M40" s="121" t="s">
        <v>165</v>
      </c>
      <c r="N40" s="105">
        <v>2024</v>
      </c>
      <c r="O40" s="122"/>
    </row>
    <row r="41" spans="1:15" ht="8" customHeight="1">
      <c r="A41" s="123"/>
      <c r="F41" s="124"/>
      <c r="G41" s="1323"/>
      <c r="H41" s="1323"/>
      <c r="I41" s="1323"/>
      <c r="J41" s="1323"/>
      <c r="K41" s="125"/>
      <c r="L41" s="117"/>
      <c r="M41" s="126"/>
      <c r="N41" s="117"/>
      <c r="O41" s="118"/>
    </row>
    <row r="42" spans="1:15" ht="26.25" customHeight="1">
      <c r="A42" s="127" t="s">
        <v>166</v>
      </c>
      <c r="B42" s="1324" t="s">
        <v>167</v>
      </c>
      <c r="C42" s="1324"/>
      <c r="D42" s="1324"/>
      <c r="E42" s="1324"/>
      <c r="F42" s="1324"/>
      <c r="G42" s="1324"/>
      <c r="H42" s="1324"/>
      <c r="I42" s="1324"/>
      <c r="J42" s="1324"/>
      <c r="K42" s="1324"/>
      <c r="L42" s="1324"/>
      <c r="M42" s="1324"/>
      <c r="N42" s="1324"/>
      <c r="O42" s="1324"/>
    </row>
    <row r="43" spans="1:15" ht="45.75" customHeight="1">
      <c r="A43" s="128" t="s">
        <v>168</v>
      </c>
      <c r="B43" s="129"/>
      <c r="C43" s="129"/>
      <c r="D43" s="129"/>
      <c r="E43" s="129"/>
      <c r="F43" s="1325" t="s">
        <v>662</v>
      </c>
      <c r="G43" s="1325"/>
      <c r="H43" s="1325"/>
      <c r="I43" s="1325"/>
      <c r="J43" s="1325"/>
      <c r="K43" s="1325"/>
      <c r="L43" s="1325"/>
      <c r="M43" s="130" t="s">
        <v>169</v>
      </c>
      <c r="N43" s="1326" t="s">
        <v>663</v>
      </c>
      <c r="O43" s="1326"/>
    </row>
    <row r="44" spans="1:15" s="103" customFormat="1" ht="42.75" customHeight="1">
      <c r="A44" s="1363" t="s">
        <v>170</v>
      </c>
      <c r="B44" s="1363"/>
      <c r="C44" s="1363"/>
      <c r="D44" s="1363"/>
      <c r="E44" s="1363"/>
      <c r="F44" s="1296" t="s">
        <v>666</v>
      </c>
      <c r="G44" s="1297"/>
      <c r="H44" s="1297"/>
      <c r="I44" s="1298"/>
      <c r="J44" s="131" t="s">
        <v>171</v>
      </c>
      <c r="K44" s="132" t="s">
        <v>667</v>
      </c>
      <c r="L44" s="1327" t="s">
        <v>172</v>
      </c>
      <c r="M44" s="1327"/>
      <c r="N44" s="1362" t="s">
        <v>669</v>
      </c>
      <c r="O44" s="1362"/>
    </row>
    <row r="45" spans="1:15" ht="9" customHeight="1">
      <c r="A45" s="133"/>
      <c r="B45" s="134"/>
      <c r="C45" s="134"/>
      <c r="D45" s="134"/>
      <c r="E45" s="135"/>
      <c r="F45" s="1299"/>
      <c r="G45" s="1300"/>
      <c r="H45" s="1300"/>
      <c r="I45" s="1301"/>
      <c r="J45" s="136"/>
      <c r="K45" s="137"/>
      <c r="L45" s="138"/>
      <c r="M45" s="24"/>
      <c r="N45" s="139"/>
      <c r="O45" s="140"/>
    </row>
    <row r="46" spans="1:15" ht="25.25" customHeight="1">
      <c r="A46" s="1350" t="s">
        <v>173</v>
      </c>
      <c r="B46" s="1350"/>
      <c r="C46" s="1350"/>
      <c r="D46" s="1350"/>
      <c r="E46" s="1350"/>
      <c r="F46" s="1351"/>
      <c r="G46" s="141"/>
      <c r="H46" s="1352" t="s">
        <v>174</v>
      </c>
      <c r="I46" s="1352"/>
      <c r="J46" s="1352"/>
      <c r="K46" s="1352"/>
      <c r="L46" s="1352"/>
      <c r="M46" s="1352"/>
      <c r="N46" s="1352"/>
      <c r="O46" s="1352"/>
    </row>
    <row r="47" spans="1:15" ht="30" customHeight="1">
      <c r="A47" s="1350"/>
      <c r="B47" s="1350"/>
      <c r="C47" s="1350"/>
      <c r="D47" s="1350"/>
      <c r="E47" s="1350"/>
      <c r="F47" s="1351"/>
      <c r="G47" s="141"/>
      <c r="H47" s="1353" t="s">
        <v>175</v>
      </c>
      <c r="I47" s="1353"/>
      <c r="J47" s="1353"/>
      <c r="K47" s="1354" t="s">
        <v>176</v>
      </c>
      <c r="L47" s="1354"/>
      <c r="M47" s="1354"/>
      <c r="N47" s="1361" t="s">
        <v>177</v>
      </c>
      <c r="O47" s="1361"/>
    </row>
    <row r="48" spans="1:15" ht="16.5" customHeight="1" thickTop="1" thickBot="1">
      <c r="A48" s="1343" t="s">
        <v>178</v>
      </c>
      <c r="B48" s="1343"/>
      <c r="C48" s="1343"/>
      <c r="D48" s="1343"/>
      <c r="E48" s="1343"/>
      <c r="F48" s="1345"/>
      <c r="G48" s="141"/>
      <c r="H48" s="1320" t="s">
        <v>367</v>
      </c>
      <c r="I48" s="1320"/>
      <c r="J48" s="1320"/>
      <c r="K48" s="1328" t="s">
        <v>358</v>
      </c>
      <c r="L48" s="1328"/>
      <c r="M48" s="1328"/>
      <c r="N48" s="1330" t="s">
        <v>668</v>
      </c>
      <c r="O48" s="1330"/>
    </row>
    <row r="49" spans="1:15" ht="14.25" customHeight="1" thickTop="1">
      <c r="A49" s="1344"/>
      <c r="B49" s="1344"/>
      <c r="C49" s="1344"/>
      <c r="D49" s="1344"/>
      <c r="E49" s="1344"/>
      <c r="F49" s="1346"/>
      <c r="G49" s="141"/>
      <c r="H49" s="1347"/>
      <c r="I49" s="1347"/>
      <c r="J49" s="1347"/>
      <c r="K49" s="1348"/>
      <c r="L49" s="1348"/>
      <c r="M49" s="1348"/>
      <c r="N49" s="1349"/>
      <c r="O49" s="1349"/>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317" t="s">
        <v>15</v>
      </c>
      <c r="G51" s="1318"/>
      <c r="H51" s="1303" t="s">
        <v>175</v>
      </c>
      <c r="I51" s="1303"/>
      <c r="J51" s="1303"/>
      <c r="K51" s="1304" t="s">
        <v>176</v>
      </c>
      <c r="L51" s="1304"/>
      <c r="M51" s="1304"/>
      <c r="N51" s="1305" t="s">
        <v>177</v>
      </c>
      <c r="O51" s="1305"/>
    </row>
    <row r="52" spans="1:15" ht="28.5" customHeight="1" thickTop="1" thickBot="1">
      <c r="A52" s="1309"/>
      <c r="B52" s="1310"/>
      <c r="C52" s="1313">
        <v>0</v>
      </c>
      <c r="D52" s="1314"/>
      <c r="E52" s="1310"/>
      <c r="F52" s="1332"/>
      <c r="G52" s="1333"/>
      <c r="H52" s="1319"/>
      <c r="I52" s="1320"/>
      <c r="J52" s="1320"/>
      <c r="K52" s="1328"/>
      <c r="L52" s="1328"/>
      <c r="M52" s="1328"/>
      <c r="N52" s="1330"/>
      <c r="O52" s="1330"/>
    </row>
    <row r="53" spans="1:15" ht="7.5" customHeight="1" thickTop="1" thickBot="1">
      <c r="A53" s="1311"/>
      <c r="B53" s="1312"/>
      <c r="C53" s="1315"/>
      <c r="D53" s="1316"/>
      <c r="E53" s="1312"/>
      <c r="F53" s="1334"/>
      <c r="G53" s="1335"/>
      <c r="H53" s="1321"/>
      <c r="I53" s="1322"/>
      <c r="J53" s="1322"/>
      <c r="K53" s="1329"/>
      <c r="L53" s="1329"/>
      <c r="M53" s="1329"/>
      <c r="N53" s="1331"/>
      <c r="O53" s="1331"/>
    </row>
    <row r="54" spans="1:15" s="466" customFormat="1" ht="7.5" customHeight="1" thickTop="1" thickBot="1">
      <c r="A54" s="1046"/>
      <c r="B54" s="1059"/>
      <c r="C54" s="1059"/>
      <c r="D54" s="1059"/>
      <c r="E54" s="1059"/>
      <c r="F54" s="1049"/>
      <c r="G54" s="1049"/>
      <c r="H54" s="1050"/>
      <c r="I54" s="1050"/>
      <c r="J54" s="1050"/>
      <c r="K54" s="1051"/>
      <c r="L54" s="1051"/>
      <c r="M54" s="1051"/>
      <c r="N54" s="1052"/>
      <c r="O54" s="1052"/>
    </row>
    <row r="55" spans="1:15" ht="30"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thickBot="1">
      <c r="A56" s="143" t="s">
        <v>181</v>
      </c>
      <c r="B56" s="144"/>
      <c r="C56" s="144"/>
      <c r="D56" s="144"/>
      <c r="E56" s="144"/>
      <c r="F56" s="145"/>
      <c r="G56" s="145"/>
      <c r="H56" s="1294"/>
      <c r="I56" s="1294"/>
      <c r="J56" s="1294"/>
      <c r="K56" s="1294"/>
      <c r="L56" s="1294"/>
      <c r="M56" s="1294"/>
      <c r="N56" s="1294"/>
      <c r="O56" s="146"/>
    </row>
    <row r="57" spans="1:15" ht="111.75" customHeight="1">
      <c r="A57" s="1293" t="s">
        <v>664</v>
      </c>
      <c r="B57" s="1293"/>
      <c r="C57" s="1293"/>
      <c r="D57" s="1293"/>
      <c r="E57" s="1293"/>
      <c r="F57" s="1293"/>
      <c r="G57" s="1293"/>
      <c r="H57" s="1293"/>
      <c r="I57" s="1293"/>
      <c r="J57" s="1293"/>
      <c r="K57" s="1293"/>
      <c r="L57" s="1293"/>
      <c r="M57" s="1293"/>
      <c r="N57" s="1293"/>
      <c r="O57" s="1293"/>
    </row>
    <row r="58" spans="1:15" ht="7.5" customHeight="1">
      <c r="A58" s="147"/>
      <c r="B58" s="148"/>
      <c r="C58" s="148"/>
      <c r="D58" s="148"/>
      <c r="E58" s="148"/>
      <c r="F58" s="148"/>
      <c r="G58" s="148"/>
      <c r="H58" s="148"/>
      <c r="I58" s="148"/>
      <c r="J58" s="148"/>
      <c r="K58" s="149"/>
      <c r="L58" s="150"/>
      <c r="M58" s="150"/>
      <c r="N58" s="150"/>
      <c r="O58" s="151"/>
    </row>
    <row r="59" spans="1:15" ht="22.5" customHeight="1" thickTop="1" thickBot="1">
      <c r="A59" s="152" t="s">
        <v>182</v>
      </c>
      <c r="B59" s="144"/>
      <c r="C59" s="144"/>
      <c r="D59" s="144"/>
      <c r="E59" s="144"/>
      <c r="F59" s="145"/>
      <c r="G59" s="145"/>
      <c r="H59" s="1294"/>
      <c r="I59" s="1294"/>
      <c r="J59" s="1294"/>
      <c r="K59" s="1294"/>
      <c r="L59" s="1294"/>
      <c r="M59" s="1294"/>
      <c r="N59" s="1294"/>
      <c r="O59" s="146"/>
    </row>
    <row r="60" spans="1:15" ht="280.5" customHeight="1" thickTop="1" thickBot="1">
      <c r="A60" s="1285" t="s">
        <v>665</v>
      </c>
      <c r="B60" s="1285"/>
      <c r="C60" s="1285"/>
      <c r="D60" s="1285"/>
      <c r="E60" s="1285"/>
      <c r="F60" s="1285"/>
      <c r="G60" s="1285"/>
      <c r="H60" s="1285"/>
      <c r="I60" s="1285"/>
      <c r="J60" s="1285"/>
      <c r="K60" s="1285"/>
      <c r="L60" s="1285"/>
      <c r="M60" s="1285"/>
      <c r="N60" s="1285"/>
      <c r="O60" s="1285"/>
    </row>
    <row r="61" spans="1:15" ht="7.5" customHeight="1" thickTop="1" thickBot="1">
      <c r="A61" s="153"/>
      <c r="B61" s="154"/>
      <c r="C61" s="154"/>
      <c r="D61" s="154"/>
      <c r="E61" s="154"/>
      <c r="F61" s="154"/>
      <c r="G61" s="154"/>
      <c r="H61" s="154"/>
      <c r="I61" s="154"/>
      <c r="J61" s="154"/>
      <c r="K61" s="154"/>
      <c r="L61" s="154"/>
      <c r="M61" s="154"/>
      <c r="N61" s="154"/>
      <c r="O61" s="155"/>
    </row>
    <row r="62" spans="1:15" ht="27.75" customHeight="1">
      <c r="A62" s="1286" t="s">
        <v>183</v>
      </c>
      <c r="B62" s="1286"/>
      <c r="C62" s="1287" t="s">
        <v>184</v>
      </c>
      <c r="D62" s="1287"/>
      <c r="E62" s="1287"/>
      <c r="F62" s="156" t="s">
        <v>185</v>
      </c>
      <c r="G62" s="465"/>
      <c r="H62" s="466"/>
      <c r="I62" s="466"/>
      <c r="J62" s="466"/>
      <c r="K62" s="157" t="s">
        <v>186</v>
      </c>
      <c r="L62" s="158"/>
      <c r="M62" s="159" t="s">
        <v>187</v>
      </c>
      <c r="N62" s="160" t="s">
        <v>16</v>
      </c>
      <c r="O62" s="161" t="s">
        <v>188</v>
      </c>
    </row>
    <row r="63" spans="1:15" ht="21.75" customHeight="1">
      <c r="A63" s="1288" t="s">
        <v>189</v>
      </c>
      <c r="B63" s="1288"/>
      <c r="C63" s="1289"/>
      <c r="D63" s="1289"/>
      <c r="E63" s="1289"/>
      <c r="F63" s="162">
        <v>189120000</v>
      </c>
      <c r="G63" s="467"/>
      <c r="H63" s="467"/>
      <c r="I63" s="466"/>
      <c r="J63" s="468"/>
      <c r="K63" s="163" t="s">
        <v>190</v>
      </c>
      <c r="L63" s="531">
        <v>45666</v>
      </c>
      <c r="M63" s="164" t="s">
        <v>191</v>
      </c>
      <c r="N63" s="1290">
        <v>3</v>
      </c>
      <c r="O63" s="1291"/>
    </row>
    <row r="64" spans="1:15" ht="18.75" customHeight="1">
      <c r="A64" s="165"/>
      <c r="B64" s="166"/>
      <c r="C64" s="1292"/>
      <c r="D64" s="1292"/>
      <c r="E64" s="1292"/>
      <c r="G64" s="467"/>
      <c r="H64" s="467"/>
      <c r="I64" s="466"/>
      <c r="J64" s="469"/>
      <c r="K64" s="167" t="s">
        <v>192</v>
      </c>
      <c r="L64" s="531">
        <v>45755</v>
      </c>
      <c r="M64" s="168"/>
      <c r="N64" s="1290"/>
      <c r="O64" s="1291"/>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c r="D66" s="1275"/>
      <c r="E66" s="1275"/>
      <c r="F66" s="171"/>
      <c r="G66" s="467"/>
      <c r="H66" s="1283"/>
      <c r="I66" s="1283"/>
      <c r="J66" s="1273"/>
      <c r="K66" s="172" t="s">
        <v>196</v>
      </c>
      <c r="L66" s="524">
        <v>45755</v>
      </c>
      <c r="M66" s="173" t="s">
        <v>197</v>
      </c>
      <c r="N66" s="541">
        <v>3</v>
      </c>
      <c r="O66" s="542"/>
    </row>
    <row r="67" spans="1:18" ht="25" customHeight="1">
      <c r="A67" s="1276" t="s">
        <v>198</v>
      </c>
      <c r="B67" s="1276"/>
      <c r="C67" s="1275"/>
      <c r="D67" s="1275"/>
      <c r="E67" s="1275"/>
      <c r="F67" s="171"/>
      <c r="G67" s="467"/>
      <c r="H67" s="473"/>
      <c r="I67" s="473"/>
      <c r="J67" s="474"/>
      <c r="K67" s="172" t="s">
        <v>199</v>
      </c>
      <c r="L67" s="524">
        <v>45846</v>
      </c>
      <c r="M67" s="173" t="s">
        <v>200</v>
      </c>
      <c r="N67" s="543">
        <v>2</v>
      </c>
      <c r="O67" s="543"/>
    </row>
    <row r="68" spans="1:18" ht="25" customHeight="1">
      <c r="A68" s="1274" t="s">
        <v>201</v>
      </c>
      <c r="B68" s="1274"/>
      <c r="C68" s="1275"/>
      <c r="D68" s="1275"/>
      <c r="E68" s="1275"/>
      <c r="F68" s="174"/>
      <c r="G68" s="467"/>
      <c r="H68" s="470"/>
      <c r="I68" s="470"/>
      <c r="J68" s="474"/>
      <c r="K68" s="172" t="s">
        <v>202</v>
      </c>
      <c r="L68" s="524">
        <v>45908</v>
      </c>
      <c r="M68" s="173" t="s">
        <v>203</v>
      </c>
      <c r="N68" s="544">
        <v>2</v>
      </c>
      <c r="O68" s="544"/>
    </row>
    <row r="69" spans="1:18" ht="25" customHeight="1" thickBot="1">
      <c r="A69" s="1274" t="s">
        <v>204</v>
      </c>
      <c r="B69" s="1274"/>
      <c r="C69" s="1275"/>
      <c r="D69" s="1275"/>
      <c r="E69" s="1275"/>
      <c r="F69" s="174"/>
      <c r="G69" s="467"/>
      <c r="H69" s="470"/>
      <c r="I69" s="470"/>
      <c r="J69" s="474"/>
      <c r="K69" s="172" t="s">
        <v>205</v>
      </c>
      <c r="L69" s="1071"/>
      <c r="M69" s="173" t="s">
        <v>206</v>
      </c>
      <c r="N69" s="544"/>
      <c r="O69" s="544"/>
    </row>
    <row r="70" spans="1:18" ht="39.75" customHeight="1" thickTop="1" thickBot="1">
      <c r="A70" s="1364" t="s">
        <v>207</v>
      </c>
      <c r="B70" s="1364"/>
      <c r="C70" s="1365">
        <f>C63+C66+C67</f>
        <v>0</v>
      </c>
      <c r="D70" s="1365"/>
      <c r="E70" s="1365"/>
      <c r="F70" s="175">
        <f>F63+F66+F67+F68+F69</f>
        <v>189120000</v>
      </c>
      <c r="G70" s="472"/>
      <c r="H70" s="1366">
        <f>+C70+F70</f>
        <v>189120000</v>
      </c>
      <c r="I70" s="1366"/>
      <c r="J70" s="1366"/>
      <c r="K70" s="176" t="s">
        <v>208</v>
      </c>
      <c r="L70" s="1101">
        <v>45969</v>
      </c>
      <c r="M70" s="177" t="s">
        <v>209</v>
      </c>
      <c r="N70" s="538">
        <f>N63+N66+N67+N68+N69</f>
        <v>10</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8"/>
    </row>
    <row r="72" spans="1:18" ht="27" customHeight="1" thickTop="1" thickBot="1">
      <c r="A72" s="492"/>
      <c r="B72" s="493"/>
      <c r="C72" s="494"/>
      <c r="D72" s="494"/>
      <c r="E72" s="494"/>
      <c r="F72" s="495"/>
      <c r="G72" s="500"/>
      <c r="H72" s="1284" t="s">
        <v>210</v>
      </c>
      <c r="I72" s="1284"/>
      <c r="J72" s="178" t="s">
        <v>211</v>
      </c>
      <c r="K72" s="180" t="s">
        <v>212</v>
      </c>
      <c r="L72" s="179"/>
      <c r="M72" s="180" t="s">
        <v>213</v>
      </c>
      <c r="N72" s="539"/>
      <c r="O72" s="518"/>
    </row>
    <row r="73" spans="1:18" ht="24.75" customHeight="1" thickTop="1" thickBot="1">
      <c r="A73" s="492"/>
      <c r="B73" s="493"/>
      <c r="C73" s="494"/>
      <c r="D73" s="494"/>
      <c r="E73" s="494"/>
      <c r="F73" s="495"/>
      <c r="G73" s="500"/>
      <c r="H73" s="1284" t="s">
        <v>214</v>
      </c>
      <c r="I73" s="1284"/>
      <c r="J73" s="178" t="s">
        <v>211</v>
      </c>
      <c r="K73" s="180" t="s">
        <v>215</v>
      </c>
      <c r="L73" s="179"/>
      <c r="M73" s="180" t="s">
        <v>216</v>
      </c>
      <c r="N73" s="539" t="s">
        <v>211</v>
      </c>
      <c r="O73" s="518"/>
    </row>
    <row r="74" spans="1:18" ht="28.5" customHeight="1" thickTop="1" thickBot="1">
      <c r="A74" s="492"/>
      <c r="B74" s="493"/>
      <c r="C74" s="494"/>
      <c r="D74" s="494"/>
      <c r="E74" s="494"/>
      <c r="F74" s="495"/>
      <c r="G74" s="500"/>
      <c r="H74" s="1284" t="s">
        <v>18</v>
      </c>
      <c r="I74" s="1284"/>
      <c r="J74" s="178" t="s">
        <v>211</v>
      </c>
      <c r="K74" s="180" t="s">
        <v>19</v>
      </c>
      <c r="L74" s="179"/>
      <c r="M74" s="180" t="s">
        <v>20</v>
      </c>
      <c r="N74" s="539" t="s">
        <v>211</v>
      </c>
      <c r="O74" s="518"/>
    </row>
    <row r="75" spans="1:18" ht="25.5" customHeight="1" thickTop="1" thickBot="1">
      <c r="A75" s="496"/>
      <c r="B75" s="497"/>
      <c r="C75" s="498"/>
      <c r="D75" s="498"/>
      <c r="E75" s="498"/>
      <c r="F75" s="499"/>
      <c r="G75" s="501"/>
      <c r="H75" s="1284" t="s">
        <v>21</v>
      </c>
      <c r="I75" s="1284"/>
      <c r="J75" s="178" t="s">
        <v>211</v>
      </c>
      <c r="K75" s="180" t="s">
        <v>22</v>
      </c>
      <c r="L75" s="179"/>
      <c r="M75" s="180" t="s">
        <v>23</v>
      </c>
      <c r="N75" s="539" t="s">
        <v>211</v>
      </c>
      <c r="O75" s="518"/>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30" customHeight="1" thickTop="1" thickBot="1">
      <c r="A77" s="181" t="s">
        <v>217</v>
      </c>
      <c r="B77" s="1367" t="s">
        <v>218</v>
      </c>
      <c r="C77" s="1367"/>
      <c r="D77" s="1367"/>
      <c r="E77" s="1367"/>
      <c r="F77" s="1367"/>
      <c r="G77" s="1367"/>
      <c r="H77" s="1367"/>
      <c r="I77" s="1367"/>
      <c r="J77" s="1367"/>
      <c r="K77" s="1367"/>
      <c r="L77" s="1367"/>
      <c r="M77" s="1367"/>
      <c r="N77" s="1367"/>
      <c r="O77" s="1367"/>
    </row>
    <row r="78" spans="1:18" ht="49.5" customHeight="1" thickTop="1" thickBot="1">
      <c r="A78" s="1368" t="s">
        <v>219</v>
      </c>
      <c r="B78" s="1368"/>
      <c r="C78" s="1369" t="s">
        <v>220</v>
      </c>
      <c r="D78" s="1369"/>
      <c r="E78" s="1369"/>
      <c r="F78" s="1370" t="s">
        <v>659</v>
      </c>
      <c r="G78" s="1370"/>
      <c r="H78" s="1370"/>
      <c r="I78" s="1370"/>
      <c r="J78" s="182" t="s">
        <v>221</v>
      </c>
      <c r="K78" s="183" t="s">
        <v>222</v>
      </c>
      <c r="L78" s="1371" t="s">
        <v>223</v>
      </c>
      <c r="M78" s="1371"/>
      <c r="N78" s="1372" t="s">
        <v>660</v>
      </c>
      <c r="O78" s="1372"/>
    </row>
    <row r="79" spans="1:18" ht="8.25" hidden="1" customHeight="1" thickTop="1" thickBot="1">
      <c r="A79" s="184"/>
      <c r="B79" s="185"/>
      <c r="J79" s="186"/>
      <c r="L79" s="185"/>
      <c r="M79" s="185"/>
      <c r="O79" s="118"/>
    </row>
    <row r="80" spans="1:18" ht="27" hidden="1" customHeight="1">
      <c r="A80" s="181" t="s">
        <v>224</v>
      </c>
      <c r="B80" s="1373" t="s">
        <v>225</v>
      </c>
      <c r="C80" s="1373"/>
      <c r="D80" s="1373"/>
      <c r="E80" s="1373"/>
      <c r="F80" s="1373"/>
      <c r="G80" s="1373"/>
      <c r="H80" s="1373"/>
      <c r="I80" s="1373"/>
      <c r="J80" s="1373"/>
      <c r="K80" s="1373"/>
      <c r="L80" s="1373"/>
      <c r="M80" s="1373"/>
      <c r="O80" s="118"/>
    </row>
    <row r="81" spans="1:19" ht="3" hidden="1" customHeight="1">
      <c r="A81" s="187" t="s">
        <v>226</v>
      </c>
      <c r="B81" s="188"/>
      <c r="C81" s="188"/>
      <c r="D81" s="188"/>
      <c r="E81" s="188"/>
      <c r="F81" s="189">
        <v>0</v>
      </c>
      <c r="G81" s="190"/>
      <c r="M81" s="118"/>
      <c r="O81" s="118"/>
    </row>
    <row r="82" spans="1:19" s="466" customFormat="1" ht="12.75" hidden="1" customHeight="1">
      <c r="A82" s="1374" t="s">
        <v>227</v>
      </c>
      <c r="B82" s="1374"/>
      <c r="C82" s="1374"/>
      <c r="D82" s="1374"/>
      <c r="E82" s="1374"/>
      <c r="F82" s="1375"/>
      <c r="G82" s="557"/>
      <c r="H82" s="1376" t="s">
        <v>228</v>
      </c>
      <c r="I82" s="1376"/>
      <c r="J82" s="1376"/>
      <c r="K82" s="1376"/>
      <c r="L82" s="1376"/>
      <c r="M82" s="1376"/>
      <c r="O82" s="587"/>
      <c r="S82" s="466" t="s">
        <v>229</v>
      </c>
    </row>
    <row r="83" spans="1:19" s="466" customFormat="1" ht="14.2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60824667.200000003</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J91" s="616"/>
      <c r="M91" s="585"/>
      <c r="O91" s="587"/>
    </row>
    <row r="92" spans="1:19" ht="29.2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192" t="s">
        <v>238</v>
      </c>
      <c r="C93" s="1379" t="s">
        <v>239</v>
      </c>
      <c r="D93" s="1379"/>
      <c r="E93" s="1379"/>
      <c r="F93" s="1380" t="s">
        <v>240</v>
      </c>
      <c r="G93" s="1380"/>
      <c r="H93" s="1380"/>
      <c r="I93" s="1381" t="s">
        <v>241</v>
      </c>
      <c r="J93" s="1381"/>
      <c r="K93" s="193" t="s">
        <v>242</v>
      </c>
      <c r="L93" s="608"/>
      <c r="M93" s="194" t="s">
        <v>243</v>
      </c>
      <c r="N93" s="195" t="s">
        <v>244</v>
      </c>
      <c r="O93" s="196" t="s">
        <v>245</v>
      </c>
    </row>
    <row r="94" spans="1:19" s="466" customFormat="1" ht="29.25" customHeight="1">
      <c r="A94" s="600"/>
      <c r="B94" s="603">
        <v>0</v>
      </c>
      <c r="C94" s="1382">
        <v>0</v>
      </c>
      <c r="D94" s="1382"/>
      <c r="E94" s="1382"/>
      <c r="F94" s="1383">
        <f>B94+C94</f>
        <v>0</v>
      </c>
      <c r="G94" s="1383"/>
      <c r="H94" s="1383"/>
      <c r="I94" s="1384">
        <v>0</v>
      </c>
      <c r="J94" s="1384"/>
      <c r="K94" s="598">
        <f>F94-I94</f>
        <v>0</v>
      </c>
      <c r="L94" s="599"/>
      <c r="M94" s="600">
        <v>0</v>
      </c>
      <c r="N94" s="601">
        <v>0</v>
      </c>
      <c r="O94" s="604">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248</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389" t="s">
        <v>251</v>
      </c>
      <c r="I99" s="1390" t="s">
        <v>252</v>
      </c>
      <c r="J99" s="1379" t="s">
        <v>253</v>
      </c>
      <c r="K99" s="1392" t="s">
        <v>254</v>
      </c>
      <c r="L99" s="1393" t="s">
        <v>255</v>
      </c>
      <c r="M99" s="1393"/>
      <c r="N99" s="1393"/>
      <c r="O99" s="1393"/>
    </row>
    <row r="100" spans="1:19" ht="19.5" customHeight="1">
      <c r="A100" s="1394" t="s">
        <v>256</v>
      </c>
      <c r="B100" s="1394"/>
      <c r="C100" s="1394"/>
      <c r="D100" s="1394"/>
      <c r="E100" s="1394"/>
      <c r="F100" s="644">
        <v>0</v>
      </c>
      <c r="G100" s="209"/>
      <c r="H100" s="1389"/>
      <c r="I100" s="1390"/>
      <c r="J100" s="1379"/>
      <c r="K100" s="1392"/>
      <c r="L100" s="1395" t="s">
        <v>257</v>
      </c>
      <c r="M100" s="1395"/>
      <c r="N100" s="1395"/>
      <c r="O100" s="1395"/>
    </row>
    <row r="101" spans="1:19" ht="16.5" customHeight="1" thickTop="1" thickBot="1">
      <c r="A101" s="1396" t="s">
        <v>258</v>
      </c>
      <c r="B101" s="1396"/>
      <c r="C101" s="1396"/>
      <c r="D101" s="1396"/>
      <c r="E101" s="1396"/>
      <c r="F101" s="645">
        <f>F99-F100</f>
        <v>189120000</v>
      </c>
      <c r="G101" s="210"/>
      <c r="H101" s="1389"/>
      <c r="I101" s="1390"/>
      <c r="J101" s="1379"/>
      <c r="K101" s="1392"/>
      <c r="L101" s="1397" t="s">
        <v>259</v>
      </c>
      <c r="M101" s="1381" t="s">
        <v>260</v>
      </c>
      <c r="N101" s="1398" t="s">
        <v>261</v>
      </c>
      <c r="O101" s="1399" t="s">
        <v>262</v>
      </c>
    </row>
    <row r="102" spans="1:19" ht="32.25" customHeight="1" thickTop="1" thickBot="1">
      <c r="A102" s="1400" t="s">
        <v>263</v>
      </c>
      <c r="B102" s="1400"/>
      <c r="C102" s="1400"/>
      <c r="D102" s="1400"/>
      <c r="E102" s="1400"/>
      <c r="F102" s="646">
        <v>152061668</v>
      </c>
      <c r="G102" s="647"/>
      <c r="H102" s="1389"/>
      <c r="I102" s="1391"/>
      <c r="J102" s="1379"/>
      <c r="K102" s="1392"/>
      <c r="L102" s="1397"/>
      <c r="M102" s="1381"/>
      <c r="N102" s="1398"/>
      <c r="O102" s="1399"/>
    </row>
    <row r="103" spans="1:19" ht="23.25" customHeight="1" thickTop="1" thickBot="1">
      <c r="A103" s="1401" t="s">
        <v>24</v>
      </c>
      <c r="B103" s="1401"/>
      <c r="C103" s="1401"/>
      <c r="D103" s="1401"/>
      <c r="E103" s="1401"/>
      <c r="F103" s="1147"/>
      <c r="G103" s="212"/>
      <c r="H103" s="741">
        <v>1890</v>
      </c>
      <c r="I103" s="1141">
        <v>2140</v>
      </c>
      <c r="J103" s="1103">
        <v>45656</v>
      </c>
      <c r="K103" s="1104">
        <f>F99</f>
        <v>189120000</v>
      </c>
      <c r="L103" s="742">
        <f>B94</f>
        <v>0</v>
      </c>
      <c r="M103" s="710">
        <f>F109</f>
        <v>152061668</v>
      </c>
      <c r="N103" s="711">
        <f t="shared" ref="N103:N109" si="2">L103+M103</f>
        <v>152061668</v>
      </c>
      <c r="O103" s="712">
        <f t="shared" ref="O103:O108" si="3">K103-N103</f>
        <v>37058332</v>
      </c>
    </row>
    <row r="104" spans="1:19" ht="24" customHeight="1" thickTop="1">
      <c r="A104" s="1402" t="s">
        <v>264</v>
      </c>
      <c r="B104" s="1402"/>
      <c r="C104" s="1402"/>
      <c r="D104" s="1402"/>
      <c r="E104" s="1402"/>
      <c r="F104" s="648">
        <f>F102+G102</f>
        <v>152061668</v>
      </c>
      <c r="G104" s="213"/>
      <c r="H104" s="743"/>
      <c r="I104" s="1142"/>
      <c r="J104" s="707"/>
      <c r="K104" s="744"/>
      <c r="L104" s="745">
        <v>0</v>
      </c>
      <c r="M104" s="715"/>
      <c r="N104" s="711">
        <f t="shared" si="2"/>
        <v>0</v>
      </c>
      <c r="O104" s="712">
        <f t="shared" si="3"/>
        <v>0</v>
      </c>
    </row>
    <row r="105" spans="1:19" ht="23.25" customHeight="1">
      <c r="A105" s="1403" t="s">
        <v>265</v>
      </c>
      <c r="B105" s="1403"/>
      <c r="C105" s="1403"/>
      <c r="D105" s="1403"/>
      <c r="E105" s="1403"/>
      <c r="F105" s="649">
        <f>I94</f>
        <v>0</v>
      </c>
      <c r="G105" s="210"/>
      <c r="H105" s="746"/>
      <c r="I105" s="1142"/>
      <c r="J105" s="707"/>
      <c r="K105" s="744"/>
      <c r="L105" s="745">
        <v>0</v>
      </c>
      <c r="M105" s="715"/>
      <c r="N105" s="711">
        <f t="shared" si="2"/>
        <v>0</v>
      </c>
      <c r="O105" s="712">
        <f t="shared" si="3"/>
        <v>0</v>
      </c>
    </row>
    <row r="106" spans="1:19" ht="23.25" customHeight="1" thickBot="1">
      <c r="A106" s="650" t="s">
        <v>266</v>
      </c>
      <c r="B106" s="651"/>
      <c r="C106" s="651"/>
      <c r="D106" s="651"/>
      <c r="E106" s="652"/>
      <c r="F106" s="653">
        <f>N94</f>
        <v>0</v>
      </c>
      <c r="G106" s="210"/>
      <c r="H106" s="747"/>
      <c r="I106" s="1143"/>
      <c r="J106" s="707"/>
      <c r="K106" s="744"/>
      <c r="L106" s="745">
        <v>0</v>
      </c>
      <c r="M106" s="716"/>
      <c r="N106" s="711">
        <f t="shared" si="2"/>
        <v>0</v>
      </c>
      <c r="O106" s="712">
        <f t="shared" si="3"/>
        <v>0</v>
      </c>
    </row>
    <row r="107" spans="1:19" ht="23.25" customHeight="1" thickTop="1" thickBot="1">
      <c r="A107" s="650" t="s">
        <v>267</v>
      </c>
      <c r="B107" s="654"/>
      <c r="C107" s="654"/>
      <c r="D107" s="654"/>
      <c r="E107" s="654"/>
      <c r="F107" s="655">
        <v>0</v>
      </c>
      <c r="G107" s="210"/>
      <c r="H107" s="747"/>
      <c r="I107" s="1143"/>
      <c r="J107" s="707"/>
      <c r="K107" s="748"/>
      <c r="L107" s="749"/>
      <c r="M107" s="716"/>
      <c r="N107" s="711">
        <f t="shared" si="2"/>
        <v>0</v>
      </c>
      <c r="O107" s="712">
        <f t="shared" si="3"/>
        <v>0</v>
      </c>
    </row>
    <row r="108" spans="1:19" ht="23.25" customHeight="1" thickTop="1" thickBot="1">
      <c r="A108" s="1404" t="s">
        <v>268</v>
      </c>
      <c r="B108" s="1404"/>
      <c r="C108" s="1404"/>
      <c r="D108" s="1404"/>
      <c r="E108" s="1404"/>
      <c r="F108" s="638">
        <v>152061668</v>
      </c>
      <c r="G108" s="210"/>
      <c r="H108" s="750"/>
      <c r="I108" s="1144"/>
      <c r="J108" s="707"/>
      <c r="K108" s="751"/>
      <c r="L108" s="749"/>
      <c r="M108" s="716"/>
      <c r="N108" s="711">
        <f t="shared" si="2"/>
        <v>0</v>
      </c>
      <c r="O108" s="712">
        <f t="shared" si="3"/>
        <v>0</v>
      </c>
    </row>
    <row r="109" spans="1:19" s="103" customFormat="1" ht="27" customHeight="1" thickTop="1" thickBot="1">
      <c r="A109" s="1405" t="s">
        <v>269</v>
      </c>
      <c r="B109" s="1405"/>
      <c r="C109" s="1405"/>
      <c r="D109" s="1405"/>
      <c r="E109" s="1405"/>
      <c r="F109" s="656">
        <f>F108</f>
        <v>152061668</v>
      </c>
      <c r="G109" s="214"/>
      <c r="H109" s="752"/>
      <c r="I109" s="752"/>
      <c r="J109" s="753" t="s">
        <v>270</v>
      </c>
      <c r="K109" s="675">
        <f>SUM(K103:K108)</f>
        <v>189120000</v>
      </c>
      <c r="L109" s="754">
        <f>SUM(L103:L107)</f>
        <v>0</v>
      </c>
      <c r="M109" s="755">
        <f>SUM(M103:M108)</f>
        <v>152061668</v>
      </c>
      <c r="N109" s="725">
        <f t="shared" si="2"/>
        <v>152061668</v>
      </c>
      <c r="O109" s="726">
        <f>SUM(O103:O108)</f>
        <v>37058332</v>
      </c>
      <c r="Q109" s="215">
        <f>F70-K109</f>
        <v>0</v>
      </c>
      <c r="R109" s="215">
        <f>L109-F109</f>
        <v>-152061668</v>
      </c>
      <c r="S109" s="215">
        <f>M109-F109</f>
        <v>0</v>
      </c>
    </row>
    <row r="110" spans="1:19" s="466" customFormat="1" ht="17.25" customHeight="1">
      <c r="A110" s="766"/>
      <c r="B110" s="763"/>
      <c r="C110" s="763"/>
      <c r="D110" s="763"/>
      <c r="E110" s="763"/>
      <c r="F110" s="764"/>
      <c r="G110" s="765"/>
      <c r="J110" s="756"/>
      <c r="K110" s="757" t="str">
        <f>IF(Q109=0,"OK",IF(Q109&gt;1,"DIFERENCIA",IF(Q109&lt;1,"DIFERENCIA")))</f>
        <v>OK</v>
      </c>
      <c r="L110" s="730"/>
      <c r="M110" s="757" t="str">
        <f>IF(S109=0,"OK",IF(S109&gt;1,"DIFERENCIA",IF(S109&lt;1,"DIFERENCIA")))</f>
        <v>OK</v>
      </c>
      <c r="N110" s="731"/>
      <c r="O110" s="732"/>
    </row>
    <row r="111" spans="1:19" ht="21" customHeight="1">
      <c r="A111" s="1406" t="s">
        <v>271</v>
      </c>
      <c r="B111" s="1406"/>
      <c r="C111" s="1406"/>
      <c r="D111" s="1406"/>
      <c r="E111" s="1406"/>
      <c r="F111" s="1407" t="str">
        <f>B16</f>
        <v>CIENTO CINCUENTA Y DOS MILLONES SESENTA Y UN MIL SEISCIENTOS SESENTA Y OCHO PESOS</v>
      </c>
      <c r="G111" s="1407"/>
      <c r="H111" s="1407"/>
      <c r="I111" s="1407"/>
      <c r="J111" s="1407"/>
      <c r="K111" s="1407"/>
      <c r="L111" s="1407"/>
      <c r="M111" s="1407"/>
      <c r="N111" s="1407"/>
      <c r="O111" s="1407"/>
    </row>
    <row r="112" spans="1:19" s="466" customFormat="1" ht="10.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85"/>
      <c r="B113" s="786"/>
      <c r="C113" s="786"/>
      <c r="D113" s="786"/>
      <c r="E113" s="786"/>
      <c r="F113" s="787"/>
      <c r="G113" s="788"/>
      <c r="H113" s="585"/>
      <c r="I113" s="585"/>
      <c r="J113" s="585"/>
      <c r="K113" s="585"/>
      <c r="L113" s="789"/>
      <c r="M113" s="585"/>
      <c r="N113" s="790"/>
      <c r="O113" s="784"/>
    </row>
    <row r="114" spans="1:17" ht="24" customHeight="1">
      <c r="A114" s="1408" t="s">
        <v>272</v>
      </c>
      <c r="B114" s="1408"/>
      <c r="C114" s="1408"/>
      <c r="D114" s="1408"/>
      <c r="E114" s="1408"/>
      <c r="F114" s="1408"/>
      <c r="G114" s="1409">
        <f>L109/F70</f>
        <v>0</v>
      </c>
      <c r="H114" s="1409"/>
      <c r="J114" s="1410" t="s">
        <v>273</v>
      </c>
      <c r="K114" s="1410"/>
      <c r="L114" s="1410"/>
      <c r="M114" s="1410"/>
      <c r="N114" s="1410"/>
      <c r="O114" s="216">
        <f>N109/F70</f>
        <v>0.80404858291032144</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37058332</v>
      </c>
      <c r="O118" s="587"/>
    </row>
    <row r="119" spans="1:17" s="466" customFormat="1" ht="15" customHeight="1">
      <c r="A119" s="856">
        <v>1</v>
      </c>
      <c r="B119" s="840" t="str">
        <f>CONCATENATE(B162," ",F162," ",J162)</f>
        <v>18 MARZO 2026</v>
      </c>
      <c r="C119" s="1417" t="s">
        <v>282</v>
      </c>
      <c r="D119" s="1417"/>
      <c r="E119" s="1417"/>
      <c r="F119" s="1418">
        <f>F104</f>
        <v>152061668</v>
      </c>
      <c r="G119" s="1418"/>
      <c r="I119" s="854"/>
      <c r="J119" s="855"/>
      <c r="K119" s="1415"/>
      <c r="L119" s="1415"/>
      <c r="M119" s="1415"/>
      <c r="N119" s="1416"/>
      <c r="O119" s="587"/>
    </row>
    <row r="120" spans="1:17" s="466" customFormat="1" ht="15" customHeight="1">
      <c r="A120" s="856">
        <f t="shared" ref="A120:A146" si="4">A119+1</f>
        <v>2</v>
      </c>
      <c r="B120" s="879"/>
      <c r="C120" s="1417" t="s">
        <v>283</v>
      </c>
      <c r="D120" s="1417"/>
      <c r="E120" s="1417"/>
      <c r="F120" s="1418"/>
      <c r="G120" s="1418"/>
      <c r="I120" s="854"/>
      <c r="J120" s="855"/>
      <c r="K120" s="1419" t="s">
        <v>284</v>
      </c>
      <c r="L120" s="1419"/>
      <c r="M120" s="1419"/>
      <c r="N120" s="1420">
        <f>K94</f>
        <v>0</v>
      </c>
      <c r="O120" s="587"/>
    </row>
    <row r="121" spans="1:17" s="466" customFormat="1" ht="15" customHeight="1">
      <c r="A121" s="856">
        <f t="shared" si="4"/>
        <v>3</v>
      </c>
      <c r="B121" s="879"/>
      <c r="C121" s="1417" t="s">
        <v>285</v>
      </c>
      <c r="D121" s="1417"/>
      <c r="E121" s="1417"/>
      <c r="F121" s="1418"/>
      <c r="G121" s="1418"/>
      <c r="I121" s="854"/>
      <c r="J121" s="855"/>
      <c r="K121" s="1419"/>
      <c r="L121" s="1419"/>
      <c r="M121" s="1419"/>
      <c r="N121" s="1420"/>
      <c r="O121" s="587"/>
    </row>
    <row r="122" spans="1:17" s="466" customFormat="1" ht="15" customHeight="1">
      <c r="A122" s="856">
        <f t="shared" si="4"/>
        <v>4</v>
      </c>
      <c r="B122" s="879"/>
      <c r="C122" s="1417" t="s">
        <v>286</v>
      </c>
      <c r="D122" s="1417"/>
      <c r="E122" s="1417"/>
      <c r="F122" s="1418"/>
      <c r="G122" s="1418"/>
      <c r="I122" s="854"/>
      <c r="J122" s="855"/>
      <c r="K122" s="1419"/>
      <c r="L122" s="1419"/>
      <c r="M122" s="1419"/>
      <c r="N122" s="1420"/>
      <c r="O122" s="587"/>
    </row>
    <row r="123" spans="1:17" s="466" customFormat="1" ht="15" customHeight="1">
      <c r="A123" s="856">
        <f t="shared" si="4"/>
        <v>5</v>
      </c>
      <c r="B123" s="879"/>
      <c r="C123" s="1417" t="s">
        <v>287</v>
      </c>
      <c r="D123" s="1417"/>
      <c r="E123" s="1417"/>
      <c r="F123" s="1418"/>
      <c r="G123" s="1418"/>
      <c r="I123" s="854"/>
      <c r="J123" s="855"/>
      <c r="K123" s="1421" t="s">
        <v>288</v>
      </c>
      <c r="L123" s="1421"/>
      <c r="M123" s="1421"/>
      <c r="N123" s="1416">
        <f>O94</f>
        <v>0</v>
      </c>
      <c r="O123" s="587"/>
    </row>
    <row r="124" spans="1:17" s="466" customFormat="1" ht="15" customHeight="1">
      <c r="A124" s="856">
        <f t="shared" si="4"/>
        <v>6</v>
      </c>
      <c r="B124" s="879"/>
      <c r="C124" s="1417" t="s">
        <v>289</v>
      </c>
      <c r="D124" s="1417"/>
      <c r="E124" s="1417"/>
      <c r="F124" s="1418"/>
      <c r="G124" s="1418"/>
      <c r="I124" s="854"/>
      <c r="J124" s="855"/>
      <c r="K124" s="1421"/>
      <c r="L124" s="1421"/>
      <c r="M124" s="1421"/>
      <c r="N124" s="1416"/>
      <c r="O124" s="587"/>
    </row>
    <row r="125" spans="1:17" s="466" customFormat="1" ht="15" customHeight="1">
      <c r="A125" s="856">
        <f t="shared" si="4"/>
        <v>7</v>
      </c>
      <c r="B125" s="879"/>
      <c r="C125" s="1417" t="s">
        <v>290</v>
      </c>
      <c r="D125" s="1417"/>
      <c r="E125" s="1417"/>
      <c r="F125" s="1418"/>
      <c r="G125" s="1418"/>
      <c r="I125" s="587"/>
      <c r="K125" s="1422" t="s">
        <v>258</v>
      </c>
      <c r="L125" s="1422"/>
      <c r="M125" s="1422"/>
      <c r="N125" s="1423">
        <f>N118+N120-N123</f>
        <v>37058332</v>
      </c>
      <c r="O125" s="1424" t="str">
        <f>IF(Q126=0,"OK",IF(Q126&gt;1,"DIFERENCIA",IF(Q126&lt;1,"DIFERENCIA")))</f>
        <v>OK</v>
      </c>
    </row>
    <row r="126" spans="1:17" s="466" customFormat="1" ht="15" customHeight="1" thickTop="1" thickBot="1">
      <c r="A126" s="856">
        <f t="shared" si="4"/>
        <v>8</v>
      </c>
      <c r="B126" s="879"/>
      <c r="C126" s="1417" t="s">
        <v>291</v>
      </c>
      <c r="D126" s="1417"/>
      <c r="E126" s="1417"/>
      <c r="F126" s="1418"/>
      <c r="G126" s="1418"/>
      <c r="I126" s="587"/>
      <c r="K126" s="1422"/>
      <c r="L126" s="1422"/>
      <c r="M126" s="1422"/>
      <c r="N126" s="1423"/>
      <c r="O126" s="1424"/>
      <c r="Q126" s="817">
        <f>N125-F149</f>
        <v>0</v>
      </c>
    </row>
    <row r="127" spans="1:17" s="466" customFormat="1" ht="15" customHeight="1" thickTop="1">
      <c r="A127" s="856">
        <f t="shared" si="4"/>
        <v>9</v>
      </c>
      <c r="B127" s="880"/>
      <c r="C127" s="1417" t="s">
        <v>292</v>
      </c>
      <c r="D127" s="1417"/>
      <c r="E127" s="1417"/>
      <c r="F127" s="1418"/>
      <c r="G127" s="1418"/>
      <c r="I127" s="854"/>
      <c r="J127" s="855"/>
      <c r="K127" s="858"/>
      <c r="L127" s="859"/>
      <c r="M127" s="860"/>
      <c r="O127" s="1425" t="s">
        <v>293</v>
      </c>
    </row>
    <row r="128" spans="1:17" s="466" customFormat="1" ht="15" customHeight="1">
      <c r="A128" s="856">
        <f t="shared" si="4"/>
        <v>10</v>
      </c>
      <c r="B128" s="880"/>
      <c r="C128" s="1417" t="s">
        <v>294</v>
      </c>
      <c r="D128" s="1417"/>
      <c r="E128" s="1417"/>
      <c r="F128" s="1418"/>
      <c r="G128" s="1418"/>
      <c r="I128" s="854"/>
      <c r="J128" s="855"/>
      <c r="K128" s="858"/>
      <c r="L128" s="859"/>
      <c r="M128" s="860"/>
      <c r="O128" s="1425"/>
    </row>
    <row r="129" spans="1:15" s="466" customFormat="1" ht="15" customHeight="1">
      <c r="A129" s="856">
        <f t="shared" si="4"/>
        <v>11</v>
      </c>
      <c r="B129" s="881"/>
      <c r="C129" s="1417" t="s">
        <v>295</v>
      </c>
      <c r="D129" s="1417"/>
      <c r="E129" s="1417"/>
      <c r="F129" s="1418"/>
      <c r="G129" s="1418"/>
      <c r="I129" s="854"/>
      <c r="J129" s="855"/>
      <c r="K129" s="858"/>
      <c r="L129" s="859"/>
      <c r="M129" s="860"/>
      <c r="O129" s="1437"/>
    </row>
    <row r="130" spans="1:15" s="466" customFormat="1" ht="15" customHeight="1" thickBot="1">
      <c r="A130" s="856">
        <f t="shared" si="4"/>
        <v>12</v>
      </c>
      <c r="B130" s="882"/>
      <c r="C130" s="1417" t="s">
        <v>296</v>
      </c>
      <c r="D130" s="1417"/>
      <c r="E130" s="1417"/>
      <c r="F130" s="1418"/>
      <c r="G130" s="1418"/>
      <c r="I130" s="854"/>
      <c r="J130" s="855"/>
      <c r="K130" s="858"/>
      <c r="L130" s="859"/>
      <c r="M130" s="860"/>
      <c r="O130" s="1437"/>
    </row>
    <row r="131" spans="1:15" s="466" customFormat="1" ht="15" customHeight="1" thickTop="1">
      <c r="A131" s="856">
        <f t="shared" si="4"/>
        <v>13</v>
      </c>
      <c r="B131" s="881"/>
      <c r="C131" s="1417" t="s">
        <v>297</v>
      </c>
      <c r="D131" s="1417"/>
      <c r="E131" s="1417"/>
      <c r="F131" s="1418"/>
      <c r="G131" s="1418"/>
      <c r="I131" s="848"/>
      <c r="J131" s="862"/>
      <c r="K131" s="863"/>
      <c r="L131" s="864"/>
      <c r="M131" s="865"/>
      <c r="N131" s="585"/>
      <c r="O131" s="1437"/>
    </row>
    <row r="132" spans="1:15" s="466" customFormat="1" ht="15" customHeight="1">
      <c r="A132" s="856">
        <f t="shared" si="4"/>
        <v>14</v>
      </c>
      <c r="B132" s="881"/>
      <c r="C132" s="1417" t="s">
        <v>298</v>
      </c>
      <c r="D132" s="1417"/>
      <c r="E132" s="1417"/>
      <c r="F132" s="1418"/>
      <c r="G132" s="1418"/>
      <c r="I132" s="848"/>
      <c r="J132" s="855"/>
      <c r="K132" s="858"/>
      <c r="L132" s="859"/>
      <c r="M132" s="860"/>
      <c r="O132" s="1437"/>
    </row>
    <row r="133" spans="1:15" s="466" customFormat="1" ht="15" customHeight="1" thickBot="1">
      <c r="A133" s="856">
        <f t="shared" si="4"/>
        <v>15</v>
      </c>
      <c r="B133" s="881"/>
      <c r="C133" s="1417" t="s">
        <v>299</v>
      </c>
      <c r="D133" s="1417"/>
      <c r="E133" s="1417"/>
      <c r="F133" s="1418"/>
      <c r="G133" s="1418"/>
      <c r="I133" s="848"/>
      <c r="J133" s="855"/>
      <c r="K133" s="858"/>
      <c r="L133" s="859"/>
      <c r="M133" s="860"/>
      <c r="O133" s="1437"/>
    </row>
    <row r="134" spans="1:15" s="466" customFormat="1" ht="15" customHeight="1" thickTop="1" thickBot="1">
      <c r="A134" s="856">
        <f t="shared" si="4"/>
        <v>16</v>
      </c>
      <c r="B134" s="881"/>
      <c r="C134" s="1417" t="s">
        <v>300</v>
      </c>
      <c r="D134" s="1417"/>
      <c r="E134" s="1417"/>
      <c r="F134" s="1418"/>
      <c r="G134" s="1418"/>
      <c r="I134" s="1429" t="s">
        <v>301</v>
      </c>
      <c r="J134" s="1429"/>
      <c r="K134" s="1429"/>
      <c r="L134" s="1429"/>
      <c r="M134" s="1440">
        <f>(F104-F107)/F70</f>
        <v>0.80404858291032144</v>
      </c>
      <c r="O134" s="1437"/>
    </row>
    <row r="135" spans="1:15" s="466" customFormat="1" ht="15" customHeight="1" thickTop="1" thickBot="1">
      <c r="A135" s="856">
        <f t="shared" si="4"/>
        <v>17</v>
      </c>
      <c r="B135" s="881"/>
      <c r="C135" s="1417" t="s">
        <v>302</v>
      </c>
      <c r="D135" s="1417"/>
      <c r="E135" s="1417"/>
      <c r="F135" s="1418"/>
      <c r="G135" s="1418"/>
      <c r="I135" s="1429"/>
      <c r="J135" s="1429"/>
      <c r="K135" s="1429"/>
      <c r="L135" s="1429"/>
      <c r="M135" s="1440"/>
      <c r="O135" s="1437"/>
    </row>
    <row r="136" spans="1:15" s="466" customFormat="1" ht="15" customHeight="1" thickTop="1" thickBot="1">
      <c r="A136" s="856">
        <f t="shared" si="4"/>
        <v>18</v>
      </c>
      <c r="B136" s="881"/>
      <c r="C136" s="1417" t="s">
        <v>303</v>
      </c>
      <c r="D136" s="1417"/>
      <c r="E136" s="1417"/>
      <c r="F136" s="1418"/>
      <c r="G136" s="1418"/>
      <c r="I136" s="1429"/>
      <c r="J136" s="1429"/>
      <c r="K136" s="1429"/>
      <c r="L136" s="1429"/>
      <c r="M136" s="1440"/>
      <c r="O136" s="1437"/>
    </row>
    <row r="137" spans="1:15" s="466" customFormat="1" ht="15" customHeight="1" thickTop="1">
      <c r="A137" s="856">
        <f t="shared" si="4"/>
        <v>19</v>
      </c>
      <c r="B137" s="881"/>
      <c r="C137" s="1417" t="s">
        <v>304</v>
      </c>
      <c r="D137" s="1417"/>
      <c r="E137" s="1417"/>
      <c r="F137" s="866"/>
      <c r="G137" s="867"/>
      <c r="I137" s="848"/>
      <c r="J137" s="855"/>
      <c r="K137" s="858"/>
      <c r="L137" s="859"/>
      <c r="M137" s="860"/>
      <c r="O137" s="1437"/>
    </row>
    <row r="138" spans="1:15" s="466" customFormat="1" ht="15" customHeight="1">
      <c r="A138" s="856">
        <f t="shared" si="4"/>
        <v>20</v>
      </c>
      <c r="B138" s="881"/>
      <c r="C138" s="1417" t="s">
        <v>305</v>
      </c>
      <c r="D138" s="1417"/>
      <c r="E138" s="1417"/>
      <c r="F138" s="866"/>
      <c r="G138" s="867"/>
      <c r="I138" s="848"/>
      <c r="J138" s="855"/>
      <c r="K138" s="858"/>
      <c r="L138" s="859"/>
      <c r="M138" s="860"/>
      <c r="O138" s="1437"/>
    </row>
    <row r="139" spans="1:15" s="466" customFormat="1" ht="15" customHeight="1">
      <c r="A139" s="856">
        <f t="shared" si="4"/>
        <v>21</v>
      </c>
      <c r="B139" s="881"/>
      <c r="C139" s="1441" t="s">
        <v>306</v>
      </c>
      <c r="D139" s="1441"/>
      <c r="E139" s="1441"/>
      <c r="F139" s="1280"/>
      <c r="G139" s="1281"/>
      <c r="I139" s="848"/>
      <c r="J139" s="855"/>
      <c r="K139" s="858"/>
      <c r="L139" s="859"/>
      <c r="M139" s="860"/>
      <c r="O139" s="1437"/>
    </row>
    <row r="140" spans="1:15" s="466" customFormat="1" ht="15" customHeight="1">
      <c r="A140" s="1076">
        <f t="shared" si="4"/>
        <v>22</v>
      </c>
      <c r="B140" s="1080"/>
      <c r="C140" s="1277" t="s">
        <v>307</v>
      </c>
      <c r="D140" s="1277"/>
      <c r="E140" s="1277"/>
      <c r="F140" s="1282"/>
      <c r="G140" s="1281"/>
      <c r="I140" s="848"/>
      <c r="J140" s="855"/>
      <c r="K140" s="858"/>
      <c r="L140" s="859"/>
      <c r="M140" s="860"/>
      <c r="O140" s="1437"/>
    </row>
    <row r="141" spans="1:15" s="466" customFormat="1" ht="15" customHeight="1">
      <c r="A141" s="1076">
        <f t="shared" si="4"/>
        <v>23</v>
      </c>
      <c r="B141" s="1080"/>
      <c r="C141" s="1277" t="s">
        <v>308</v>
      </c>
      <c r="D141" s="1277"/>
      <c r="E141" s="1277"/>
      <c r="F141" s="1282"/>
      <c r="G141" s="1281"/>
      <c r="I141" s="848"/>
      <c r="J141" s="855"/>
      <c r="K141" s="858"/>
      <c r="L141" s="859"/>
      <c r="M141" s="860"/>
      <c r="O141" s="1437"/>
    </row>
    <row r="142" spans="1:15" s="466" customFormat="1" ht="15" customHeight="1">
      <c r="A142" s="1076">
        <f t="shared" si="4"/>
        <v>24</v>
      </c>
      <c r="B142" s="1080"/>
      <c r="C142" s="1277" t="s">
        <v>309</v>
      </c>
      <c r="D142" s="1277"/>
      <c r="E142" s="1277"/>
      <c r="F142" s="1282"/>
      <c r="G142" s="1281"/>
      <c r="I142" s="848"/>
      <c r="J142" s="855"/>
      <c r="K142" s="858"/>
      <c r="L142" s="859"/>
      <c r="M142" s="860"/>
      <c r="O142" s="1437"/>
    </row>
    <row r="143" spans="1:15" s="466" customFormat="1" ht="15" customHeight="1">
      <c r="A143" s="1076">
        <f t="shared" si="4"/>
        <v>25</v>
      </c>
      <c r="B143" s="1080"/>
      <c r="C143" s="1277" t="s">
        <v>310</v>
      </c>
      <c r="D143" s="1277"/>
      <c r="E143" s="1277"/>
      <c r="F143" s="1282"/>
      <c r="G143" s="1281"/>
      <c r="I143" s="848"/>
      <c r="J143" s="855"/>
      <c r="K143" s="858"/>
      <c r="L143" s="859"/>
      <c r="M143" s="860"/>
      <c r="O143" s="1437"/>
    </row>
    <row r="144" spans="1:15" s="466" customFormat="1" ht="15" customHeight="1">
      <c r="A144" s="1076">
        <f t="shared" si="4"/>
        <v>26</v>
      </c>
      <c r="B144" s="1080"/>
      <c r="C144" s="1277" t="s">
        <v>311</v>
      </c>
      <c r="D144" s="1277"/>
      <c r="E144" s="1277"/>
      <c r="F144" s="1282"/>
      <c r="G144" s="1281"/>
      <c r="I144" s="848"/>
      <c r="J144" s="855"/>
      <c r="K144" s="858"/>
      <c r="L144" s="859"/>
      <c r="M144" s="860"/>
      <c r="O144" s="1437"/>
    </row>
    <row r="145" spans="1:15" s="466" customFormat="1" ht="15" customHeight="1">
      <c r="A145" s="1076">
        <f t="shared" si="4"/>
        <v>27</v>
      </c>
      <c r="B145" s="1080"/>
      <c r="C145" s="1277" t="s">
        <v>312</v>
      </c>
      <c r="D145" s="1277"/>
      <c r="E145" s="1277"/>
      <c r="F145" s="1282"/>
      <c r="G145" s="1281"/>
      <c r="I145" s="848"/>
      <c r="J145" s="855"/>
      <c r="K145" s="858"/>
      <c r="L145" s="859"/>
      <c r="M145" s="860"/>
      <c r="O145" s="1437"/>
    </row>
    <row r="146" spans="1:15" s="466" customFormat="1" ht="15" customHeight="1" thickBot="1">
      <c r="A146" s="1076">
        <f t="shared" si="4"/>
        <v>28</v>
      </c>
      <c r="B146" s="1080"/>
      <c r="C146" s="1277" t="s">
        <v>313</v>
      </c>
      <c r="D146" s="1277"/>
      <c r="E146" s="1277"/>
      <c r="F146" s="1278"/>
      <c r="G146" s="1279"/>
      <c r="I146" s="848"/>
      <c r="J146" s="855"/>
      <c r="K146" s="858"/>
      <c r="L146" s="859"/>
      <c r="M146" s="860"/>
      <c r="O146" s="1437"/>
    </row>
    <row r="147" spans="1:15" s="466" customFormat="1" ht="23.25" customHeight="1" thickTop="1" thickBot="1">
      <c r="A147" s="1426" t="s">
        <v>314</v>
      </c>
      <c r="B147" s="1427"/>
      <c r="C147" s="1427"/>
      <c r="D147" s="1427"/>
      <c r="E147" s="1427"/>
      <c r="F147" s="1428">
        <f>SUM(F119:F146)</f>
        <v>152061668</v>
      </c>
      <c r="G147" s="1428"/>
      <c r="H147" s="848"/>
      <c r="I147" s="1429" t="s">
        <v>315</v>
      </c>
      <c r="J147" s="1429"/>
      <c r="K147" s="1429"/>
      <c r="L147" s="1429"/>
      <c r="M147" s="868">
        <f>F147/F70</f>
        <v>0.80404858291032144</v>
      </c>
      <c r="O147" s="1437"/>
    </row>
    <row r="148" spans="1:15" s="466" customFormat="1" ht="6" customHeight="1" thickTop="1" thickBot="1">
      <c r="A148" s="869"/>
      <c r="B148" s="870"/>
      <c r="C148" s="870"/>
      <c r="D148" s="871"/>
      <c r="E148" s="872"/>
      <c r="F148" s="872"/>
      <c r="G148" s="873"/>
      <c r="H148" s="860"/>
      <c r="I148" s="848"/>
      <c r="J148" s="848"/>
      <c r="K148" s="599"/>
      <c r="L148" s="599"/>
      <c r="O148" s="1437"/>
    </row>
    <row r="149" spans="1:15" s="466" customFormat="1" ht="21" customHeight="1" thickTop="1" thickBot="1">
      <c r="A149" s="874" t="s">
        <v>316</v>
      </c>
      <c r="B149" s="875"/>
      <c r="C149" s="875"/>
      <c r="D149" s="875"/>
      <c r="E149" s="876"/>
      <c r="F149" s="1430">
        <f>F101-F104</f>
        <v>37058332</v>
      </c>
      <c r="G149" s="1430"/>
      <c r="H149" s="877"/>
      <c r="I149" s="1438"/>
      <c r="J149" s="1438"/>
      <c r="K149" s="1438"/>
      <c r="L149" s="1438"/>
      <c r="M149" s="1438"/>
      <c r="N149" s="1439"/>
      <c r="O149" s="1437"/>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J152" s="224"/>
      <c r="K152" s="224"/>
      <c r="L152" s="126"/>
      <c r="M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thickBot="1">
      <c r="A154" s="1432" t="s">
        <v>319</v>
      </c>
      <c r="B154" s="1432"/>
      <c r="C154" s="1432"/>
      <c r="D154" s="1432"/>
      <c r="E154" s="1432"/>
      <c r="F154" s="1433" t="s">
        <v>164</v>
      </c>
      <c r="G154" s="1433"/>
      <c r="H154" s="888" t="s">
        <v>320</v>
      </c>
      <c r="I154" s="1434" t="s">
        <v>321</v>
      </c>
      <c r="J154" s="1434"/>
      <c r="K154" s="1434"/>
      <c r="L154" s="1435" t="s">
        <v>322</v>
      </c>
      <c r="M154" s="1435"/>
      <c r="N154" s="1436" t="s">
        <v>323</v>
      </c>
      <c r="O154" s="1436"/>
    </row>
    <row r="155" spans="1:15" ht="15.75" customHeight="1">
      <c r="A155" s="1442" t="s">
        <v>324</v>
      </c>
      <c r="B155" s="1442"/>
      <c r="C155" s="1442"/>
      <c r="D155" s="1442"/>
      <c r="E155" s="1442"/>
      <c r="F155" s="1443" t="s">
        <v>671</v>
      </c>
      <c r="G155" s="1444"/>
      <c r="H155" s="919">
        <v>0.1</v>
      </c>
      <c r="I155" s="1445">
        <v>37824000</v>
      </c>
      <c r="J155" s="1445"/>
      <c r="K155" s="1446"/>
      <c r="L155" s="1447">
        <v>45656</v>
      </c>
      <c r="M155" s="1448"/>
      <c r="N155" s="1447">
        <v>45935</v>
      </c>
      <c r="O155" s="1449"/>
    </row>
    <row r="156" spans="1:15" ht="15.75" customHeight="1">
      <c r="A156" s="1442" t="s">
        <v>325</v>
      </c>
      <c r="B156" s="1442"/>
      <c r="C156" s="1442"/>
      <c r="D156" s="1442"/>
      <c r="E156" s="1442"/>
      <c r="F156" s="1443"/>
      <c r="G156" s="1444"/>
      <c r="H156" s="920"/>
      <c r="I156" s="1445">
        <v>0</v>
      </c>
      <c r="J156" s="1445"/>
      <c r="K156" s="1446"/>
      <c r="L156" s="1447"/>
      <c r="M156" s="1448"/>
      <c r="N156" s="1447"/>
      <c r="O156" s="1449"/>
    </row>
    <row r="157" spans="1:15" ht="15.75" customHeight="1">
      <c r="A157" s="1442" t="s">
        <v>326</v>
      </c>
      <c r="B157" s="1442"/>
      <c r="C157" s="1442"/>
      <c r="D157" s="1442"/>
      <c r="E157" s="1442"/>
      <c r="F157" s="1443" t="s">
        <v>671</v>
      </c>
      <c r="G157" s="1444"/>
      <c r="H157" s="920">
        <v>0.05</v>
      </c>
      <c r="I157" s="1445">
        <v>9456000</v>
      </c>
      <c r="J157" s="1445"/>
      <c r="K157" s="1446"/>
      <c r="L157" s="1447">
        <v>45656</v>
      </c>
      <c r="M157" s="1448"/>
      <c r="N157" s="1447">
        <v>47215</v>
      </c>
      <c r="O157" s="1449"/>
    </row>
    <row r="158" spans="1:15" ht="15.75" customHeight="1">
      <c r="A158" s="1442" t="s">
        <v>327</v>
      </c>
      <c r="B158" s="1442"/>
      <c r="C158" s="1442"/>
      <c r="D158" s="1442"/>
      <c r="E158" s="1442"/>
      <c r="F158" s="1443"/>
      <c r="G158" s="1444"/>
      <c r="H158" s="920"/>
      <c r="I158" s="1445"/>
      <c r="J158" s="1445"/>
      <c r="K158" s="1446"/>
      <c r="L158" s="1447"/>
      <c r="M158" s="1448"/>
      <c r="N158" s="1447"/>
      <c r="O158" s="1449"/>
    </row>
    <row r="159" spans="1:15" ht="15.75" customHeight="1">
      <c r="A159" s="225" t="s">
        <v>328</v>
      </c>
      <c r="B159" s="226"/>
      <c r="C159" s="226"/>
      <c r="D159" s="226"/>
      <c r="E159" s="226"/>
      <c r="F159" s="1443" t="s">
        <v>671</v>
      </c>
      <c r="G159" s="1444"/>
      <c r="H159" s="920">
        <v>0.1</v>
      </c>
      <c r="I159" s="1445">
        <v>37824000</v>
      </c>
      <c r="J159" s="1445"/>
      <c r="K159" s="1446"/>
      <c r="L159" s="1447">
        <v>45656</v>
      </c>
      <c r="M159" s="1448"/>
      <c r="N159" s="1447">
        <v>45935</v>
      </c>
      <c r="O159" s="1449"/>
    </row>
    <row r="160" spans="1:15" ht="15.75" customHeight="1" thickBot="1">
      <c r="A160" s="1450" t="s">
        <v>329</v>
      </c>
      <c r="B160" s="1450"/>
      <c r="C160" s="1450"/>
      <c r="D160" s="1450"/>
      <c r="E160" s="1450"/>
      <c r="F160" s="1443"/>
      <c r="G160" s="1444"/>
      <c r="H160" s="921"/>
      <c r="I160" s="1451"/>
      <c r="J160" s="1451"/>
      <c r="K160" s="1452"/>
      <c r="L160" s="1453"/>
      <c r="M160" s="1454"/>
      <c r="N160" s="1453"/>
      <c r="O160" s="1455"/>
    </row>
    <row r="161" spans="1:16" ht="9" customHeight="1" thickTop="1" thickBot="1">
      <c r="A161" s="227"/>
      <c r="B161" s="228"/>
      <c r="C161" s="228"/>
      <c r="D161" s="228"/>
      <c r="E161" s="228"/>
      <c r="F161" s="912"/>
      <c r="G161" s="912"/>
      <c r="H161" s="922"/>
      <c r="I161" s="915"/>
      <c r="J161" s="915"/>
      <c r="K161" s="915"/>
      <c r="L161" s="923"/>
      <c r="M161" s="923"/>
      <c r="N161" s="923"/>
      <c r="O161" s="924"/>
    </row>
    <row r="162" spans="1:16" s="515" customFormat="1" ht="24" customHeight="1">
      <c r="A162" s="963" t="s">
        <v>330</v>
      </c>
      <c r="B162" s="1062">
        <v>18</v>
      </c>
      <c r="C162" s="973" t="s">
        <v>331</v>
      </c>
      <c r="D162" s="965" t="s">
        <v>332</v>
      </c>
      <c r="E162" s="966" t="s">
        <v>333</v>
      </c>
      <c r="F162" s="1066" t="s">
        <v>452</v>
      </c>
      <c r="G162" s="967" t="s">
        <v>335</v>
      </c>
      <c r="H162" s="968"/>
      <c r="I162" s="969" t="s">
        <v>672</v>
      </c>
      <c r="J162" s="970" t="s">
        <v>670</v>
      </c>
      <c r="K162" s="1458" t="str">
        <f>F78</f>
        <v>JULIAN OSORIO ARROYO</v>
      </c>
      <c r="L162" s="1458"/>
      <c r="M162" s="1458"/>
      <c r="N162" s="1459" t="s">
        <v>336</v>
      </c>
      <c r="O162" s="1459"/>
      <c r="P162" s="974"/>
    </row>
    <row r="163" spans="1:16" s="466" customFormat="1" ht="20.25" customHeight="1">
      <c r="A163" s="925" t="s">
        <v>337</v>
      </c>
      <c r="F163" s="926" t="s">
        <v>338</v>
      </c>
      <c r="G163" s="1460" t="s">
        <v>339</v>
      </c>
      <c r="H163" s="1460"/>
      <c r="I163" s="1460"/>
      <c r="J163" s="1461" t="s">
        <v>340</v>
      </c>
      <c r="K163" s="1461"/>
      <c r="L163" s="1461"/>
      <c r="M163" s="1461"/>
      <c r="N163" s="959" t="s">
        <v>656</v>
      </c>
      <c r="O163" s="960" t="s">
        <v>341</v>
      </c>
      <c r="P163" s="587"/>
    </row>
    <row r="164" spans="1:16" s="466" customFormat="1" ht="24.75" customHeight="1">
      <c r="A164" s="929" t="s">
        <v>342</v>
      </c>
      <c r="B164" s="1462" t="str">
        <f>G40</f>
        <v>COMPRAVENTA</v>
      </c>
      <c r="C164" s="1462"/>
      <c r="D164" s="1462"/>
      <c r="E164" s="1462"/>
      <c r="F164" s="1462"/>
      <c r="G164" s="954"/>
      <c r="H164" s="1463" t="str">
        <f>L40</f>
        <v>837</v>
      </c>
      <c r="I164" s="1463"/>
      <c r="J164" s="931" t="s">
        <v>30</v>
      </c>
      <c r="K164" s="932">
        <f>N40</f>
        <v>2024</v>
      </c>
      <c r="L164" s="933" t="s">
        <v>343</v>
      </c>
      <c r="M164" s="961"/>
      <c r="N164" s="622"/>
      <c r="O164" s="962"/>
      <c r="P164" s="587"/>
    </row>
    <row r="165" spans="1:16" s="466" customFormat="1" ht="40.5" customHeight="1">
      <c r="A165" s="1456" t="s">
        <v>344</v>
      </c>
      <c r="B165" s="1456"/>
      <c r="C165" s="1456"/>
      <c r="D165" s="1456"/>
      <c r="E165" s="1456"/>
      <c r="F165" s="1456"/>
      <c r="G165" s="1456"/>
      <c r="H165" s="1456"/>
      <c r="I165" s="1456"/>
      <c r="J165" s="1456"/>
      <c r="K165" s="1456"/>
      <c r="L165" s="1456"/>
      <c r="M165" s="1456"/>
      <c r="N165" s="1456"/>
      <c r="O165" s="1456"/>
      <c r="P165" s="587"/>
    </row>
    <row r="166" spans="1:16" s="466" customFormat="1" ht="16.5" customHeight="1">
      <c r="B166" s="1105"/>
      <c r="C166" s="1105"/>
      <c r="D166" s="1105"/>
      <c r="E166" s="1105"/>
      <c r="F166" s="850" t="s">
        <v>345</v>
      </c>
      <c r="G166" s="1105"/>
      <c r="H166" s="1105"/>
      <c r="I166" s="1105"/>
      <c r="J166" s="1105"/>
      <c r="L166" s="1105"/>
      <c r="M166" s="1105"/>
      <c r="N166" s="1105"/>
      <c r="O166" s="1106"/>
      <c r="P166" s="587"/>
    </row>
    <row r="167" spans="1:16" ht="24.75" customHeight="1">
      <c r="A167" s="229"/>
      <c r="B167" s="116"/>
      <c r="C167" s="116"/>
      <c r="D167" s="116"/>
      <c r="E167" s="116"/>
      <c r="F167" s="1109" t="s">
        <v>346</v>
      </c>
      <c r="G167" s="1464" t="s">
        <v>347</v>
      </c>
      <c r="H167" s="1464"/>
      <c r="I167" s="1464"/>
      <c r="J167" s="1111" t="s">
        <v>348</v>
      </c>
      <c r="K167" s="1113" t="s">
        <v>349</v>
      </c>
      <c r="L167" s="125"/>
      <c r="M167" s="125"/>
      <c r="N167" s="125"/>
      <c r="O167" s="230"/>
      <c r="P167" s="118"/>
    </row>
    <row r="168" spans="1:16" s="466" customFormat="1" ht="18" customHeight="1">
      <c r="A168" s="1457"/>
      <c r="B168" s="1457"/>
      <c r="C168" s="1457"/>
      <c r="D168" s="850"/>
      <c r="E168" s="850"/>
      <c r="F168" s="1130"/>
      <c r="G168" s="1465"/>
      <c r="H168" s="1465"/>
      <c r="I168" s="1465"/>
      <c r="J168" s="1131"/>
      <c r="K168" s="1132"/>
      <c r="M168" s="1011"/>
      <c r="N168" s="1011"/>
      <c r="O168" s="1012"/>
      <c r="P168" s="587"/>
    </row>
    <row r="169" spans="1:16" s="466" customFormat="1" ht="16.5" customHeight="1">
      <c r="A169" s="1466"/>
      <c r="B169" s="1466"/>
      <c r="C169" s="1466"/>
      <c r="D169" s="1466"/>
      <c r="E169" s="1466"/>
      <c r="F169" s="1133"/>
      <c r="G169" s="1465"/>
      <c r="H169" s="1465"/>
      <c r="I169" s="1465"/>
      <c r="J169" s="1131"/>
      <c r="K169" s="1132"/>
      <c r="L169" s="1011"/>
      <c r="M169" s="1011"/>
      <c r="N169" s="1011"/>
      <c r="O169" s="1012"/>
      <c r="P169" s="587"/>
    </row>
    <row r="170" spans="1:16" s="977" customFormat="1" ht="18.75" customHeight="1">
      <c r="A170" s="1024"/>
      <c r="B170" s="1025"/>
      <c r="C170" s="1025"/>
      <c r="D170" s="1014"/>
      <c r="E170" s="1110"/>
      <c r="F170" s="1133"/>
      <c r="G170" s="1473"/>
      <c r="H170" s="1474"/>
      <c r="I170" s="1475"/>
      <c r="J170" s="1131"/>
      <c r="K170" s="1136"/>
      <c r="L170" s="1112"/>
      <c r="N170" s="1014"/>
      <c r="O170" s="851"/>
      <c r="P170" s="979"/>
    </row>
    <row r="171" spans="1:16" s="466" customFormat="1" ht="27" customHeight="1" thickBot="1">
      <c r="A171" s="1467" t="str">
        <f>F78</f>
        <v>JULIAN OSORIO ARROYO</v>
      </c>
      <c r="B171" s="1467"/>
      <c r="C171" s="1467"/>
      <c r="D171" s="1467"/>
      <c r="E171" s="1467"/>
      <c r="F171" s="1137"/>
      <c r="G171" s="1465"/>
      <c r="H171" s="1465"/>
      <c r="I171" s="1465"/>
      <c r="J171" s="1131"/>
      <c r="K171" s="1132"/>
      <c r="L171" s="1468" t="s">
        <v>654</v>
      </c>
      <c r="M171" s="1469"/>
      <c r="N171" s="1469"/>
      <c r="O171" s="1015" t="s">
        <v>28</v>
      </c>
      <c r="P171" s="587"/>
    </row>
    <row r="172" spans="1:16" s="977" customFormat="1" ht="25.5" customHeight="1" thickBot="1">
      <c r="A172" s="1470" t="str">
        <f>C78</f>
        <v>APOYO A LA SUPERVISION</v>
      </c>
      <c r="B172" s="1470"/>
      <c r="C172" s="1470"/>
      <c r="D172" s="1470"/>
      <c r="E172" s="1470"/>
      <c r="F172" s="1107"/>
      <c r="G172" s="1107"/>
      <c r="H172" s="1471"/>
      <c r="I172" s="1471"/>
      <c r="J172" s="1471"/>
      <c r="K172" s="466"/>
      <c r="L172" s="1472" t="s">
        <v>350</v>
      </c>
      <c r="M172" s="1472"/>
      <c r="N172" s="1472"/>
      <c r="O172" s="979"/>
      <c r="P172" s="979"/>
    </row>
    <row r="173" spans="1:16" s="466" customFormat="1" ht="28.5" customHeight="1" thickBot="1">
      <c r="A173" s="1017" t="s">
        <v>29</v>
      </c>
      <c r="B173" s="1476">
        <v>1032496258</v>
      </c>
      <c r="C173" s="1476"/>
      <c r="D173" s="1476"/>
      <c r="E173" s="1018" t="s">
        <v>30</v>
      </c>
      <c r="F173" s="992" t="s">
        <v>564</v>
      </c>
      <c r="H173" s="977"/>
      <c r="I173" s="977"/>
      <c r="J173" s="977"/>
      <c r="K173" s="1018"/>
      <c r="L173" s="1026" t="s">
        <v>32</v>
      </c>
      <c r="M173" s="1027">
        <v>1018419856</v>
      </c>
      <c r="N173" s="1026" t="s">
        <v>30</v>
      </c>
      <c r="O173" s="1028" t="s">
        <v>564</v>
      </c>
      <c r="P173" s="878"/>
    </row>
    <row r="174" spans="1:16" s="993" customFormat="1" ht="26.25" customHeight="1" thickBot="1">
      <c r="A174" s="1020"/>
      <c r="B174" s="1477"/>
      <c r="C174" s="1477"/>
      <c r="D174" s="1477"/>
      <c r="E174" s="1021"/>
      <c r="F174" s="999"/>
      <c r="G174" s="1021"/>
      <c r="H174" s="1021"/>
      <c r="I174" s="1021"/>
      <c r="J174" s="1021"/>
      <c r="K174" s="1000"/>
      <c r="L174" s="1000"/>
      <c r="M174" s="1000"/>
      <c r="N174" s="1000"/>
      <c r="O174" s="1022" t="s">
        <v>352</v>
      </c>
    </row>
    <row r="175" spans="1:16" ht="14" hidden="1" thickTop="1">
      <c r="A175" s="233"/>
      <c r="B175" s="1098">
        <v>2005</v>
      </c>
      <c r="C175" s="233"/>
      <c r="D175" s="233"/>
      <c r="E175" s="233"/>
      <c r="F175" s="234"/>
      <c r="G175" s="234"/>
      <c r="H175" s="234"/>
      <c r="I175" s="234"/>
      <c r="J175" s="234"/>
      <c r="K175" s="234" t="s">
        <v>353</v>
      </c>
      <c r="L175" s="235"/>
      <c r="M175" s="138"/>
      <c r="N175" s="235"/>
      <c r="O175" s="118"/>
    </row>
    <row r="176" spans="1:16" ht="18" hidden="1">
      <c r="A176" s="233"/>
      <c r="B176" s="1099">
        <v>2006</v>
      </c>
      <c r="C176" s="233"/>
      <c r="D176" s="233"/>
      <c r="E176" s="233"/>
      <c r="H176" s="4" t="s">
        <v>354</v>
      </c>
      <c r="K176" s="4" t="s">
        <v>355</v>
      </c>
      <c r="L176" s="125"/>
      <c r="M176" s="236"/>
      <c r="N176" s="125" t="s">
        <v>356</v>
      </c>
      <c r="O176" s="237"/>
    </row>
    <row r="177" spans="1:15" ht="18" hidden="1">
      <c r="A177" s="238"/>
      <c r="B177" s="1099">
        <v>2007</v>
      </c>
      <c r="C177" s="238"/>
      <c r="D177" s="238" t="s">
        <v>357</v>
      </c>
      <c r="E177" s="239" t="s">
        <v>229</v>
      </c>
      <c r="F177" s="238" t="s">
        <v>358</v>
      </c>
      <c r="G177" s="238"/>
      <c r="H177" s="238" t="s">
        <v>359</v>
      </c>
      <c r="K177" s="4" t="s">
        <v>350</v>
      </c>
      <c r="L177" s="125" t="s">
        <v>360</v>
      </c>
      <c r="M177" s="236"/>
      <c r="N177" s="240" t="s">
        <v>361</v>
      </c>
      <c r="O177" s="237"/>
    </row>
    <row r="178" spans="1:15" ht="18" hidden="1">
      <c r="B178" s="1099">
        <v>2008</v>
      </c>
      <c r="C178" s="238"/>
      <c r="D178" s="238"/>
      <c r="E178" s="239" t="s">
        <v>230</v>
      </c>
      <c r="F178" s="238" t="s">
        <v>362</v>
      </c>
      <c r="G178" s="238"/>
      <c r="H178" s="238" t="s">
        <v>363</v>
      </c>
      <c r="K178" s="4" t="s">
        <v>33</v>
      </c>
      <c r="L178" s="125" t="s">
        <v>188</v>
      </c>
      <c r="N178" s="241" t="s">
        <v>364</v>
      </c>
      <c r="O178" s="118"/>
    </row>
    <row r="179" spans="1:15" ht="18" hidden="1">
      <c r="A179" s="24" t="s">
        <v>365</v>
      </c>
      <c r="B179" s="1099">
        <v>2009</v>
      </c>
      <c r="C179" s="238"/>
      <c r="D179" s="238"/>
      <c r="E179" s="238"/>
      <c r="F179" s="238"/>
      <c r="G179" s="238"/>
      <c r="H179" s="238" t="s">
        <v>220</v>
      </c>
      <c r="K179" s="4" t="s">
        <v>366</v>
      </c>
      <c r="N179" s="241" t="s">
        <v>367</v>
      </c>
      <c r="O179" s="118"/>
    </row>
    <row r="180" spans="1:15" ht="18" hidden="1">
      <c r="A180" s="24" t="s">
        <v>368</v>
      </c>
      <c r="B180" s="1099">
        <v>2010</v>
      </c>
      <c r="C180" s="238"/>
      <c r="D180" s="238"/>
      <c r="E180" s="238"/>
      <c r="F180" s="242" t="s">
        <v>369</v>
      </c>
      <c r="G180" s="238"/>
      <c r="H180" s="238"/>
      <c r="K180" s="4" t="s">
        <v>370</v>
      </c>
      <c r="N180" s="241" t="s">
        <v>371</v>
      </c>
      <c r="O180" s="118"/>
    </row>
    <row r="181" spans="1:15" ht="18" hidden="1">
      <c r="A181" s="24" t="s">
        <v>372</v>
      </c>
      <c r="B181" s="1099">
        <v>2011</v>
      </c>
      <c r="C181" s="238"/>
      <c r="D181" s="238"/>
      <c r="E181" s="238"/>
      <c r="F181" s="243" t="s">
        <v>373</v>
      </c>
      <c r="G181" s="238"/>
      <c r="H181" s="238"/>
      <c r="K181" s="4" t="s">
        <v>374</v>
      </c>
      <c r="N181" s="241" t="s">
        <v>375</v>
      </c>
      <c r="O181" s="118"/>
    </row>
    <row r="182" spans="1:15" ht="18" hidden="1">
      <c r="A182" s="24" t="s">
        <v>376</v>
      </c>
      <c r="B182" s="1099">
        <v>2012</v>
      </c>
      <c r="C182" s="238"/>
      <c r="D182" s="238"/>
      <c r="E182" s="238"/>
      <c r="F182" s="244" t="s">
        <v>377</v>
      </c>
      <c r="G182" s="238"/>
      <c r="H182" s="238" t="s">
        <v>378</v>
      </c>
      <c r="K182" s="4" t="s">
        <v>379</v>
      </c>
      <c r="N182" s="241" t="s">
        <v>380</v>
      </c>
      <c r="O182" s="118"/>
    </row>
    <row r="183" spans="1:15" ht="18" hidden="1">
      <c r="A183" s="24" t="s">
        <v>381</v>
      </c>
      <c r="B183" s="1099">
        <v>2013</v>
      </c>
      <c r="C183" s="238"/>
      <c r="D183" s="238"/>
      <c r="E183" s="238"/>
      <c r="F183" s="244" t="s">
        <v>382</v>
      </c>
      <c r="G183" s="238"/>
      <c r="H183" s="238" t="s">
        <v>383</v>
      </c>
      <c r="K183" s="4" t="s">
        <v>384</v>
      </c>
      <c r="N183" s="241" t="s">
        <v>385</v>
      </c>
      <c r="O183" s="118"/>
    </row>
    <row r="184" spans="1:15" ht="18" hidden="1">
      <c r="A184" s="24" t="s">
        <v>386</v>
      </c>
      <c r="B184" s="1099">
        <v>2014</v>
      </c>
      <c r="C184" s="238"/>
      <c r="D184" s="238"/>
      <c r="E184" s="238"/>
      <c r="F184" s="244" t="s">
        <v>387</v>
      </c>
      <c r="G184" s="238"/>
      <c r="H184" s="238"/>
      <c r="K184" s="4" t="s">
        <v>388</v>
      </c>
      <c r="N184" s="241" t="s">
        <v>389</v>
      </c>
      <c r="O184" s="118"/>
    </row>
    <row r="185" spans="1:15" ht="18" hidden="1">
      <c r="A185" s="24" t="s">
        <v>390</v>
      </c>
      <c r="B185" s="1099">
        <v>2015</v>
      </c>
      <c r="C185" s="238"/>
      <c r="D185" s="238"/>
      <c r="E185" s="238"/>
      <c r="F185" s="245" t="s">
        <v>391</v>
      </c>
      <c r="G185" s="238"/>
      <c r="H185" s="238"/>
      <c r="K185" s="4" t="s">
        <v>392</v>
      </c>
      <c r="N185" s="241" t="s">
        <v>393</v>
      </c>
      <c r="O185" s="118"/>
    </row>
    <row r="186" spans="1:15" ht="18" hidden="1">
      <c r="A186" s="24" t="s">
        <v>394</v>
      </c>
      <c r="B186" s="1099">
        <v>2016</v>
      </c>
      <c r="C186" s="238"/>
      <c r="D186" s="238"/>
      <c r="E186" s="238"/>
      <c r="F186" s="238"/>
      <c r="G186" s="238"/>
      <c r="H186" s="238" t="s">
        <v>222</v>
      </c>
      <c r="K186" s="4" t="s">
        <v>395</v>
      </c>
      <c r="N186" s="241" t="s">
        <v>396</v>
      </c>
      <c r="O186" s="118"/>
    </row>
    <row r="187" spans="1:15" ht="18" hidden="1">
      <c r="A187" s="24" t="s">
        <v>397</v>
      </c>
      <c r="B187" s="1099">
        <v>2017</v>
      </c>
      <c r="C187" s="238"/>
      <c r="D187" s="238"/>
      <c r="E187" s="238"/>
      <c r="F187" s="238"/>
      <c r="G187" s="238"/>
      <c r="H187" s="238" t="s">
        <v>398</v>
      </c>
      <c r="K187" s="4" t="s">
        <v>399</v>
      </c>
      <c r="N187" s="241" t="s">
        <v>400</v>
      </c>
      <c r="O187" s="118"/>
    </row>
    <row r="188" spans="1:15" ht="18" hidden="1">
      <c r="A188" s="246" t="s">
        <v>401</v>
      </c>
      <c r="B188" s="1099">
        <v>2018</v>
      </c>
      <c r="C188" s="238"/>
      <c r="D188" s="238"/>
      <c r="E188" s="238"/>
      <c r="F188" s="238"/>
      <c r="G188" s="238"/>
      <c r="H188" s="238"/>
      <c r="K188" s="4" t="s">
        <v>402</v>
      </c>
      <c r="N188" s="241" t="s">
        <v>403</v>
      </c>
      <c r="O188" s="118"/>
    </row>
    <row r="189" spans="1:15" ht="18" hidden="1">
      <c r="A189" s="24" t="s">
        <v>404</v>
      </c>
      <c r="B189" s="1099">
        <v>2019</v>
      </c>
      <c r="K189" s="4" t="s">
        <v>405</v>
      </c>
      <c r="N189" s="241" t="s">
        <v>406</v>
      </c>
      <c r="O189" s="118"/>
    </row>
    <row r="190" spans="1:15" ht="18" hidden="1">
      <c r="A190" s="24" t="s">
        <v>407</v>
      </c>
      <c r="B190" s="1099">
        <v>2020</v>
      </c>
      <c r="K190" s="4" t="s">
        <v>408</v>
      </c>
      <c r="N190" s="241" t="s">
        <v>409</v>
      </c>
      <c r="O190" s="118"/>
    </row>
    <row r="191" spans="1:15" ht="18" hidden="1">
      <c r="A191" s="24" t="s">
        <v>410</v>
      </c>
      <c r="B191" s="1099">
        <v>2021</v>
      </c>
      <c r="K191" s="4" t="s">
        <v>411</v>
      </c>
      <c r="N191" s="241" t="s">
        <v>412</v>
      </c>
      <c r="O191" s="118"/>
    </row>
    <row r="192" spans="1:15" ht="18" hidden="1">
      <c r="A192" s="246" t="s">
        <v>413</v>
      </c>
      <c r="B192" s="1099">
        <v>2022</v>
      </c>
      <c r="K192" s="4" t="s">
        <v>152</v>
      </c>
      <c r="N192" s="241" t="s">
        <v>414</v>
      </c>
      <c r="O192" s="118"/>
    </row>
    <row r="193" spans="1:15" ht="18" hidden="1">
      <c r="A193" s="24" t="s">
        <v>415</v>
      </c>
      <c r="B193" s="1099">
        <v>2023</v>
      </c>
      <c r="K193" s="4" t="s">
        <v>416</v>
      </c>
      <c r="N193" s="241" t="s">
        <v>417</v>
      </c>
      <c r="O193" s="118"/>
    </row>
    <row r="194" spans="1:15" ht="18" hidden="1">
      <c r="A194" s="24" t="s">
        <v>418</v>
      </c>
      <c r="B194" s="1099">
        <v>2024</v>
      </c>
      <c r="K194" s="4" t="s">
        <v>419</v>
      </c>
      <c r="N194" s="241" t="s">
        <v>420</v>
      </c>
      <c r="O194" s="118"/>
    </row>
    <row r="195" spans="1:15" ht="18" hidden="1">
      <c r="A195" s="246" t="s">
        <v>421</v>
      </c>
      <c r="B195" s="1099">
        <v>2025</v>
      </c>
      <c r="K195" s="4" t="s">
        <v>422</v>
      </c>
      <c r="N195" s="241" t="s">
        <v>423</v>
      </c>
      <c r="O195" s="118"/>
    </row>
    <row r="196" spans="1:15" ht="18" hidden="1">
      <c r="A196" s="246" t="s">
        <v>424</v>
      </c>
      <c r="B196" s="1099">
        <v>2026</v>
      </c>
      <c r="K196" s="4" t="s">
        <v>425</v>
      </c>
      <c r="N196" s="241" t="s">
        <v>426</v>
      </c>
      <c r="O196" s="118"/>
    </row>
    <row r="197" spans="1:15" ht="18" hidden="1">
      <c r="A197" s="246" t="s">
        <v>427</v>
      </c>
      <c r="B197" s="1099">
        <v>2027</v>
      </c>
      <c r="K197" s="4" t="s">
        <v>428</v>
      </c>
      <c r="N197" s="241" t="s">
        <v>429</v>
      </c>
      <c r="O197" s="118"/>
    </row>
    <row r="198" spans="1:15" ht="18" hidden="1">
      <c r="A198" s="24" t="s">
        <v>430</v>
      </c>
      <c r="B198" s="1099">
        <v>2028</v>
      </c>
      <c r="K198" s="4" t="s">
        <v>431</v>
      </c>
      <c r="N198" s="4" t="s">
        <v>432</v>
      </c>
      <c r="O198" s="118"/>
    </row>
    <row r="199" spans="1:15" ht="18" hidden="1">
      <c r="A199" s="24" t="s">
        <v>433</v>
      </c>
      <c r="B199" s="1099">
        <v>2029</v>
      </c>
      <c r="N199" s="4" t="s">
        <v>434</v>
      </c>
      <c r="O199" s="118"/>
    </row>
    <row r="200" spans="1:15" ht="18" hidden="1">
      <c r="A200" s="24" t="s">
        <v>435</v>
      </c>
      <c r="B200" s="1099">
        <v>2030</v>
      </c>
      <c r="L200" s="241" t="s">
        <v>436</v>
      </c>
      <c r="N200" s="4" t="s">
        <v>437</v>
      </c>
      <c r="O200" s="118"/>
    </row>
    <row r="201" spans="1:15" ht="19" hidden="1" thickBot="1">
      <c r="A201" s="24" t="s">
        <v>438</v>
      </c>
      <c r="B201" s="1099">
        <v>2031</v>
      </c>
      <c r="L201" s="241" t="s">
        <v>439</v>
      </c>
      <c r="O201" s="118"/>
    </row>
    <row r="202" spans="1:15" ht="20" hidden="1">
      <c r="A202" s="24" t="s">
        <v>440</v>
      </c>
      <c r="B202" s="1099"/>
      <c r="F202" s="247" t="s">
        <v>441</v>
      </c>
      <c r="I202" s="248">
        <v>1</v>
      </c>
      <c r="J202" s="4" t="s">
        <v>442</v>
      </c>
      <c r="K202" s="24" t="s">
        <v>443</v>
      </c>
      <c r="L202" s="241" t="s">
        <v>444</v>
      </c>
      <c r="O202" s="118"/>
    </row>
    <row r="203" spans="1:15" ht="30.75" hidden="1" customHeight="1">
      <c r="A203" s="24" t="s">
        <v>445</v>
      </c>
      <c r="B203" s="1099"/>
      <c r="F203" s="249" t="s">
        <v>446</v>
      </c>
      <c r="I203" s="248">
        <f t="shared" ref="I203:I234" si="5">I202+1</f>
        <v>2</v>
      </c>
      <c r="J203" s="4" t="s">
        <v>447</v>
      </c>
      <c r="K203" s="24" t="s">
        <v>448</v>
      </c>
      <c r="L203" s="241" t="s">
        <v>449</v>
      </c>
      <c r="O203" s="118"/>
    </row>
    <row r="204" spans="1:15" ht="20" hidden="1">
      <c r="A204" s="24" t="s">
        <v>450</v>
      </c>
      <c r="B204" s="1099"/>
      <c r="F204" s="250" t="s">
        <v>451</v>
      </c>
      <c r="I204" s="248">
        <f t="shared" si="5"/>
        <v>3</v>
      </c>
      <c r="J204" s="4" t="s">
        <v>452</v>
      </c>
      <c r="K204" s="24" t="s">
        <v>453</v>
      </c>
      <c r="L204" s="241" t="s">
        <v>454</v>
      </c>
      <c r="O204" s="118"/>
    </row>
    <row r="205" spans="1:15" ht="20" hidden="1">
      <c r="A205" s="24" t="s">
        <v>455</v>
      </c>
      <c r="B205" s="1099"/>
      <c r="F205" s="250" t="s">
        <v>456</v>
      </c>
      <c r="I205" s="248">
        <f t="shared" si="5"/>
        <v>4</v>
      </c>
      <c r="J205" s="4" t="s">
        <v>457</v>
      </c>
      <c r="K205" s="24" t="s">
        <v>458</v>
      </c>
      <c r="L205" s="241" t="s">
        <v>459</v>
      </c>
      <c r="O205" s="118"/>
    </row>
    <row r="206" spans="1:15" ht="20" hidden="1">
      <c r="A206" s="24" t="s">
        <v>460</v>
      </c>
      <c r="B206" s="1099"/>
      <c r="F206" s="250" t="s">
        <v>461</v>
      </c>
      <c r="I206" s="248">
        <f t="shared" si="5"/>
        <v>5</v>
      </c>
      <c r="J206" s="4" t="s">
        <v>334</v>
      </c>
      <c r="K206" s="24" t="s">
        <v>462</v>
      </c>
      <c r="L206" s="241" t="s">
        <v>463</v>
      </c>
      <c r="O206" s="118"/>
    </row>
    <row r="207" spans="1:15" ht="20" hidden="1">
      <c r="A207" s="24" t="s">
        <v>464</v>
      </c>
      <c r="B207" s="1099"/>
      <c r="F207" s="250" t="s">
        <v>465</v>
      </c>
      <c r="I207" s="248">
        <f t="shared" si="5"/>
        <v>6</v>
      </c>
      <c r="J207" s="4" t="s">
        <v>466</v>
      </c>
      <c r="K207" s="24" t="s">
        <v>467</v>
      </c>
      <c r="L207" s="241" t="s">
        <v>468</v>
      </c>
      <c r="O207" s="118"/>
    </row>
    <row r="208" spans="1:15" ht="20" hidden="1">
      <c r="A208" s="24" t="s">
        <v>469</v>
      </c>
      <c r="B208" s="1099"/>
      <c r="F208" s="250" t="s">
        <v>470</v>
      </c>
      <c r="I208" s="248">
        <f t="shared" si="5"/>
        <v>7</v>
      </c>
      <c r="J208" s="4" t="s">
        <v>471</v>
      </c>
      <c r="K208" s="24" t="s">
        <v>472</v>
      </c>
      <c r="L208" s="241" t="s">
        <v>473</v>
      </c>
      <c r="O208" s="118"/>
    </row>
    <row r="209" spans="1:15" ht="20" hidden="1">
      <c r="A209" s="24" t="s">
        <v>474</v>
      </c>
      <c r="B209" s="1099"/>
      <c r="F209" s="250" t="s">
        <v>475</v>
      </c>
      <c r="I209" s="248">
        <f t="shared" si="5"/>
        <v>8</v>
      </c>
      <c r="J209" s="4" t="s">
        <v>476</v>
      </c>
      <c r="K209" s="24" t="s">
        <v>477</v>
      </c>
      <c r="L209" s="241" t="s">
        <v>478</v>
      </c>
      <c r="O209" s="118"/>
    </row>
    <row r="210" spans="1:15" ht="20" hidden="1">
      <c r="A210" s="24" t="s">
        <v>479</v>
      </c>
      <c r="B210" s="1099"/>
      <c r="F210" s="250" t="s">
        <v>480</v>
      </c>
      <c r="I210" s="248">
        <f t="shared" si="5"/>
        <v>9</v>
      </c>
      <c r="J210" s="4" t="s">
        <v>481</v>
      </c>
      <c r="K210" s="24" t="s">
        <v>482</v>
      </c>
      <c r="L210" s="241" t="s">
        <v>483</v>
      </c>
      <c r="O210" s="118"/>
    </row>
    <row r="211" spans="1:15" ht="20" hidden="1">
      <c r="A211" s="24" t="s">
        <v>484</v>
      </c>
      <c r="B211" s="1099"/>
      <c r="F211" s="250" t="s">
        <v>485</v>
      </c>
      <c r="I211" s="248">
        <f t="shared" si="5"/>
        <v>10</v>
      </c>
      <c r="J211" s="4" t="s">
        <v>486</v>
      </c>
      <c r="K211" s="24" t="s">
        <v>487</v>
      </c>
      <c r="L211" s="241" t="s">
        <v>488</v>
      </c>
      <c r="O211" s="118"/>
    </row>
    <row r="212" spans="1:15" ht="20" hidden="1">
      <c r="A212" s="24" t="s">
        <v>489</v>
      </c>
      <c r="B212" s="1099"/>
      <c r="F212" s="250" t="s">
        <v>490</v>
      </c>
      <c r="I212" s="248">
        <f t="shared" si="5"/>
        <v>11</v>
      </c>
      <c r="J212" s="4" t="s">
        <v>491</v>
      </c>
      <c r="K212" s="24" t="s">
        <v>492</v>
      </c>
      <c r="L212" s="241" t="s">
        <v>493</v>
      </c>
      <c r="O212" s="118"/>
    </row>
    <row r="213" spans="1:15" ht="20" hidden="1">
      <c r="A213" s="24" t="s">
        <v>494</v>
      </c>
      <c r="B213" s="1099"/>
      <c r="I213" s="248">
        <f t="shared" si="5"/>
        <v>12</v>
      </c>
      <c r="J213" s="4" t="s">
        <v>495</v>
      </c>
      <c r="K213" s="24" t="s">
        <v>496</v>
      </c>
      <c r="L213" s="241" t="s">
        <v>497</v>
      </c>
      <c r="O213" s="118"/>
    </row>
    <row r="214" spans="1:15" ht="20" hidden="1">
      <c r="A214" s="24" t="s">
        <v>498</v>
      </c>
      <c r="B214" s="1099"/>
      <c r="I214" s="248">
        <f t="shared" si="5"/>
        <v>13</v>
      </c>
      <c r="L214" s="241" t="s">
        <v>499</v>
      </c>
      <c r="O214" s="118"/>
    </row>
    <row r="215" spans="1:15" ht="20" hidden="1">
      <c r="A215" s="24" t="s">
        <v>500</v>
      </c>
      <c r="B215" s="1099"/>
      <c r="I215" s="248">
        <f t="shared" si="5"/>
        <v>14</v>
      </c>
      <c r="L215" s="241" t="s">
        <v>501</v>
      </c>
      <c r="O215" s="118"/>
    </row>
    <row r="216" spans="1:15" ht="12" hidden="1" customHeight="1">
      <c r="A216" s="246" t="s">
        <v>378</v>
      </c>
      <c r="B216" s="1099"/>
      <c r="I216" s="248">
        <f t="shared" si="5"/>
        <v>15</v>
      </c>
      <c r="L216" s="241" t="s">
        <v>502</v>
      </c>
      <c r="O216" s="118"/>
    </row>
    <row r="217" spans="1:15" ht="20" hidden="1">
      <c r="A217" s="246" t="s">
        <v>503</v>
      </c>
      <c r="B217" s="1099"/>
      <c r="I217" s="248">
        <f t="shared" si="5"/>
        <v>16</v>
      </c>
      <c r="L217" s="241" t="s">
        <v>504</v>
      </c>
      <c r="O217" s="118"/>
    </row>
    <row r="218" spans="1:15" ht="20" hidden="1">
      <c r="A218" s="24" t="s">
        <v>505</v>
      </c>
      <c r="B218" s="1099"/>
      <c r="I218" s="248">
        <f t="shared" si="5"/>
        <v>17</v>
      </c>
      <c r="L218" s="241" t="s">
        <v>506</v>
      </c>
      <c r="O218" s="118"/>
    </row>
    <row r="219" spans="1:15" ht="20" hidden="1">
      <c r="A219" s="246" t="s">
        <v>507</v>
      </c>
      <c r="B219" s="1099"/>
      <c r="I219" s="248">
        <f t="shared" si="5"/>
        <v>18</v>
      </c>
      <c r="L219" s="241" t="s">
        <v>508</v>
      </c>
      <c r="O219" s="118"/>
    </row>
    <row r="220" spans="1:15" ht="20" hidden="1">
      <c r="A220" s="24" t="s">
        <v>509</v>
      </c>
      <c r="B220" s="1099"/>
      <c r="I220" s="248">
        <f t="shared" si="5"/>
        <v>19</v>
      </c>
      <c r="L220" s="241" t="s">
        <v>510</v>
      </c>
      <c r="O220" s="118"/>
    </row>
    <row r="221" spans="1:15" ht="20" hidden="1">
      <c r="A221" s="246" t="s">
        <v>511</v>
      </c>
      <c r="B221" s="1099"/>
      <c r="I221" s="248">
        <f t="shared" si="5"/>
        <v>20</v>
      </c>
      <c r="L221" s="241" t="s">
        <v>512</v>
      </c>
      <c r="O221" s="118"/>
    </row>
    <row r="222" spans="1:15" ht="20" hidden="1">
      <c r="A222" s="24" t="s">
        <v>513</v>
      </c>
      <c r="B222" s="1099"/>
      <c r="I222" s="248">
        <f t="shared" si="5"/>
        <v>21</v>
      </c>
      <c r="L222" s="241" t="s">
        <v>514</v>
      </c>
      <c r="O222" s="118"/>
    </row>
    <row r="223" spans="1:15" ht="20" hidden="1">
      <c r="A223" s="24" t="s">
        <v>515</v>
      </c>
      <c r="B223" s="1099"/>
      <c r="I223" s="248">
        <f t="shared" si="5"/>
        <v>22</v>
      </c>
      <c r="L223" s="241" t="s">
        <v>516</v>
      </c>
      <c r="O223" s="118"/>
    </row>
    <row r="224" spans="1:15" ht="20" hidden="1">
      <c r="A224" s="24" t="s">
        <v>517</v>
      </c>
      <c r="B224" s="1099"/>
      <c r="I224" s="248">
        <f t="shared" si="5"/>
        <v>23</v>
      </c>
      <c r="L224" s="241" t="s">
        <v>518</v>
      </c>
      <c r="O224" s="118"/>
    </row>
    <row r="225" spans="1:15" ht="20" hidden="1">
      <c r="A225" s="24" t="s">
        <v>519</v>
      </c>
      <c r="B225" s="1099"/>
      <c r="I225" s="248">
        <f t="shared" si="5"/>
        <v>24</v>
      </c>
      <c r="L225" s="241" t="s">
        <v>520</v>
      </c>
      <c r="O225" s="118"/>
    </row>
    <row r="226" spans="1:15" ht="20" hidden="1">
      <c r="A226" s="24" t="s">
        <v>521</v>
      </c>
      <c r="B226" s="1099"/>
      <c r="I226" s="248">
        <f t="shared" si="5"/>
        <v>25</v>
      </c>
      <c r="L226" s="241" t="s">
        <v>522</v>
      </c>
      <c r="O226" s="118"/>
    </row>
    <row r="227" spans="1:15" ht="20" hidden="1">
      <c r="A227" s="24" t="s">
        <v>523</v>
      </c>
      <c r="B227" s="1099"/>
      <c r="I227" s="248">
        <f t="shared" si="5"/>
        <v>26</v>
      </c>
      <c r="L227" s="241" t="s">
        <v>524</v>
      </c>
      <c r="O227" s="118"/>
    </row>
    <row r="228" spans="1:15" ht="20" hidden="1">
      <c r="A228" s="24" t="s">
        <v>525</v>
      </c>
      <c r="B228" s="1099"/>
      <c r="I228" s="248">
        <f t="shared" si="5"/>
        <v>27</v>
      </c>
      <c r="L228" s="241" t="s">
        <v>526</v>
      </c>
      <c r="O228" s="118"/>
    </row>
    <row r="229" spans="1:15" ht="20" hidden="1">
      <c r="A229" s="246" t="s">
        <v>527</v>
      </c>
      <c r="B229" s="1099"/>
      <c r="I229" s="248">
        <f t="shared" si="5"/>
        <v>28</v>
      </c>
      <c r="O229" s="118"/>
    </row>
    <row r="230" spans="1:15" ht="20" hidden="1">
      <c r="A230" s="24" t="s">
        <v>528</v>
      </c>
      <c r="B230" s="1099"/>
      <c r="I230" s="248">
        <f t="shared" si="5"/>
        <v>29</v>
      </c>
      <c r="O230" s="118"/>
    </row>
    <row r="231" spans="1:15" ht="20" hidden="1">
      <c r="A231" s="24" t="s">
        <v>529</v>
      </c>
      <c r="B231" s="1099"/>
      <c r="I231" s="248">
        <f t="shared" si="5"/>
        <v>30</v>
      </c>
      <c r="O231" s="118"/>
    </row>
    <row r="232" spans="1:15" ht="20" hidden="1">
      <c r="A232" s="24" t="s">
        <v>530</v>
      </c>
      <c r="B232" s="1099"/>
      <c r="I232" s="248">
        <f t="shared" si="5"/>
        <v>31</v>
      </c>
      <c r="O232" s="118"/>
    </row>
    <row r="233" spans="1:15" ht="20" hidden="1">
      <c r="A233" s="246" t="s">
        <v>531</v>
      </c>
      <c r="B233" s="1099"/>
      <c r="I233" s="248">
        <f t="shared" si="5"/>
        <v>32</v>
      </c>
      <c r="O233" s="118"/>
    </row>
    <row r="234" spans="1:15" ht="20" hidden="1">
      <c r="A234" s="24" t="s">
        <v>532</v>
      </c>
      <c r="B234" s="1099"/>
      <c r="I234" s="248">
        <f t="shared" si="5"/>
        <v>33</v>
      </c>
      <c r="O234" s="118"/>
    </row>
    <row r="235" spans="1:15" ht="18" hidden="1">
      <c r="A235" s="24" t="s">
        <v>533</v>
      </c>
      <c r="B235" s="1099"/>
      <c r="O235" s="118"/>
    </row>
    <row r="236" spans="1:15" ht="18" hidden="1">
      <c r="A236" s="24" t="s">
        <v>534</v>
      </c>
      <c r="B236" s="1099"/>
      <c r="O236" s="118"/>
    </row>
    <row r="237" spans="1:15" ht="18" hidden="1">
      <c r="A237" s="24" t="s">
        <v>535</v>
      </c>
      <c r="B237" s="1099"/>
      <c r="O237" s="118"/>
    </row>
    <row r="238" spans="1:15" ht="18" hidden="1">
      <c r="A238" s="24" t="s">
        <v>536</v>
      </c>
      <c r="B238" s="1099"/>
      <c r="O238" s="118"/>
    </row>
    <row r="239" spans="1:15" ht="18" hidden="1">
      <c r="A239" s="24" t="s">
        <v>537</v>
      </c>
      <c r="B239" s="1099"/>
      <c r="O239" s="118"/>
    </row>
    <row r="240" spans="1:15" ht="18" hidden="1">
      <c r="A240" s="24" t="s">
        <v>538</v>
      </c>
      <c r="B240" s="1099"/>
      <c r="O240" s="118"/>
    </row>
    <row r="241" spans="1:15" ht="18" hidden="1">
      <c r="A241" s="24" t="s">
        <v>539</v>
      </c>
      <c r="B241" s="1099"/>
      <c r="O241" s="118"/>
    </row>
    <row r="242" spans="1:15" ht="18" hidden="1">
      <c r="A242" s="24" t="s">
        <v>540</v>
      </c>
      <c r="B242" s="1099"/>
      <c r="O242" s="118"/>
    </row>
    <row r="243" spans="1:15" hidden="1">
      <c r="B243" s="1100"/>
    </row>
    <row r="244" spans="1:15" hidden="1">
      <c r="B244" s="1100"/>
    </row>
    <row r="245" spans="1:15" hidden="1"/>
    <row r="246" spans="1:15" hidden="1"/>
    <row r="247" spans="1:15" hidden="1"/>
    <row r="248" spans="1:15" hidden="1"/>
    <row r="249" spans="1:15" hidden="1"/>
    <row r="250" spans="1:15" hidden="1"/>
    <row r="251" spans="1:15" hidden="1"/>
    <row r="252" spans="1:15" hidden="1"/>
    <row r="253" spans="1:15" hidden="1"/>
    <row r="254" spans="1:15" hidden="1"/>
    <row r="255" spans="1:15" hidden="1"/>
    <row r="256" spans="1:15" hidden="1"/>
    <row r="257" spans="16:17" hidden="1"/>
    <row r="258" spans="16:17" hidden="1"/>
    <row r="259" spans="16:17" hidden="1"/>
    <row r="260" spans="16:17" ht="30.75" hidden="1" customHeight="1">
      <c r="P260" s="251"/>
      <c r="Q260" s="251"/>
    </row>
    <row r="261" spans="16:17" hidden="1"/>
    <row r="262" spans="16:17" hidden="1"/>
    <row r="263" spans="16:17" hidden="1"/>
    <row r="264" spans="16:17" ht="79.5" hidden="1" customHeight="1"/>
    <row r="265" spans="16:17" ht="28.5" hidden="1" customHeight="1"/>
    <row r="266" spans="16:17" hidden="1"/>
    <row r="267" spans="16:17" hidden="1"/>
    <row r="268" spans="16:17" hidden="1"/>
    <row r="269" spans="16:17" hidden="1"/>
    <row r="270" spans="16:17" hidden="1"/>
    <row r="271" spans="16:17" ht="24.75" hidden="1" customHeight="1"/>
    <row r="272" spans="16:17" hidden="1"/>
    <row r="273" hidden="1"/>
    <row r="274" hidden="1"/>
    <row r="275" hidden="1"/>
    <row r="276" hidden="1"/>
    <row r="277" hidden="1"/>
    <row r="278" hidden="1"/>
    <row r="279" hidden="1"/>
    <row r="280" ht="41.25" hidden="1" customHeight="1"/>
    <row r="281" hidden="1"/>
    <row r="282" hidden="1"/>
    <row r="283" hidden="1"/>
    <row r="284" hidden="1"/>
    <row r="285" hidden="1"/>
    <row r="286" hidden="1"/>
    <row r="287" hidden="1"/>
    <row r="288" hidden="1"/>
    <row r="289" hidden="1"/>
    <row r="290" hidden="1"/>
    <row r="291" ht="22.5" hidden="1" customHeight="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480" t="str">
        <f>F43</f>
        <v xml:space="preserve">	AXXION SAS</v>
      </c>
      <c r="K361" s="1480"/>
      <c r="L361" s="1480"/>
      <c r="M361" s="1480"/>
      <c r="N361" s="148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254" t="s">
        <v>545</v>
      </c>
      <c r="B364" s="1185" t="str">
        <f>C38</f>
        <v>PERIODO COMPRENDIDO ENTRE EL</v>
      </c>
      <c r="C364" s="1185"/>
      <c r="D364" s="1185"/>
      <c r="E364" s="1185"/>
      <c r="F364" s="255">
        <f>G38</f>
        <v>9</v>
      </c>
      <c r="G364" s="1483" t="str">
        <f>I38</f>
        <v>de ENERO</v>
      </c>
      <c r="H364" s="1483"/>
      <c r="I364" s="1483"/>
      <c r="J364" s="1483"/>
      <c r="K364" s="256" t="str">
        <f>K38</f>
        <v>de 2025</v>
      </c>
      <c r="L364" s="257" t="str">
        <f>L38</f>
        <v xml:space="preserve">Y EL </v>
      </c>
      <c r="M364" s="255">
        <f>M38</f>
        <v>8</v>
      </c>
      <c r="N364" s="258" t="str">
        <f>N38</f>
        <v>de NOVIEMBRE</v>
      </c>
      <c r="O364" s="255" t="str">
        <f>O38</f>
        <v>de 2025</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260"/>
      <c r="F368" s="33"/>
      <c r="G368" s="33"/>
      <c r="H368" s="253" t="s">
        <v>164</v>
      </c>
      <c r="I368" s="261" t="str">
        <f>L40</f>
        <v>837</v>
      </c>
      <c r="J368" s="262" t="s">
        <v>30</v>
      </c>
      <c r="K368" s="263">
        <f>N40</f>
        <v>2024</v>
      </c>
      <c r="L368" s="33"/>
      <c r="M368" s="33"/>
      <c r="N368" s="264"/>
      <c r="O368" s="264"/>
    </row>
    <row r="369" spans="1:15" ht="45">
      <c r="A369" s="259" t="s">
        <v>547</v>
      </c>
      <c r="B369" s="265"/>
      <c r="C369" s="33"/>
      <c r="D369" s="33"/>
      <c r="E369" s="33"/>
      <c r="F369" s="33"/>
      <c r="G369" s="33"/>
      <c r="H369" s="263" t="str">
        <f>G40</f>
        <v>COMPRAVENTA</v>
      </c>
      <c r="I369" s="266"/>
      <c r="J369" s="266"/>
      <c r="K369" s="266"/>
      <c r="L369" s="266"/>
      <c r="M369" s="266"/>
      <c r="N369" s="264"/>
      <c r="O369" s="264"/>
    </row>
    <row r="370" spans="1:15" ht="45">
      <c r="A370" s="259" t="s">
        <v>548</v>
      </c>
      <c r="B370" s="267"/>
      <c r="C370" s="267"/>
      <c r="D370" s="267"/>
      <c r="E370" s="267"/>
      <c r="F370" s="267"/>
      <c r="G370" s="33"/>
      <c r="H370" s="1140" t="str">
        <f>F43</f>
        <v xml:space="preserve">	AXXION SAS</v>
      </c>
      <c r="I370" s="1139"/>
      <c r="J370" s="1139"/>
      <c r="K370" s="1139"/>
      <c r="L370" s="1139"/>
      <c r="M370" s="1139"/>
      <c r="N370" s="301"/>
      <c r="O370" s="301"/>
    </row>
    <row r="371" spans="1:15" ht="45">
      <c r="A371" s="259" t="s">
        <v>549</v>
      </c>
      <c r="B371" s="33"/>
      <c r="C371" s="33"/>
      <c r="D371" s="33"/>
      <c r="E371" s="33"/>
      <c r="F371" s="33"/>
      <c r="G371" s="33"/>
      <c r="H371" s="1484" t="str">
        <f>N43</f>
        <v>901.476.766-4</v>
      </c>
      <c r="I371" s="1484"/>
      <c r="J371" s="1484"/>
      <c r="K371" s="1484"/>
      <c r="L371" s="264"/>
      <c r="M371" s="264"/>
      <c r="N371" s="264"/>
      <c r="O371" s="264"/>
    </row>
    <row r="372" spans="1:15" ht="12" customHeight="1">
      <c r="A372" s="259"/>
      <c r="B372" s="33"/>
      <c r="C372" s="33"/>
      <c r="D372" s="33"/>
      <c r="E372" s="33"/>
      <c r="F372" s="33"/>
      <c r="G372" s="33"/>
      <c r="H372" s="268"/>
      <c r="I372" s="268"/>
      <c r="J372" s="268"/>
      <c r="K372" s="268"/>
      <c r="L372" s="264"/>
      <c r="M372" s="264"/>
      <c r="N372" s="264"/>
      <c r="O372" s="264"/>
    </row>
    <row r="373" spans="1:15" ht="67.5" customHeight="1">
      <c r="A373" s="269" t="s">
        <v>550</v>
      </c>
      <c r="B373" s="33"/>
      <c r="C373" s="33"/>
      <c r="D373" s="33"/>
      <c r="E373" s="33"/>
      <c r="F373" s="33"/>
      <c r="G373" s="33"/>
      <c r="H373" s="1268" t="str">
        <f>A57</f>
        <v>"ADQUIRIR A TÍTULO DE COMPRAVENTA LOS ELEMENTOS REQUERIDOS PARA EL DESARROLLO Y COMPLEMENTO DE LAS ACCIONES ENMARCADAS EN LA DOTACIÓN DE SEDES CULTURALES PÚBLICAS DE LA LOCALIDAD DE PUENTE ARANDA"</v>
      </c>
      <c r="I373" s="1268"/>
      <c r="J373" s="1268"/>
      <c r="K373" s="1268"/>
      <c r="L373" s="1268"/>
      <c r="M373" s="1268"/>
      <c r="N373" s="1268"/>
      <c r="O373" s="1268"/>
    </row>
    <row r="374" spans="1:15" ht="27" customHeight="1">
      <c r="A374" s="270"/>
      <c r="B374" s="33"/>
      <c r="C374" s="33"/>
      <c r="D374" s="33"/>
      <c r="E374" s="33"/>
      <c r="F374" s="33"/>
      <c r="G374" s="33"/>
      <c r="H374" s="1268"/>
      <c r="I374" s="1268"/>
      <c r="J374" s="1268"/>
      <c r="K374" s="1268"/>
      <c r="L374" s="1268"/>
      <c r="M374" s="1268"/>
      <c r="N374" s="1268"/>
      <c r="O374" s="1268"/>
    </row>
    <row r="375" spans="1:15" ht="12.75" customHeight="1">
      <c r="A375" s="33"/>
      <c r="B375" s="33"/>
      <c r="C375" s="33"/>
      <c r="D375" s="33"/>
      <c r="E375" s="33"/>
      <c r="F375" s="33"/>
      <c r="G375" s="33"/>
      <c r="H375" s="1268"/>
      <c r="I375" s="1268"/>
      <c r="J375" s="1268"/>
      <c r="K375" s="1268"/>
      <c r="L375" s="1268"/>
      <c r="M375" s="1268"/>
      <c r="N375" s="1268"/>
      <c r="O375" s="1268"/>
    </row>
    <row r="376" spans="1:15" ht="12.75" customHeight="1">
      <c r="A376" s="33"/>
      <c r="B376" s="33"/>
      <c r="C376" s="33"/>
      <c r="D376" s="33"/>
      <c r="E376" s="33"/>
      <c r="F376" s="33"/>
      <c r="G376" s="33"/>
      <c r="H376" s="1268"/>
      <c r="I376" s="1268"/>
      <c r="J376" s="1268"/>
      <c r="K376" s="1268"/>
      <c r="L376" s="1268"/>
      <c r="M376" s="1268"/>
      <c r="N376" s="1268"/>
      <c r="O376" s="1268"/>
    </row>
    <row r="377" spans="1:15" ht="12.75" customHeight="1">
      <c r="A377" s="33"/>
      <c r="B377" s="33"/>
      <c r="C377" s="33"/>
      <c r="D377" s="33"/>
      <c r="E377" s="33"/>
      <c r="F377" s="33"/>
      <c r="G377" s="33"/>
      <c r="H377" s="1268"/>
      <c r="I377" s="1268"/>
      <c r="J377" s="1268"/>
      <c r="K377" s="1268"/>
      <c r="L377" s="1268"/>
      <c r="M377" s="1268"/>
      <c r="N377" s="1268"/>
      <c r="O377" s="1268"/>
    </row>
    <row r="378" spans="1:15" ht="18.75" customHeight="1">
      <c r="A378" s="33"/>
      <c r="B378" s="33"/>
      <c r="C378" s="33"/>
      <c r="D378" s="33"/>
      <c r="E378" s="33"/>
      <c r="F378" s="33"/>
      <c r="G378" s="33"/>
      <c r="H378" s="1268"/>
      <c r="I378" s="1268"/>
      <c r="J378" s="1268"/>
      <c r="K378" s="1268"/>
      <c r="L378" s="1268"/>
      <c r="M378" s="1268"/>
      <c r="N378" s="1268"/>
      <c r="O378" s="1268"/>
    </row>
    <row r="379" spans="1:15" ht="87.75" customHeight="1">
      <c r="A379" s="33"/>
      <c r="B379" s="33"/>
      <c r="C379" s="33"/>
      <c r="D379" s="33"/>
      <c r="E379" s="33"/>
      <c r="F379" s="33"/>
      <c r="G379" s="33"/>
      <c r="H379" s="1268"/>
      <c r="I379" s="1268"/>
      <c r="J379" s="1268"/>
      <c r="K379" s="1268"/>
      <c r="L379" s="1268"/>
      <c r="M379" s="1268"/>
      <c r="N379" s="1268"/>
      <c r="O379" s="1268"/>
    </row>
    <row r="380" spans="1:15" ht="30.75" customHeight="1">
      <c r="A380" s="33"/>
      <c r="B380" s="33"/>
      <c r="C380" s="33"/>
      <c r="D380" s="33"/>
      <c r="E380" s="33"/>
      <c r="F380" s="33"/>
      <c r="G380" s="33"/>
      <c r="H380" s="1268"/>
      <c r="I380" s="1268"/>
      <c r="J380" s="1268"/>
      <c r="K380" s="1268"/>
      <c r="L380" s="1268"/>
      <c r="M380" s="1268"/>
      <c r="N380" s="1268"/>
      <c r="O380" s="1268"/>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272"/>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272"/>
      <c r="C383" s="33"/>
      <c r="D383" s="33"/>
      <c r="E383" s="33"/>
      <c r="F383" s="33"/>
      <c r="G383" s="33"/>
      <c r="H383" s="1269">
        <f>L63</f>
        <v>45666</v>
      </c>
      <c r="I383" s="1269"/>
      <c r="J383" s="1269"/>
      <c r="K383" s="278"/>
      <c r="L383" s="277"/>
      <c r="M383" s="279"/>
      <c r="N383" s="280"/>
      <c r="O383" s="34"/>
    </row>
    <row r="384" spans="1:15" ht="36.75" customHeight="1">
      <c r="A384" s="259" t="s">
        <v>552</v>
      </c>
      <c r="B384" s="272"/>
      <c r="C384" s="33"/>
      <c r="D384" s="33"/>
      <c r="E384" s="33"/>
      <c r="F384" s="33"/>
      <c r="G384" s="33"/>
      <c r="H384" s="1269">
        <f>L70</f>
        <v>45969</v>
      </c>
      <c r="I384" s="1269"/>
      <c r="J384" s="1269"/>
      <c r="K384" s="278"/>
      <c r="L384" s="277"/>
      <c r="M384" s="279"/>
      <c r="N384" s="280"/>
      <c r="O384" s="34"/>
    </row>
    <row r="385" spans="1:22" ht="45.75" customHeight="1">
      <c r="A385" s="259" t="s">
        <v>553</v>
      </c>
      <c r="B385" s="272"/>
      <c r="C385" s="33"/>
      <c r="D385" s="33"/>
      <c r="E385" s="33"/>
      <c r="F385" s="34"/>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272"/>
      <c r="B386" s="272"/>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272"/>
      <c r="B387" s="272"/>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272"/>
      <c r="B388" s="272"/>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272"/>
      <c r="B389" s="272"/>
      <c r="C389" s="33"/>
      <c r="D389" s="33"/>
      <c r="E389" s="33"/>
      <c r="F389" s="33"/>
      <c r="G389" s="33"/>
      <c r="H389" s="282"/>
      <c r="I389" s="282"/>
      <c r="J389" s="28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20.25" customHeight="1">
      <c r="A391" s="284"/>
      <c r="B391" s="284"/>
      <c r="C391" s="33"/>
      <c r="D391" s="33"/>
      <c r="E391" s="33"/>
      <c r="F391" s="33"/>
      <c r="G391" s="33"/>
      <c r="H391" s="285"/>
      <c r="I391" s="285"/>
      <c r="J391" s="285"/>
      <c r="K391" s="285"/>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286"/>
      <c r="I393" s="286"/>
      <c r="J393" s="286"/>
      <c r="K393" s="286"/>
      <c r="L393" s="33"/>
      <c r="M393" s="33"/>
      <c r="N393" s="33"/>
      <c r="O393" s="33"/>
      <c r="V393" s="44"/>
    </row>
    <row r="394" spans="1:22" ht="45">
      <c r="A394" s="259" t="s">
        <v>556</v>
      </c>
      <c r="B394" s="284"/>
      <c r="C394" s="33"/>
      <c r="D394" s="33"/>
      <c r="E394" s="33"/>
      <c r="F394" s="33"/>
      <c r="G394" s="33"/>
      <c r="H394" s="1264">
        <f>F109</f>
        <v>152061668</v>
      </c>
      <c r="I394" s="1264"/>
      <c r="J394" s="1264"/>
      <c r="K394" s="1264"/>
      <c r="L394" s="299" t="s">
        <v>557</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1267"/>
      <c r="M396" s="1267"/>
      <c r="N396" s="1267"/>
      <c r="O396" s="33"/>
    </row>
    <row r="397" spans="1:22" ht="42.75" customHeight="1">
      <c r="A397" s="259"/>
      <c r="B397" s="284"/>
      <c r="C397" s="33"/>
      <c r="D397" s="33"/>
      <c r="E397" s="33"/>
      <c r="F397" s="33"/>
      <c r="G397" s="33"/>
      <c r="H397" s="339"/>
      <c r="I397" s="339"/>
      <c r="J397" s="339"/>
      <c r="K397" s="339"/>
      <c r="L397" s="460"/>
      <c r="M397" s="460"/>
      <c r="N397" s="460"/>
      <c r="O397" s="33"/>
    </row>
    <row r="398" spans="1:22" ht="52.5" customHeight="1">
      <c r="A398" s="1190" t="s">
        <v>36</v>
      </c>
      <c r="B398" s="1190"/>
      <c r="C398" s="1190"/>
      <c r="D398" s="1190"/>
      <c r="E398" s="1190"/>
      <c r="F398" s="1190"/>
      <c r="G398" s="1190"/>
      <c r="H398" s="1190"/>
      <c r="I398" s="1190"/>
      <c r="J398" s="1488" t="str">
        <f>F43</f>
        <v xml:space="preserve">	AXXION SAS</v>
      </c>
      <c r="K398" s="1488"/>
      <c r="L398" s="1488"/>
      <c r="M398" s="1488"/>
      <c r="N398" s="1488"/>
      <c r="O398" s="1488"/>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ht="1.5" customHeight="1">
      <c r="A405" s="33"/>
      <c r="B405" s="33"/>
      <c r="C405" s="33"/>
      <c r="D405" s="33"/>
      <c r="E405" s="33"/>
      <c r="F405" s="33"/>
      <c r="G405" s="33"/>
      <c r="H405" s="33"/>
      <c r="I405" s="33"/>
      <c r="J405" s="33"/>
      <c r="K405" s="33"/>
      <c r="L405" s="33"/>
      <c r="M405" s="33"/>
      <c r="N405" s="33"/>
      <c r="O405" s="33"/>
    </row>
    <row r="406" spans="1:15" ht="7.5" customHeight="1">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287">
        <f>B162</f>
        <v>18</v>
      </c>
      <c r="F408" s="288" t="s">
        <v>559</v>
      </c>
      <c r="G408" s="1486" t="s">
        <v>560</v>
      </c>
      <c r="H408" s="1486"/>
      <c r="I408" s="1486"/>
      <c r="J408" s="1487" t="str">
        <f>F162</f>
        <v>MARZO</v>
      </c>
      <c r="K408" s="1487"/>
      <c r="L408" s="253" t="str">
        <f>G162</f>
        <v>de dosmil</v>
      </c>
      <c r="M408" s="253"/>
      <c r="N408" s="289" t="str">
        <f>I162</f>
        <v>VEINTISEIS</v>
      </c>
      <c r="O408" s="290" t="str">
        <f>J162</f>
        <v>2026</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ht="45">
      <c r="A412" s="284" t="s">
        <v>561</v>
      </c>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9" ht="14">
      <c r="A417" s="1116"/>
      <c r="B417" s="1117"/>
      <c r="C417" s="1117"/>
      <c r="D417" s="1117"/>
      <c r="E417" s="1117"/>
      <c r="F417" s="1117"/>
      <c r="G417" s="33"/>
      <c r="H417" s="33"/>
      <c r="I417" s="33"/>
      <c r="J417" s="33"/>
      <c r="K417" s="33"/>
      <c r="L417" s="33"/>
      <c r="M417" s="33"/>
      <c r="N417" s="33"/>
      <c r="O417" s="33"/>
    </row>
    <row r="418" spans="1:19" ht="30" customHeight="1">
      <c r="A418" s="1102" t="str">
        <f>A171</f>
        <v>JULIAN OSORIO ARROYO</v>
      </c>
      <c r="B418" s="1102"/>
      <c r="C418" s="1102"/>
      <c r="D418" s="1102"/>
      <c r="E418" s="1102"/>
      <c r="F418" s="272"/>
      <c r="G418" s="272"/>
      <c r="H418" s="272"/>
      <c r="I418" s="272"/>
      <c r="J418" s="272"/>
      <c r="K418" s="1489" t="str">
        <f>L171</f>
        <v>VÍCTOR ALFONSO CRUZ SÁNCHEZ</v>
      </c>
      <c r="L418" s="1489"/>
      <c r="M418" s="1489"/>
      <c r="N418" s="33"/>
      <c r="O418" s="33"/>
    </row>
    <row r="419" spans="1:19" s="16" customFormat="1" ht="32.25" customHeight="1">
      <c r="A419" s="295" t="s">
        <v>562</v>
      </c>
      <c r="B419" s="1491">
        <f>B173</f>
        <v>1032496258</v>
      </c>
      <c r="C419" s="1491"/>
      <c r="D419" s="1491"/>
      <c r="E419" s="296" t="s">
        <v>30</v>
      </c>
      <c r="F419" s="1491" t="str">
        <f>F173</f>
        <v>BOGOTÁ D.C.</v>
      </c>
      <c r="G419" s="1491"/>
      <c r="K419" s="1490" t="str">
        <f>L172</f>
        <v xml:space="preserve">ALCALDE LOCAL </v>
      </c>
      <c r="L419" s="1490"/>
      <c r="M419" s="1490"/>
      <c r="N419" s="272"/>
      <c r="O419" s="272"/>
    </row>
    <row r="420" spans="1:19" s="14" customFormat="1" ht="43.5" customHeight="1">
      <c r="A420" s="1115"/>
      <c r="B420" s="1115"/>
      <c r="C420" s="1115"/>
      <c r="D420" s="1115"/>
      <c r="E420" s="1115"/>
      <c r="F420" s="1115"/>
      <c r="G420" s="545"/>
      <c r="H420" s="265"/>
      <c r="I420" s="265"/>
      <c r="J420" s="265"/>
      <c r="K420" s="1127" t="s">
        <v>563</v>
      </c>
      <c r="L420" s="1492">
        <f>M173</f>
        <v>1018419856</v>
      </c>
      <c r="M420" s="1492"/>
      <c r="N420" s="1128" t="s">
        <v>30</v>
      </c>
      <c r="O420" s="1129" t="str">
        <f>O173</f>
        <v>BOGOTÁ D.C.</v>
      </c>
    </row>
    <row r="421" spans="1:19" s="299" customFormat="1" ht="28">
      <c r="A421" s="1124">
        <f>G168</f>
        <v>0</v>
      </c>
      <c r="B421" s="1114"/>
      <c r="C421" s="1114"/>
      <c r="D421" s="1114"/>
      <c r="E421" s="1114"/>
      <c r="F421" s="1114"/>
      <c r="G421" s="14"/>
    </row>
    <row r="422" spans="1:19" s="14" customFormat="1" ht="24.75" customHeight="1">
      <c r="A422" s="1118" t="s">
        <v>562</v>
      </c>
      <c r="B422" s="1119">
        <f>J168</f>
        <v>0</v>
      </c>
      <c r="C422" s="1119"/>
      <c r="D422" s="1119"/>
      <c r="E422" s="1120" t="s">
        <v>30</v>
      </c>
      <c r="F422" s="1491" t="s">
        <v>564</v>
      </c>
      <c r="G422" s="1491"/>
      <c r="H422" s="294"/>
      <c r="I422" s="294"/>
      <c r="J422" s="294"/>
      <c r="K422" s="302"/>
      <c r="L422" s="300"/>
      <c r="M422" s="300"/>
      <c r="N422" s="294"/>
      <c r="O422" s="294"/>
    </row>
    <row r="423" spans="1:19" s="14" customFormat="1" ht="39" customHeight="1">
      <c r="A423" s="1121"/>
      <c r="B423" s="1122"/>
      <c r="C423" s="1122"/>
      <c r="D423" s="1122"/>
      <c r="E423" s="1123"/>
      <c r="F423" s="1122"/>
      <c r="G423" s="294"/>
      <c r="H423" s="1494"/>
      <c r="I423" s="1494"/>
      <c r="J423" s="1494"/>
      <c r="K423" s="1494"/>
      <c r="L423" s="1494"/>
      <c r="M423" s="300"/>
      <c r="N423" s="294"/>
      <c r="O423" s="294"/>
    </row>
    <row r="424" spans="1:19" s="14" customFormat="1" ht="25">
      <c r="A424" s="1124">
        <f>G169</f>
        <v>0</v>
      </c>
      <c r="B424" s="1124"/>
      <c r="C424" s="1124"/>
      <c r="D424" s="1124"/>
      <c r="E424" s="1124"/>
      <c r="F424" s="1124"/>
      <c r="H424" s="1494"/>
      <c r="I424" s="1494"/>
    </row>
    <row r="425" spans="1:19" s="14" customFormat="1" ht="25.5" customHeight="1">
      <c r="A425" s="1118" t="s">
        <v>562</v>
      </c>
      <c r="B425" s="1119">
        <f>J169</f>
        <v>0</v>
      </c>
      <c r="C425" s="1119"/>
      <c r="D425" s="1119"/>
      <c r="E425" s="1120" t="s">
        <v>30</v>
      </c>
      <c r="F425" s="1491" t="s">
        <v>564</v>
      </c>
      <c r="G425" s="1491"/>
      <c r="H425" s="1494"/>
      <c r="I425" s="1494"/>
    </row>
    <row r="426" spans="1:19" s="14" customFormat="1" ht="25">
      <c r="A426" s="1118"/>
      <c r="B426" s="1120"/>
      <c r="C426" s="1120"/>
      <c r="D426" s="1120"/>
      <c r="E426" s="264"/>
      <c r="F426" s="1120"/>
      <c r="G426" s="294"/>
      <c r="H426" s="294"/>
      <c r="I426" s="294"/>
    </row>
    <row r="427" spans="1:19" s="14" customFormat="1" ht="19.5" customHeight="1">
      <c r="A427" s="1125"/>
      <c r="B427" s="1125"/>
      <c r="C427" s="1125"/>
      <c r="D427" s="1125"/>
      <c r="E427" s="1125"/>
      <c r="F427" s="1125"/>
      <c r="H427" s="294"/>
      <c r="I427" s="294"/>
    </row>
    <row r="428" spans="1:19" s="14" customFormat="1" ht="25">
      <c r="A428" s="1497">
        <f>G170</f>
        <v>0</v>
      </c>
      <c r="B428" s="1497"/>
      <c r="C428" s="1497"/>
      <c r="D428" s="1497"/>
      <c r="E428" s="1497"/>
      <c r="F428" s="1497"/>
      <c r="H428" s="294"/>
      <c r="I428" s="294"/>
      <c r="N428" s="1498" t="s">
        <v>565</v>
      </c>
      <c r="O428" s="1498"/>
      <c r="P428" s="305"/>
      <c r="Q428" s="305"/>
      <c r="R428" s="306"/>
      <c r="S428" s="307" t="s">
        <v>38</v>
      </c>
    </row>
    <row r="429" spans="1:19" s="14" customFormat="1" ht="24" customHeight="1">
      <c r="A429" s="1118" t="s">
        <v>562</v>
      </c>
      <c r="B429" s="1119">
        <f>J170</f>
        <v>0</v>
      </c>
      <c r="C429" s="1119"/>
      <c r="D429" s="1119"/>
      <c r="E429" s="1120" t="s">
        <v>30</v>
      </c>
      <c r="F429" s="1491" t="s">
        <v>564</v>
      </c>
      <c r="G429" s="1491"/>
      <c r="H429" s="294"/>
      <c r="I429" s="294"/>
      <c r="J429" s="294"/>
      <c r="K429" s="304"/>
      <c r="L429" s="305"/>
      <c r="M429" s="305"/>
      <c r="N429" s="1498" t="s">
        <v>566</v>
      </c>
      <c r="O429" s="1498"/>
      <c r="P429" s="305"/>
      <c r="Q429" s="305"/>
      <c r="R429" s="306"/>
      <c r="S429" s="307" t="s">
        <v>567</v>
      </c>
    </row>
    <row r="430" spans="1:19" s="14" customFormat="1" ht="37.5" customHeight="1">
      <c r="A430" s="1126"/>
      <c r="B430" s="1126"/>
      <c r="C430" s="1126"/>
      <c r="D430" s="1126"/>
      <c r="E430" s="1126"/>
      <c r="F430" s="1126"/>
      <c r="G430" s="545"/>
      <c r="H430" s="545"/>
      <c r="N430" s="1493" t="s">
        <v>568</v>
      </c>
      <c r="O430" s="1493"/>
      <c r="P430" s="307"/>
      <c r="Q430" s="1493" t="s">
        <v>39</v>
      </c>
      <c r="R430" s="1493"/>
      <c r="S430" s="1493"/>
    </row>
    <row r="431" spans="1:19" s="14" customFormat="1" ht="26.25" customHeight="1">
      <c r="A431" s="1497">
        <f>G171</f>
        <v>0</v>
      </c>
      <c r="B431" s="1497"/>
      <c r="C431" s="1497"/>
      <c r="D431" s="1497"/>
      <c r="E431" s="1497"/>
      <c r="F431" s="1497"/>
      <c r="N431" s="294"/>
      <c r="O431" s="1493" t="s">
        <v>40</v>
      </c>
      <c r="P431" s="1493"/>
      <c r="Q431" s="1493"/>
      <c r="R431" s="1493"/>
      <c r="S431" s="1493"/>
    </row>
    <row r="432" spans="1:19" s="14" customFormat="1" ht="23.25" customHeight="1">
      <c r="A432" s="1118" t="s">
        <v>562</v>
      </c>
      <c r="B432" s="1119">
        <f>J171</f>
        <v>0</v>
      </c>
      <c r="C432" s="1119"/>
      <c r="D432" s="1119"/>
      <c r="E432" s="1120" t="s">
        <v>30</v>
      </c>
      <c r="F432" s="1491" t="s">
        <v>564</v>
      </c>
      <c r="G432" s="1491"/>
      <c r="H432" s="294"/>
      <c r="I432" s="294"/>
      <c r="J432" s="294"/>
      <c r="K432" s="294"/>
      <c r="L432" s="294"/>
      <c r="M432" s="294"/>
      <c r="N432" s="294"/>
      <c r="O432" s="1493" t="s">
        <v>569</v>
      </c>
      <c r="P432" s="1493"/>
      <c r="Q432" s="1493"/>
      <c r="R432" s="1493"/>
      <c r="S432" s="1493"/>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1495" t="s">
        <v>570</v>
      </c>
      <c r="B434" s="1495"/>
      <c r="C434" s="1495"/>
      <c r="D434" s="1495"/>
      <c r="E434" s="1495"/>
      <c r="F434" s="1495"/>
      <c r="G434" s="1495"/>
      <c r="H434" s="1495"/>
      <c r="I434" s="1495"/>
      <c r="J434" s="1495"/>
      <c r="K434" s="1495"/>
      <c r="L434" s="1495"/>
      <c r="M434" s="1495"/>
      <c r="N434" s="1495"/>
      <c r="O434" s="1495"/>
    </row>
    <row r="435" spans="1:15" ht="35.25" customHeight="1">
      <c r="A435" s="1496" t="s">
        <v>571</v>
      </c>
      <c r="B435" s="1496"/>
      <c r="C435" s="1496"/>
      <c r="D435" s="1496"/>
      <c r="E435" s="1496"/>
      <c r="F435" s="1496"/>
      <c r="G435" s="1496"/>
      <c r="H435" s="1496"/>
      <c r="I435" s="1496"/>
      <c r="J435" s="1496"/>
      <c r="K435" s="1496"/>
      <c r="L435" s="1496"/>
      <c r="M435" s="1496"/>
      <c r="N435" s="1496"/>
      <c r="O435" s="1496"/>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60.7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v>
      </c>
      <c r="E446" s="1202"/>
      <c r="F446" s="53" t="s">
        <v>30</v>
      </c>
      <c r="G446" s="1502">
        <v>1</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572</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
        <v>573</v>
      </c>
      <c r="M458" s="1240"/>
      <c r="N458" s="1230"/>
      <c r="O458" s="1231"/>
    </row>
    <row r="459" spans="1:16" ht="43.5" customHeight="1">
      <c r="A459" s="1232" t="s">
        <v>68</v>
      </c>
      <c r="B459" s="1232"/>
      <c r="C459" s="1232"/>
      <c r="D459" s="1232"/>
      <c r="E459" s="1232"/>
      <c r="F459" s="1232"/>
      <c r="G459" s="1232"/>
      <c r="H459" s="1232"/>
      <c r="I459" s="1232"/>
      <c r="J459" s="63"/>
      <c r="K459" s="191"/>
      <c r="L459" s="1240"/>
      <c r="M459" s="1240"/>
      <c r="N459" s="1230"/>
      <c r="O459" s="1231"/>
    </row>
    <row r="460" spans="1:16" ht="33" customHeight="1">
      <c r="A460" s="1233" t="s">
        <v>69</v>
      </c>
      <c r="B460" s="1233"/>
      <c r="C460" s="1233"/>
      <c r="D460" s="1233"/>
      <c r="E460" s="1233"/>
      <c r="F460" s="1233"/>
      <c r="G460" s="1233"/>
      <c r="H460" s="1233"/>
      <c r="I460" s="1233"/>
      <c r="J460" s="1234" t="s">
        <v>70</v>
      </c>
      <c r="K460" s="1235"/>
      <c r="L460" s="1240" t="s">
        <v>71</v>
      </c>
      <c r="M460" s="1240"/>
      <c r="N460" s="1245"/>
      <c r="O460" s="1241"/>
    </row>
    <row r="461" spans="1:16" ht="21" customHeight="1">
      <c r="A461" s="1246" t="s">
        <v>72</v>
      </c>
      <c r="B461" s="1246"/>
      <c r="C461" s="1246"/>
      <c r="D461" s="1246"/>
      <c r="E461" s="1246"/>
      <c r="F461" s="1246"/>
      <c r="G461" s="1246"/>
      <c r="H461" s="1246"/>
      <c r="I461" s="1246"/>
      <c r="J461" s="1236"/>
      <c r="K461" s="1237"/>
      <c r="L461" s="1240"/>
      <c r="M461" s="1240"/>
      <c r="N461" s="1245"/>
      <c r="O461" s="1241"/>
    </row>
    <row r="462" spans="1:16" ht="28.5" customHeight="1">
      <c r="A462" s="1246" t="s">
        <v>60</v>
      </c>
      <c r="B462" s="1246"/>
      <c r="C462" s="1246"/>
      <c r="D462" s="1246"/>
      <c r="E462" s="1246"/>
      <c r="F462" s="1246"/>
      <c r="G462" s="1246"/>
      <c r="H462" s="1246"/>
      <c r="I462" s="1246"/>
      <c r="J462" s="1236"/>
      <c r="K462" s="1237"/>
      <c r="L462" s="1240"/>
      <c r="M462" s="1240"/>
      <c r="N462" s="1245"/>
      <c r="O462" s="1241"/>
    </row>
    <row r="463" spans="1:16" ht="32.25" customHeight="1">
      <c r="A463" s="1246" t="s">
        <v>73</v>
      </c>
      <c r="B463" s="1246"/>
      <c r="C463" s="1246"/>
      <c r="D463" s="1246"/>
      <c r="E463" s="1246"/>
      <c r="F463" s="1246"/>
      <c r="G463" s="1246"/>
      <c r="H463" s="1246"/>
      <c r="I463" s="1246"/>
      <c r="J463" s="1236"/>
      <c r="K463" s="1237"/>
      <c r="L463" s="1240"/>
      <c r="M463" s="1240"/>
      <c r="N463" s="1245"/>
      <c r="O463" s="1241"/>
    </row>
    <row r="464" spans="1:16" ht="33" customHeight="1">
      <c r="A464" s="1210" t="s">
        <v>74</v>
      </c>
      <c r="B464" s="1210"/>
      <c r="C464" s="1210"/>
      <c r="D464" s="1210"/>
      <c r="E464" s="1210"/>
      <c r="F464" s="1210"/>
      <c r="G464" s="1210"/>
      <c r="H464" s="1210"/>
      <c r="I464" s="1210"/>
      <c r="J464" s="1238"/>
      <c r="K464" s="1239"/>
      <c r="L464" s="1240"/>
      <c r="M464" s="1240"/>
      <c r="N464" s="1245"/>
      <c r="O464" s="1241"/>
    </row>
    <row r="465" spans="1:15" ht="66" customHeight="1">
      <c r="A465" s="1228" t="s">
        <v>75</v>
      </c>
      <c r="B465" s="1228"/>
      <c r="C465" s="1228"/>
      <c r="D465" s="1228"/>
      <c r="E465" s="1228"/>
      <c r="F465" s="1228"/>
      <c r="G465" s="1228"/>
      <c r="H465" s="1228"/>
      <c r="I465" s="1228"/>
      <c r="J465" s="1234" t="s">
        <v>76</v>
      </c>
      <c r="K465" s="1235"/>
      <c r="L465" s="1240" t="s">
        <v>574</v>
      </c>
      <c r="M465" s="1240"/>
      <c r="N465" s="1229"/>
      <c r="O465" s="1241"/>
    </row>
    <row r="466" spans="1:15" ht="34.5" customHeight="1">
      <c r="A466" s="1242" t="s">
        <v>78</v>
      </c>
      <c r="B466" s="1242"/>
      <c r="C466" s="1242"/>
      <c r="D466" s="1242"/>
      <c r="E466" s="1242"/>
      <c r="F466" s="1242"/>
      <c r="G466" s="1242"/>
      <c r="H466" s="1242"/>
      <c r="I466" s="1242"/>
      <c r="J466" s="1236"/>
      <c r="K466" s="1237"/>
      <c r="L466" s="1240"/>
      <c r="M466" s="1240"/>
      <c r="N466" s="1229"/>
      <c r="O466" s="1241"/>
    </row>
    <row r="467" spans="1:15" ht="34.5" customHeight="1">
      <c r="A467" s="1242" t="s">
        <v>79</v>
      </c>
      <c r="B467" s="1242"/>
      <c r="C467" s="1242"/>
      <c r="D467" s="1242"/>
      <c r="E467" s="1242"/>
      <c r="F467" s="1242"/>
      <c r="G467" s="1242"/>
      <c r="H467" s="1242"/>
      <c r="I467" s="1242"/>
      <c r="J467" s="1236"/>
      <c r="K467" s="1237"/>
      <c r="L467" s="1240"/>
      <c r="M467" s="1240"/>
      <c r="N467" s="1229"/>
      <c r="O467" s="1241"/>
    </row>
    <row r="468" spans="1:15" ht="34.5" customHeight="1">
      <c r="A468" s="1242" t="s">
        <v>80</v>
      </c>
      <c r="B468" s="1242"/>
      <c r="C468" s="1242"/>
      <c r="D468" s="1242"/>
      <c r="E468" s="1242"/>
      <c r="F468" s="1242"/>
      <c r="G468" s="1242"/>
      <c r="H468" s="1242"/>
      <c r="I468" s="1242"/>
      <c r="J468" s="1236"/>
      <c r="K468" s="1237"/>
      <c r="L468" s="1240"/>
      <c r="M468" s="1240"/>
      <c r="N468" s="1229"/>
      <c r="O468" s="1241"/>
    </row>
    <row r="469" spans="1:15" ht="34.5" customHeigh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
        <v>657</v>
      </c>
      <c r="M473" s="1240"/>
      <c r="N473" s="65"/>
      <c r="O473" s="64"/>
    </row>
    <row r="474" spans="1:15">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89">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47:E447"/>
    <mergeCell ref="F447:L447"/>
    <mergeCell ref="A449:I450"/>
    <mergeCell ref="J449:K450"/>
    <mergeCell ref="L449:P449"/>
    <mergeCell ref="L450:M450"/>
    <mergeCell ref="A451:I451"/>
    <mergeCell ref="J451:K456"/>
    <mergeCell ref="L451:M456"/>
    <mergeCell ref="N451:N456"/>
    <mergeCell ref="O451:O456"/>
    <mergeCell ref="A452:I452"/>
    <mergeCell ref="A453:I453"/>
    <mergeCell ref="A454:I454"/>
    <mergeCell ref="A455:I455"/>
    <mergeCell ref="A456:I456"/>
    <mergeCell ref="A443:O443"/>
    <mergeCell ref="A428:F428"/>
    <mergeCell ref="F432:G432"/>
    <mergeCell ref="H445:I445"/>
    <mergeCell ref="J445:K445"/>
    <mergeCell ref="L445:M445"/>
    <mergeCell ref="N445:O445"/>
    <mergeCell ref="D446:E446"/>
    <mergeCell ref="G446:I446"/>
    <mergeCell ref="N446:O446"/>
    <mergeCell ref="L420:M420"/>
    <mergeCell ref="Q430:S430"/>
    <mergeCell ref="F422:G422"/>
    <mergeCell ref="F425:G425"/>
    <mergeCell ref="H423:L423"/>
    <mergeCell ref="H424:I424"/>
    <mergeCell ref="A434:O434"/>
    <mergeCell ref="A435:O435"/>
    <mergeCell ref="A442:O442"/>
    <mergeCell ref="A431:F431"/>
    <mergeCell ref="F429:G429"/>
    <mergeCell ref="O432:S432"/>
    <mergeCell ref="N430:O430"/>
    <mergeCell ref="N429:O429"/>
    <mergeCell ref="H425:I425"/>
    <mergeCell ref="N428:O428"/>
    <mergeCell ref="O431:S431"/>
    <mergeCell ref="G408:I408"/>
    <mergeCell ref="J408:K408"/>
    <mergeCell ref="A398:I398"/>
    <mergeCell ref="J398:O398"/>
    <mergeCell ref="A399:O399"/>
    <mergeCell ref="K418:M418"/>
    <mergeCell ref="K419:M419"/>
    <mergeCell ref="B419:D419"/>
    <mergeCell ref="F419:G419"/>
    <mergeCell ref="B173:D173"/>
    <mergeCell ref="B174:D174"/>
    <mergeCell ref="A355:O356"/>
    <mergeCell ref="A361:I361"/>
    <mergeCell ref="J361:N361"/>
    <mergeCell ref="A362:O362"/>
    <mergeCell ref="A354:O354"/>
    <mergeCell ref="G364:J364"/>
    <mergeCell ref="H371:K371"/>
    <mergeCell ref="A363:O363"/>
    <mergeCell ref="B364:E364"/>
    <mergeCell ref="A169:E169"/>
    <mergeCell ref="A171:E171"/>
    <mergeCell ref="L171:N171"/>
    <mergeCell ref="A172:E172"/>
    <mergeCell ref="H172:J172"/>
    <mergeCell ref="L172:N172"/>
    <mergeCell ref="G170:I170"/>
    <mergeCell ref="G169:I169"/>
    <mergeCell ref="G171:I171"/>
    <mergeCell ref="A165:O165"/>
    <mergeCell ref="A168:C168"/>
    <mergeCell ref="K162:M162"/>
    <mergeCell ref="N162:O162"/>
    <mergeCell ref="G163:I163"/>
    <mergeCell ref="J163:M163"/>
    <mergeCell ref="B164:F164"/>
    <mergeCell ref="H164:I164"/>
    <mergeCell ref="G167:I167"/>
    <mergeCell ref="G168:I168"/>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H73:I73"/>
    <mergeCell ref="B80:M80"/>
    <mergeCell ref="A82:E83"/>
    <mergeCell ref="F82:F83"/>
    <mergeCell ref="H82:M90"/>
    <mergeCell ref="B84:E84"/>
    <mergeCell ref="C68:E68"/>
    <mergeCell ref="A69:B69"/>
    <mergeCell ref="C69:E69"/>
    <mergeCell ref="A70:B70"/>
    <mergeCell ref="C70:E70"/>
    <mergeCell ref="H70:J70"/>
    <mergeCell ref="H72:I72"/>
    <mergeCell ref="H75:I75"/>
    <mergeCell ref="B77:O77"/>
    <mergeCell ref="A4:A12"/>
    <mergeCell ref="B15:M15"/>
    <mergeCell ref="A33:I33"/>
    <mergeCell ref="J33:K33"/>
    <mergeCell ref="A34:O34"/>
    <mergeCell ref="A48:E49"/>
    <mergeCell ref="F48:F49"/>
    <mergeCell ref="H48:J49"/>
    <mergeCell ref="K48:M49"/>
    <mergeCell ref="N48:O49"/>
    <mergeCell ref="A46:E47"/>
    <mergeCell ref="F46:F47"/>
    <mergeCell ref="H46:O46"/>
    <mergeCell ref="H47:J47"/>
    <mergeCell ref="K47:M47"/>
    <mergeCell ref="A36:F36"/>
    <mergeCell ref="G36:I36"/>
    <mergeCell ref="G38:H38"/>
    <mergeCell ref="I38:J38"/>
    <mergeCell ref="I37:J37"/>
    <mergeCell ref="C38:F38"/>
    <mergeCell ref="N47:O47"/>
    <mergeCell ref="N44:O44"/>
    <mergeCell ref="A44:E44"/>
    <mergeCell ref="A40:F40"/>
    <mergeCell ref="F44:I45"/>
    <mergeCell ref="B55:O55"/>
    <mergeCell ref="H51:J51"/>
    <mergeCell ref="K51:M51"/>
    <mergeCell ref="N51:O51"/>
    <mergeCell ref="A50:O50"/>
    <mergeCell ref="H56:I56"/>
    <mergeCell ref="J56:N56"/>
    <mergeCell ref="A52:B53"/>
    <mergeCell ref="C52:E53"/>
    <mergeCell ref="F51:G51"/>
    <mergeCell ref="H52:J53"/>
    <mergeCell ref="G40:J41"/>
    <mergeCell ref="B42:O42"/>
    <mergeCell ref="F43:L43"/>
    <mergeCell ref="N43:O43"/>
    <mergeCell ref="L44:M44"/>
    <mergeCell ref="K52:M53"/>
    <mergeCell ref="N52:O53"/>
    <mergeCell ref="F52:G53"/>
    <mergeCell ref="A51:B51"/>
    <mergeCell ref="C51:E51"/>
    <mergeCell ref="A60:O60"/>
    <mergeCell ref="A62:B62"/>
    <mergeCell ref="C62:E62"/>
    <mergeCell ref="A63:B63"/>
    <mergeCell ref="C63:E63"/>
    <mergeCell ref="N63:N64"/>
    <mergeCell ref="O63:O64"/>
    <mergeCell ref="C64:E64"/>
    <mergeCell ref="A57:O57"/>
    <mergeCell ref="H59:I59"/>
    <mergeCell ref="J59:N59"/>
    <mergeCell ref="C65:F65"/>
    <mergeCell ref="J65:J66"/>
    <mergeCell ref="A66:B66"/>
    <mergeCell ref="C66:E66"/>
    <mergeCell ref="A67:B67"/>
    <mergeCell ref="C67:E67"/>
    <mergeCell ref="C146:E146"/>
    <mergeCell ref="F146:G146"/>
    <mergeCell ref="F139:G139"/>
    <mergeCell ref="F140:G140"/>
    <mergeCell ref="F141:G141"/>
    <mergeCell ref="F142:G142"/>
    <mergeCell ref="C143:E143"/>
    <mergeCell ref="C145:E145"/>
    <mergeCell ref="F145:G145"/>
    <mergeCell ref="C140:E140"/>
    <mergeCell ref="C141:E141"/>
    <mergeCell ref="C142:E142"/>
    <mergeCell ref="F143:G143"/>
    <mergeCell ref="C144:E144"/>
    <mergeCell ref="F144:G144"/>
    <mergeCell ref="H65:I66"/>
    <mergeCell ref="H74:I74"/>
    <mergeCell ref="A68:B68"/>
    <mergeCell ref="H394:K394"/>
    <mergeCell ref="H395:K395"/>
    <mergeCell ref="L395:N395"/>
    <mergeCell ref="H396:K396"/>
    <mergeCell ref="L396:N396"/>
    <mergeCell ref="H373:O380"/>
    <mergeCell ref="H383:J383"/>
    <mergeCell ref="H384:J384"/>
    <mergeCell ref="H385:J385"/>
    <mergeCell ref="H386:J386"/>
    <mergeCell ref="H387:J387"/>
    <mergeCell ref="H388:J388"/>
    <mergeCell ref="H390:K390"/>
    <mergeCell ref="H392:K392"/>
  </mergeCells>
  <phoneticPr fontId="110" type="noConversion"/>
  <conditionalFormatting sqref="E9:F10 H9:I10">
    <cfRule type="cellIs" dxfId="734" priority="1" stopIfTrue="1" operator="equal">
      <formula>0</formula>
    </cfRule>
  </conditionalFormatting>
  <conditionalFormatting sqref="F84">
    <cfRule type="cellIs" dxfId="733" priority="33" stopIfTrue="1" operator="equal">
      <formula>"ERROR BASE SEGÚN DECRETO 1703"</formula>
    </cfRule>
    <cfRule type="cellIs" dxfId="732" priority="32" stopIfTrue="1" operator="equal">
      <formula>"BASE CORRECTA"</formula>
    </cfRule>
  </conditionalFormatting>
  <conditionalFormatting sqref="H385:J385">
    <cfRule type="cellIs" dxfId="731" priority="25" stopIfTrue="1" operator="between">
      <formula>1900</formula>
      <formula>2016</formula>
    </cfRule>
    <cfRule type="expression" dxfId="730" priority="26" stopIfTrue="1">
      <formula>FLOOR(H385,1)=TODAY()-1</formula>
    </cfRule>
  </conditionalFormatting>
  <conditionalFormatting sqref="H385:J388">
    <cfRule type="cellIs" dxfId="729" priority="27" stopIfTrue="1" operator="equal">
      <formula>0</formula>
    </cfRule>
    <cfRule type="cellIs" priority="17" stopIfTrue="1" operator="greaterThan">
      <formula>1</formula>
    </cfRule>
  </conditionalFormatting>
  <conditionalFormatting sqref="H386:J388">
    <cfRule type="expression" dxfId="728" priority="35" stopIfTrue="1">
      <formula>FLOOR(H386,1)=TODAY()-1</formula>
    </cfRule>
    <cfRule type="cellIs" dxfId="727" priority="34" stopIfTrue="1" operator="between">
      <formula>1900</formula>
      <formula>2016</formula>
    </cfRule>
  </conditionalFormatting>
  <conditionalFormatting sqref="H386:K388">
    <cfRule type="cellIs" dxfId="726" priority="36" stopIfTrue="1" operator="equal">
      <formula>0</formula>
    </cfRule>
  </conditionalFormatting>
  <conditionalFormatting sqref="K110">
    <cfRule type="expression" priority="3" stopIfTrue="1">
      <formula>NOT(ISERROR(SEARCH("OK",K110)))</formula>
    </cfRule>
    <cfRule type="expression" dxfId="725" priority="4" stopIfTrue="1">
      <formula>NOT(ISERROR(SEARCH("DIFERENCIA",K110)))</formula>
    </cfRule>
    <cfRule type="expression" dxfId="724" priority="5" stopIfTrue="1">
      <formula>NOT(ISERROR(SEARCH("DIFERENCIA",K110)))</formula>
    </cfRule>
  </conditionalFormatting>
  <conditionalFormatting sqref="K382">
    <cfRule type="cellIs" dxfId="723" priority="11" stopIfTrue="1" operator="between">
      <formula>1</formula>
      <formula>100</formula>
    </cfRule>
    <cfRule type="cellIs" dxfId="722" priority="12" stopIfTrue="1" operator="lessThan">
      <formula>0</formula>
    </cfRule>
    <cfRule type="cellIs" dxfId="721" priority="13" stopIfTrue="1" operator="greaterThan">
      <formula>0</formula>
    </cfRule>
  </conditionalFormatting>
  <conditionalFormatting sqref="K385:K388">
    <cfRule type="cellIs" dxfId="720" priority="18" stopIfTrue="1" operator="equal">
      <formula>0</formula>
    </cfRule>
    <cfRule type="cellIs" priority="20" stopIfTrue="1" operator="greaterThan">
      <formula>0</formula>
    </cfRule>
    <cfRule type="cellIs" dxfId="719" priority="19" stopIfTrue="1" operator="greaterThan">
      <formula>1</formula>
    </cfRule>
  </conditionalFormatting>
  <conditionalFormatting sqref="K386:K388">
    <cfRule type="cellIs" dxfId="718" priority="44" stopIfTrue="1" operator="greaterThan">
      <formula>1</formula>
    </cfRule>
    <cfRule type="cellIs" priority="45" stopIfTrue="1" operator="greaterThan">
      <formula>0</formula>
    </cfRule>
  </conditionalFormatting>
  <conditionalFormatting sqref="L66:L70">
    <cfRule type="cellIs" dxfId="717" priority="29" stopIfTrue="1" operator="equal">
      <formula>0</formula>
    </cfRule>
  </conditionalFormatting>
  <conditionalFormatting sqref="M110">
    <cfRule type="expression" dxfId="716" priority="8" stopIfTrue="1">
      <formula>NOT(ISERROR(SEARCH("DIFERENCIA",M110)))</formula>
    </cfRule>
    <cfRule type="expression" priority="7" stopIfTrue="1">
      <formula>NOT(ISERROR(SEARCH("DIFERENCIA",M110)))</formula>
    </cfRule>
    <cfRule type="expression" dxfId="715" priority="6" stopIfTrue="1">
      <formula>NOT(ISERROR(SEARCH("DIFERENCIA",M110)))</formula>
    </cfRule>
  </conditionalFormatting>
  <conditionalFormatting sqref="M385:M388">
    <cfRule type="cellIs" dxfId="714" priority="24" stopIfTrue="1" operator="equal">
      <formula>0</formula>
    </cfRule>
  </conditionalFormatting>
  <conditionalFormatting sqref="N383:N384">
    <cfRule type="cellIs" dxfId="713" priority="14" stopIfTrue="1" operator="equal">
      <formula>0</formula>
    </cfRule>
  </conditionalFormatting>
  <conditionalFormatting sqref="N389">
    <cfRule type="cellIs" dxfId="712" priority="16" stopIfTrue="1" operator="equal">
      <formula>0</formula>
    </cfRule>
  </conditionalFormatting>
  <conditionalFormatting sqref="O125:O126">
    <cfRule type="expression" dxfId="711" priority="10" stopIfTrue="1">
      <formula>NOT(ISERROR(SEARCH("DIFERENCIA",O125)))</formula>
    </cfRule>
    <cfRule type="expression" dxfId="710" priority="9" stopIfTrue="1">
      <formula>NOT(ISERROR(SEARCH("OK",O125)))</formula>
    </cfRule>
  </conditionalFormatting>
  <dataValidations count="29">
    <dataValidation allowBlank="1" showInputMessage="1" showErrorMessage="1" promptTitle="fecha" prompt="Escriba fecha en la cual se  recibe a satisfacción los bienes y/o servicios._x000a_FORMATO DD/MM/AA" sqref="B162:C162" xr:uid="{00000000-0002-0000-0100-000000000000}">
      <formula1>0</formula1>
      <formula2>0</formula2>
    </dataValidation>
    <dataValidation allowBlank="1" showInputMessage="1" showErrorMessage="1" promptTitle="ACUMULADO ANTERIOR" prompt="SI ES PRIMER CORTE X FAVOR INCLUYA VR DEL ANTICIPO QUE AFECTO ESTE RP_x000a_" sqref="L103:L106" xr:uid="{00000000-0002-0000-0100-000002000000}">
      <formula1>0</formula1>
      <formula2>0</formula2>
    </dataValidation>
    <dataValidation errorStyle="warning" allowBlank="1" showErrorMessage="1" errorTitle="VALIDACION SALDO" error="POR FAVOR REVISE, ESTE VALOR DEBE SER IGUAL AL VALOR DE LA COLUMNA N 186" sqref="I149" xr:uid="{00000000-0002-0000-0100-000003000000}">
      <formula1>0</formula1>
      <formula2>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100-000004000000}">
      <formula1>1</formula1>
      <formula2>10000000000000000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0100-000005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100-000006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100-000007000000}"/>
    <dataValidation type="list" allowBlank="1" showInputMessage="1" showErrorMessage="1" promptTitle="Nombre o Razón Social del Superv" prompt="SELECCIONE" sqref="C78:E78" xr:uid="{00000000-0002-0000-0100-000008000000}">
      <formula1>$H$177:$H$179</formula1>
      <formula2>0</formula2>
    </dataValidation>
    <dataValidation type="list" allowBlank="1" showInputMessage="1" showErrorMessage="1" promptTitle="Vinculación" prompt="SELECCIONE" sqref="K78" xr:uid="{00000000-0002-0000-0100-000009000000}">
      <formula1>$H$186:$H$187</formula1>
      <formula2>0</formula2>
    </dataValidation>
    <dataValidation type="list" allowBlank="1" showInputMessage="1" showErrorMessage="1" promptTitle="ENTIDAD BANCARIA" prompt="Seleccione nombre del banco " sqref="H48:J49 H52:J54" xr:uid="{00000000-0002-0000-0100-00000A000000}">
      <formula1>$N$176:$N$197</formula1>
      <formula2>0</formula2>
    </dataValidation>
    <dataValidation type="list" allowBlank="1" showInputMessage="1" showErrorMessage="1" promptTitle="VIGENCIA" prompt="Seleccione el año de suscripción del CONTRATO" sqref="N40" xr:uid="{00000000-0002-0000-0100-00000B000000}">
      <formula1>$B$175:$B$228</formula1>
    </dataValidation>
    <dataValidation type="list" allowBlank="1" showErrorMessage="1" sqref="G38:H38 M38" xr:uid="{00000000-0002-0000-0100-00000C000000}">
      <formula1>$I$202:$I$232</formula1>
      <formula2>0</formula2>
    </dataValidation>
    <dataValidation type="list" allowBlank="1" showErrorMessage="1" sqref="K38 O38" xr:uid="{00000000-0002-0000-0100-00000D000000}">
      <formula1>$L$200:$L$228</formula1>
    </dataValidation>
    <dataValidation type="list" allowBlank="1" showErrorMessage="1" sqref="I38:J38 N38" xr:uid="{00000000-0002-0000-0100-00000E000000}">
      <formula1>$K$202:$K$213</formula1>
      <formula2>0</formula2>
    </dataValidation>
    <dataValidation type="whole" allowBlank="1" showErrorMessage="1" error="POR FAVOR ESCRIBA SIN PUNTOS, SIN COMAS Y SIN GUIONES. NO INCLUYA CENTAVOS" sqref="C63:F65 C66:E69 F67:F69" xr:uid="{00000000-0002-0000-0100-00000F000000}">
      <formula1>1</formula1>
      <formula2>1E+26</formula2>
    </dataValidation>
    <dataValidation allowBlank="1" showInputMessage="1" showErrorMessage="1" promptTitle="No. CONTRATO" prompt="Escribir el número tal como aparece en el contrato" sqref="L40" xr:uid="{00000000-0002-0000-0100-000010000000}">
      <formula1>0</formula1>
      <formula2>0</formula2>
    </dataValidation>
    <dataValidation type="list" allowBlank="1" showInputMessage="1" showErrorMessage="1" promptTitle="CLASE DE CUENTA " prompt="Seleccione si es cuenta de ahorros o corrientes" sqref="K48:M49 K52:M54" xr:uid="{00000000-0002-0000-0100-000011000000}">
      <formula1>$F$177:$F$178</formula1>
      <formula2>0</formula2>
    </dataValidation>
    <dataValidation allowBlank="1" showInputMessage="1" showErrorMessage="1" promptTitle="OBJETO DEL CONTRATO" prompt="Escriba el Objeto del contrato tal como aparece en la minuta del mismo." sqref="A57:O57" xr:uid="{00000000-0002-0000-0100-000012000000}">
      <formula1>0</formula1>
      <formula2>0</formula2>
    </dataValidation>
    <dataValidation allowBlank="1" showInputMessage="1" showErrorMessage="1" promptTitle="FORMA DE PAGO" prompt="Señale forma de pago " sqref="A60:O60" xr:uid="{00000000-0002-0000-0100-000013000000}">
      <formula1>0</formula1>
      <formula2>0</formula2>
    </dataValidation>
    <dataValidation allowBlank="1" showInputMessage="1" showErrorMessage="1" promptTitle="FECHA DE INICI" prompt="ESCRIBA FECHA SEGUN DATOS TOMADOS DE &quot;ACTA DE INICIO&quot;" sqref="L63" xr:uid="{00000000-0002-0000-0100-000014000000}">
      <formula1>0</formula1>
      <formula2>0</formula2>
    </dataValidation>
    <dataValidation allowBlank="1" showInputMessage="1" showErrorMessage="1" promptTitle="Numero y año contrato" prompt="Si es contratista coloque la clase de contrato, el número del contrato y el año; si es funcionario de planta escriba &quot;NO APLICA)" sqref="N78:O78" xr:uid="{00000000-0002-0000-0100-000015000000}">
      <formula1>0</formula1>
      <formula2>0</formula2>
    </dataValidation>
    <dataValidation type="list" allowBlank="1" showErrorMessage="1" sqref="C88" xr:uid="{00000000-0002-0000-0100-000016000000}">
      <formula1>$S$82:$S$83</formula1>
      <formula2>0</formula2>
    </dataValidation>
    <dataValidation type="list" allowBlank="1" showErrorMessage="1" sqref="G40:J41" xr:uid="{00000000-0002-0000-0100-000017000000}">
      <formula1>$A$179:$A$243</formula1>
      <formula2>0</formula2>
    </dataValidation>
    <dataValidation type="list" allowBlank="1" showErrorMessage="1" sqref="J33:K33" xr:uid="{00000000-0002-0000-0100-000018000000}">
      <formula1>$K$179:$K$198</formula1>
      <formula2>0</formula2>
    </dataValidation>
    <dataValidation type="list" allowBlank="1" showInputMessage="1" showErrorMessage="1" prompt="SELECCIONE " sqref="L172:N172" xr:uid="{00000000-0002-0000-0100-000019000000}">
      <formula1>$K$175:$K$178</formula1>
      <formula2>0</formula2>
    </dataValidation>
    <dataValidation type="whole" allowBlank="1" showInputMessage="1" showErrorMessage="1" promptTitle="numero de meses o dias" prompt="casilla numerica, no admite letras porque genera errror" sqref="N71:O71" xr:uid="{00000000-0002-0000-0100-00001A000000}">
      <formula1>1</formula1>
      <formula2>30</formula2>
    </dataValidation>
    <dataValidation type="whole" allowBlank="1" showInputMessage="1" showErrorMessage="1" promptTitle="Nùmero de meses o dìas" prompt="Casilla numerica, no admite letras porque genera errror" sqref="N63:O70" xr:uid="{00000000-0002-0000-0100-00001B000000}">
      <formula1>1</formula1>
      <formula2>30</formula2>
    </dataValidation>
    <dataValidation type="whole" allowBlank="1" showInputMessage="1" showErrorMessage="1" error="POR FAVOR ESCRIBA SIN PUNTOS, SIN COMAS Y SIN GUIONES. NO INCLUYA CENTAVOS" promptTitle="VALOR ADICION1" prompt="POR FAVOR VERIFIQUE LA ACTUALIZACION DE LA POLIZA" sqref="F66" xr:uid="{00000000-0002-0000-0100-00001C000000}">
      <formula1>1</formula1>
      <formula2>1E+26</formula2>
    </dataValidation>
    <dataValidation type="whole" allowBlank="1" showErrorMessage="1" error="POR FAVOR ESCRIBA SIN PUNTOS, SIN COMAS Y SIN GUIONES. NO INCLUYA CENTAVOS" sqref="F104:F107 F102:G102" xr:uid="{00000000-0002-0000-0100-000001000000}">
      <formula1>1</formula1>
      <formula2>10000000000000000</formula2>
    </dataValidation>
  </dataValidations>
  <hyperlinks>
    <hyperlink ref="A435" r:id="rId1" xr:uid="{00000000-0004-0000-0100-000000000000}"/>
    <hyperlink ref="A492" r:id="rId2" xr:uid="{00000000-0004-0000-0100-000001000000}"/>
  </hyperlinks>
  <printOptions horizontalCentered="1"/>
  <pageMargins left="0.39374999999999999" right="0.19652777777777777" top="3.9583333333333331E-2" bottom="3.9583333333333331E-2" header="0.51180555555555551" footer="0.51180555555555551"/>
  <pageSetup scale="25" firstPageNumber="0" orientation="portrait" horizontalDpi="300" verticalDpi="300" r:id="rId3"/>
  <headerFooter alignWithMargins="0"/>
  <rowBreaks count="2" manualBreakCount="2">
    <brk id="345" max="15" man="1"/>
    <brk id="435" max="16383" man="1"/>
  </rowBreaks>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7"/>
    <pageSetUpPr fitToPage="1"/>
  </sheetPr>
  <dimension ref="A1:V492"/>
  <sheetViews>
    <sheetView view="pageBreakPreview" topLeftCell="A115" zoomScaleNormal="85" workbookViewId="0">
      <selection activeCell="I145" sqref="I145"/>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477503128</v>
      </c>
      <c r="C1" s="74"/>
      <c r="D1" s="74"/>
      <c r="E1" s="74"/>
      <c r="F1" s="76"/>
      <c r="G1" s="76"/>
      <c r="H1" s="76"/>
      <c r="I1" s="76"/>
      <c r="J1" s="76"/>
      <c r="K1" s="76"/>
      <c r="L1" s="76"/>
      <c r="M1" s="76"/>
      <c r="N1" s="77"/>
      <c r="O1" s="77"/>
      <c r="P1" s="77"/>
    </row>
    <row r="2" spans="1:16" ht="16" hidden="1">
      <c r="A2" s="78"/>
      <c r="B2" s="79">
        <f>ROUND(B1,0)</f>
        <v>477503128</v>
      </c>
      <c r="C2" s="78"/>
      <c r="D2" s="78"/>
      <c r="E2" s="74"/>
      <c r="F2" s="77" t="s">
        <v>98</v>
      </c>
      <c r="G2" s="77" t="str">
        <f>IF(B2&gt;1,"S"," ")</f>
        <v>S</v>
      </c>
      <c r="H2" s="77" t="str">
        <f>IF(B2=0,"CERO"," ")</f>
        <v xml:space="preserve"> </v>
      </c>
      <c r="I2" s="76"/>
      <c r="J2" s="76"/>
      <c r="K2" s="76"/>
      <c r="L2" s="76"/>
      <c r="M2" s="76"/>
      <c r="N2" s="77">
        <f>B1+0.001</f>
        <v>477503128.00099999</v>
      </c>
      <c r="O2" s="77" t="str">
        <f>RIGHT(N2,3)</f>
        <v>001</v>
      </c>
      <c r="P2" s="77"/>
    </row>
    <row r="3" spans="1:16" ht="15" hidden="1">
      <c r="A3" s="80" t="s">
        <v>6</v>
      </c>
      <c r="B3" s="81" t="str">
        <f>RIGHT($B$2,12)</f>
        <v>477503128</v>
      </c>
      <c r="C3" s="81" t="str">
        <f>RIGHT($B$2,11)</f>
        <v>477503128</v>
      </c>
      <c r="D3" s="81" t="str">
        <f>RIGHT($B$2,10)</f>
        <v>477503128</v>
      </c>
      <c r="E3" s="81" t="str">
        <f>RIGHT($B$2,9)</f>
        <v>477503128</v>
      </c>
      <c r="F3" s="77" t="str">
        <f>RIGHT($B$2,8)</f>
        <v>77503128</v>
      </c>
      <c r="G3" s="77" t="str">
        <f>RIGHT($B$2,7)</f>
        <v>7503128</v>
      </c>
      <c r="H3" s="77" t="str">
        <f>RIGHT($B$2,6)</f>
        <v>503128</v>
      </c>
      <c r="I3" s="77" t="str">
        <f>RIGHT($B$2,5)</f>
        <v>03128</v>
      </c>
      <c r="J3" s="77" t="str">
        <f>RIGHT($B$2,4)</f>
        <v>3128</v>
      </c>
      <c r="K3" s="77" t="str">
        <f>RIGHT($B$2,3)</f>
        <v>128</v>
      </c>
      <c r="L3" s="77" t="str">
        <f>RIGHT($B$2,2)</f>
        <v>28</v>
      </c>
      <c r="M3" s="77" t="str">
        <f>RIGHT($B$2,1)</f>
        <v>8</v>
      </c>
      <c r="N3" s="77"/>
      <c r="O3" s="77"/>
      <c r="P3" s="77"/>
    </row>
    <row r="4" spans="1:16" ht="13.5" hidden="1" customHeight="1">
      <c r="A4" s="1338" t="s">
        <v>99</v>
      </c>
      <c r="B4" s="82">
        <f>(B3-C3)/100000000000</f>
        <v>0</v>
      </c>
      <c r="C4" s="82">
        <f>(C3-D3)/10000000000</f>
        <v>0</v>
      </c>
      <c r="D4" s="82">
        <f>(D3-E3)/1000000000</f>
        <v>0</v>
      </c>
      <c r="E4" s="82">
        <f>(E3-F3)/100000000</f>
        <v>4</v>
      </c>
      <c r="F4" s="82">
        <f>(F3-G3)/10000000</f>
        <v>7</v>
      </c>
      <c r="G4" s="82">
        <f>(G3-H3)/1000000</f>
        <v>7</v>
      </c>
      <c r="H4" s="82">
        <f>(H3-I3)/100000</f>
        <v>5</v>
      </c>
      <c r="I4" s="82">
        <f>(I3-J3)/10000</f>
        <v>0</v>
      </c>
      <c r="J4" s="82">
        <f>(J3-K3)/1000</f>
        <v>3</v>
      </c>
      <c r="K4" s="82">
        <f>(K3-L3)/100</f>
        <v>1</v>
      </c>
      <c r="L4" s="82">
        <f>(L3-M3)/10</f>
        <v>2</v>
      </c>
      <c r="M4" s="82">
        <f>(M3-N3)/1</f>
        <v>8</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CUATROCIENTOS</v>
      </c>
      <c r="F5" s="82" t="str">
        <f t="shared" si="0"/>
        <v xml:space="preserve"> SETENTA</v>
      </c>
      <c r="G5" s="82" t="str">
        <f t="shared" si="0"/>
        <v xml:space="preserve"> SIETE</v>
      </c>
      <c r="H5" s="82" t="str">
        <f t="shared" si="0"/>
        <v xml:space="preserve"> QUINIENTOS</v>
      </c>
      <c r="I5" s="82" t="str">
        <f t="shared" si="0"/>
        <v xml:space="preserve"> </v>
      </c>
      <c r="J5" s="82" t="str">
        <f t="shared" si="0"/>
        <v xml:space="preserve"> </v>
      </c>
      <c r="K5" s="82" t="str">
        <f t="shared" si="0"/>
        <v xml:space="preserve"> </v>
      </c>
      <c r="L5" s="82" t="str">
        <f t="shared" si="0"/>
        <v xml:space="preserve"> </v>
      </c>
      <c r="M5" s="82" t="str">
        <f t="shared" si="0"/>
        <v xml:space="preserve"> OCHO</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TRES</v>
      </c>
      <c r="K6" s="82" t="str">
        <f t="shared" si="1"/>
        <v xml:space="preserve"> CIENTO</v>
      </c>
      <c r="L6" s="82" t="str">
        <f t="shared" si="1"/>
        <v xml:space="preserve"> VEINTE</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Y </v>
      </c>
      <c r="G7" s="82" t="str">
        <f>IF((F4+G4+E4)&gt;0," MILLONES"," ")</f>
        <v xml:space="preserve"> MILLONES</v>
      </c>
      <c r="H7" s="83" t="str">
        <f>IF(H4=1,IF((100+I4+J4)=100,"CIEN",H6)," ")</f>
        <v xml:space="preserve"> </v>
      </c>
      <c r="I7" s="82" t="str">
        <f>IF(J4&gt;0," Y "," ")</f>
        <v xml:space="preserve"> Y </v>
      </c>
      <c r="J7" s="82" t="str">
        <f>IF((I4+J4+H4)&gt;0," MIL"," ")</f>
        <v xml:space="preserve"> MIL</v>
      </c>
      <c r="K7" s="83" t="str">
        <f>IF(K4=1,IF((100+L4+M4)=100,"CIEN",K6)," ")</f>
        <v xml:space="preserve"> CIENTO</v>
      </c>
      <c r="L7" s="82" t="str">
        <f>IF(M4&gt;0," Y "," ")</f>
        <v xml:space="preserve"> Y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Y </v>
      </c>
      <c r="G8" s="82" t="str">
        <f>IF(G6=G17,"  MILLON",G7)</f>
        <v xml:space="preserve"> MILLONES</v>
      </c>
      <c r="H8" s="82" t="str">
        <f>IF(H7="CIEN","CIEN",H6)</f>
        <v xml:space="preserve"> </v>
      </c>
      <c r="I8" s="82" t="str">
        <f>IF($B$2&gt;9999,I7," ")</f>
        <v xml:space="preserve"> Y </v>
      </c>
      <c r="J8" s="84"/>
      <c r="K8" s="82" t="str">
        <f>IF(K7="CIEN","CIEN",K6)</f>
        <v xml:space="preserve"> CIENTO</v>
      </c>
      <c r="L8" s="82" t="str">
        <f>IF(B2=1," ",L7)</f>
        <v xml:space="preserve"> Y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CUATROCIENTOS </v>
      </c>
      <c r="F11" s="82" t="str">
        <f>CONCATENATE(F5,F6,F8)</f>
        <v xml:space="preserve"> SETENTA  Y </v>
      </c>
      <c r="G11" s="82" t="str">
        <f>CONCATENATE(G5,G6,G8)</f>
        <v xml:space="preserve"> SIETE  MILLONES</v>
      </c>
      <c r="H11" s="82" t="str">
        <f>CONCATENATE(H5,H8)</f>
        <v xml:space="preserve"> QUINIENTOS </v>
      </c>
      <c r="I11" s="82" t="str">
        <f>CONCATENATE(I5,I6,I8)</f>
        <v xml:space="preserve">   Y </v>
      </c>
      <c r="J11" s="82" t="str">
        <f>CONCATENATE(J5,J6,J7,J8)</f>
        <v xml:space="preserve">  TRES MIL</v>
      </c>
      <c r="K11" s="82" t="str">
        <f>CONCATENATE(K5,K8)</f>
        <v xml:space="preserve">  CIENTO</v>
      </c>
      <c r="L11" s="82" t="str">
        <f>CONCATENATE(L5,L6,L8)</f>
        <v xml:space="preserve">  VEINTE Y </v>
      </c>
      <c r="M11" s="82" t="str">
        <f>CONCATENATE(M5,M6,M7,M8)</f>
        <v xml:space="preserve"> OCHO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CUATROCIENTOS </v>
      </c>
      <c r="F12" s="82" t="str">
        <f>IF(G9=$A$26," ",IF(G9=$A$27," ",IF(G9=$A$28," ",IF(G9=$A$29," ",IF(G9=$A$30," ",F11)))))</f>
        <v xml:space="preserve"> SETENTA  Y </v>
      </c>
      <c r="G12" s="82" t="str">
        <f>IF(G9=$A$26,G10,IF(G9=$A$27,G10,IF(G9=$A$28,G10,IF(G9=$A$29,G10,IF(G9=$A$30,G10,G11)))))</f>
        <v xml:space="preserve"> SIETE  MILLONES</v>
      </c>
      <c r="H12" s="82" t="str">
        <f>H11</f>
        <v xml:space="preserve"> QUINIENTOS </v>
      </c>
      <c r="I12" s="82" t="str">
        <f>IF(J9=$A$26," ",IF(J9=$A$27," ",IF(J9=$A$28," ",IF(J9=$A$29," ",IF(J9=$A$30," ",I11)))))</f>
        <v xml:space="preserve">   Y </v>
      </c>
      <c r="J12" s="82" t="str">
        <f>IF(J9=$A$26,J10,IF(J9=$A$27,J10,IF(J9=$A$28,J10,IF(J9=$A$29,J10,IF(J9=$A$30,J10,J11)))))</f>
        <v xml:space="preserve">  TRES MIL</v>
      </c>
      <c r="K12" s="82" t="str">
        <f>K11</f>
        <v xml:space="preserve">  CIENTO</v>
      </c>
      <c r="L12" s="82" t="str">
        <f>IF(M9=$A$26," ",IF(M9=$A$27," ",IF(M9=$A$28," ",IF(M9=$A$29," ",IF(M9=$A$30," ",L11)))))</f>
        <v xml:space="preserve">  VEINTE Y </v>
      </c>
      <c r="M12" s="82" t="str">
        <f>IF(M9=$A$26,M10,IF(M9=$A$27,M10,IF(M9=$A$28,M10,IF(M9=$A$29,M10,IF(M9=$A$30,M10,M11)))))</f>
        <v xml:space="preserve"> OCHO </v>
      </c>
      <c r="N12" s="77"/>
      <c r="O12" s="77"/>
      <c r="P12" s="77"/>
    </row>
    <row r="13" spans="1:16" hidden="1">
      <c r="A13" s="85"/>
      <c r="B13" s="86" t="str">
        <f>LEFT(B1,3)</f>
        <v>477</v>
      </c>
      <c r="C13" s="86"/>
      <c r="D13" s="86"/>
      <c r="E13" s="82"/>
      <c r="F13" s="82"/>
      <c r="G13" s="82"/>
      <c r="H13" s="82"/>
      <c r="I13" s="82"/>
      <c r="J13" s="82"/>
      <c r="K13" s="82"/>
      <c r="L13" s="82" t="str">
        <f>IF(B1&lt;10," ",L12)</f>
        <v xml:space="preserve">  VEINTE Y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 xml:space="preserve">         CUATROCIENTOS  SETENTA  Y  SIETE  MILLONES QUINIENTOS    Y   TRES MIL  CIENTO  VEINTE Y  OCHO  PESOS </v>
      </c>
      <c r="C15" s="1339"/>
      <c r="D15" s="1339"/>
      <c r="E15" s="1339"/>
      <c r="F15" s="1339"/>
      <c r="G15" s="1339"/>
      <c r="H15" s="1339"/>
      <c r="I15" s="1339"/>
      <c r="J15" s="1339"/>
      <c r="K15" s="1339"/>
      <c r="L15" s="1339"/>
      <c r="M15" s="1339"/>
      <c r="N15" s="77"/>
      <c r="O15" s="87"/>
      <c r="P15" s="77"/>
    </row>
    <row r="16" spans="1:16" ht="15" hidden="1">
      <c r="A16" s="88" t="s">
        <v>6</v>
      </c>
      <c r="B16" s="89" t="str">
        <f>TRIM(B15)</f>
        <v>CUATROCIENTOS SETENTA Y SIETE MILLONES QUINIENTOS Y TRES MIL CIENTO VEINTE Y OCHO PESOS</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2</v>
      </c>
      <c r="H36" s="1356"/>
      <c r="I36" s="1356"/>
      <c r="K36" s="104" t="s">
        <v>154</v>
      </c>
      <c r="L36" s="105" t="s">
        <v>592</v>
      </c>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487</v>
      </c>
      <c r="J38" s="1358"/>
      <c r="K38" s="111" t="s">
        <v>512</v>
      </c>
      <c r="L38" s="112" t="s">
        <v>162</v>
      </c>
      <c r="M38" s="111">
        <v>31</v>
      </c>
      <c r="N38" s="111" t="s">
        <v>453</v>
      </c>
      <c r="O38" s="113" t="s">
        <v>514</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'corte(1)'!F43</f>
        <v xml:space="preserve">	AXXION SAS</v>
      </c>
      <c r="G43" s="1535"/>
      <c r="H43" s="1535"/>
      <c r="I43" s="1535"/>
      <c r="J43" s="1535"/>
      <c r="K43" s="1535"/>
      <c r="L43" s="1535"/>
      <c r="M43" s="130" t="s">
        <v>169</v>
      </c>
      <c r="N43" s="1536" t="str">
        <f>'corte(1)'!N43:O43</f>
        <v>901.476.766-4</v>
      </c>
      <c r="O43" s="1536"/>
    </row>
    <row r="44" spans="1:15" s="103" customFormat="1" ht="42.75" customHeight="1" thickBot="1">
      <c r="A44" s="1537" t="s">
        <v>170</v>
      </c>
      <c r="B44" s="1537"/>
      <c r="C44" s="1537"/>
      <c r="D44" s="1537"/>
      <c r="E44" s="1537"/>
      <c r="F44" s="1540" t="str">
        <f>'corte(1)'!F44:I44</f>
        <v>Av Caracas N.º 62-32 Torre Oeste Oficina M-5</v>
      </c>
      <c r="G44" s="1540"/>
      <c r="H44" s="1540"/>
      <c r="I44" s="1540"/>
      <c r="J44" s="317" t="s">
        <v>171</v>
      </c>
      <c r="K44" s="318" t="str">
        <f>'corte(1)'!K44</f>
        <v>316 8684981</v>
      </c>
      <c r="L44" s="1538" t="s">
        <v>172</v>
      </c>
      <c r="M44" s="1538"/>
      <c r="N44" s="1539" t="str">
        <f>'corte(1)'!N44:O44</f>
        <v>vanessa@axxionsas.com</v>
      </c>
      <c r="O44" s="153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'corte(1)'!F46:F47</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'corte(1)'!F48:F49</f>
        <v>0</v>
      </c>
      <c r="G48" s="141"/>
      <c r="H48" s="1547" t="str">
        <f>'corte(1)'!H48:J49</f>
        <v>BANCOLOM BIA</v>
      </c>
      <c r="I48" s="1547"/>
      <c r="J48" s="1547"/>
      <c r="K48" s="1549" t="str">
        <f>'corte(1)'!K48:M49</f>
        <v>AHORROS</v>
      </c>
      <c r="L48" s="1549"/>
      <c r="M48" s="1549"/>
      <c r="N48" s="1551" t="str">
        <f>'corte(1)'!N48:O49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'corte(1)'!A52:B53</f>
        <v>0</v>
      </c>
      <c r="B52" s="1310"/>
      <c r="C52" s="1313">
        <f>'corte(1)'!C52:E53</f>
        <v>0</v>
      </c>
      <c r="D52" s="1314"/>
      <c r="E52" s="1310"/>
      <c r="F52" s="1563">
        <f>'corte(1)'!F52:G53</f>
        <v>0</v>
      </c>
      <c r="G52" s="1564"/>
      <c r="H52" s="1558">
        <f>'corte(1)'!H52:J53</f>
        <v>0</v>
      </c>
      <c r="I52" s="1547"/>
      <c r="J52" s="1547"/>
      <c r="K52" s="1549">
        <f>'corte(1)'!K52:M53</f>
        <v>0</v>
      </c>
      <c r="L52" s="1549"/>
      <c r="M52" s="1549"/>
      <c r="N52" s="1551">
        <f>'corte(1)'!N52:O53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567" t="s">
        <v>577</v>
      </c>
      <c r="B60" s="1567"/>
      <c r="C60" s="1567"/>
      <c r="D60" s="1567"/>
      <c r="E60" s="1567"/>
      <c r="F60" s="1567"/>
      <c r="G60" s="1567"/>
      <c r="H60" s="1567"/>
      <c r="I60" s="1567"/>
      <c r="J60" s="1567"/>
      <c r="K60" s="1567"/>
      <c r="L60" s="1567"/>
      <c r="M60" s="1567"/>
      <c r="N60" s="1567"/>
      <c r="O60" s="1567"/>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'corte(1)'!C66:E66</f>
        <v>0</v>
      </c>
      <c r="D66" s="1275"/>
      <c r="E66" s="1275"/>
      <c r="F66" s="171">
        <f>'corte(1)'!F66</f>
        <v>0</v>
      </c>
      <c r="G66" s="467"/>
      <c r="H66" s="1283"/>
      <c r="I66" s="1283"/>
      <c r="J66" s="1273"/>
      <c r="K66" s="172" t="s">
        <v>196</v>
      </c>
      <c r="L66" s="530">
        <f>'corte(1)'!L66</f>
        <v>45755</v>
      </c>
      <c r="M66" s="173" t="s">
        <v>579</v>
      </c>
      <c r="N66" s="537">
        <f>'corte(1)'!N66</f>
        <v>3</v>
      </c>
      <c r="O66" s="537">
        <f>'corte(1)'!O66</f>
        <v>0</v>
      </c>
    </row>
    <row r="67" spans="1:18" ht="25" customHeight="1">
      <c r="A67" s="1276" t="s">
        <v>198</v>
      </c>
      <c r="B67" s="1276"/>
      <c r="C67" s="1275">
        <f>'corte(1)'!C67:E67</f>
        <v>0</v>
      </c>
      <c r="D67" s="1275"/>
      <c r="E67" s="1275"/>
      <c r="F67" s="171">
        <f>'corte(1)'!F67</f>
        <v>0</v>
      </c>
      <c r="G67" s="467"/>
      <c r="H67" s="470"/>
      <c r="I67" s="470"/>
      <c r="J67" s="471"/>
      <c r="K67" s="172" t="s">
        <v>199</v>
      </c>
      <c r="L67" s="530">
        <f>'corte(1)'!L67</f>
        <v>45846</v>
      </c>
      <c r="M67" s="173" t="s">
        <v>580</v>
      </c>
      <c r="N67" s="537">
        <f>'corte(1)'!N67</f>
        <v>2</v>
      </c>
      <c r="O67" s="537">
        <f>'corte(1)'!O67</f>
        <v>0</v>
      </c>
    </row>
    <row r="68" spans="1:18" ht="25" customHeight="1">
      <c r="A68" s="1274" t="s">
        <v>201</v>
      </c>
      <c r="B68" s="1274"/>
      <c r="C68" s="1275"/>
      <c r="D68" s="1275"/>
      <c r="E68" s="1275"/>
      <c r="F68" s="171"/>
      <c r="G68" s="467"/>
      <c r="H68" s="470"/>
      <c r="I68" s="470"/>
      <c r="J68" s="471"/>
      <c r="K68" s="172" t="s">
        <v>202</v>
      </c>
      <c r="L68" s="530">
        <f>'corte(1)'!L68</f>
        <v>45908</v>
      </c>
      <c r="M68" s="173" t="s">
        <v>581</v>
      </c>
      <c r="N68" s="537">
        <f>'corte(1)'!N68</f>
        <v>2</v>
      </c>
      <c r="O68" s="537">
        <f>'corte(1)'!O68</f>
        <v>0</v>
      </c>
    </row>
    <row r="69" spans="1:18" ht="25" customHeight="1" thickBot="1">
      <c r="A69" s="1274" t="s">
        <v>204</v>
      </c>
      <c r="B69" s="1274"/>
      <c r="C69" s="1275"/>
      <c r="D69" s="1275"/>
      <c r="E69" s="1275"/>
      <c r="F69" s="171"/>
      <c r="G69" s="467"/>
      <c r="H69" s="470"/>
      <c r="I69" s="470"/>
      <c r="J69" s="471"/>
      <c r="K69" s="172" t="s">
        <v>205</v>
      </c>
      <c r="L69" s="530">
        <f>'corte(1)'!L69</f>
        <v>0</v>
      </c>
      <c r="M69" s="173" t="s">
        <v>582</v>
      </c>
      <c r="N69" s="537">
        <f>'corte(1)'!N69</f>
        <v>0</v>
      </c>
      <c r="O69" s="537">
        <f>'corte(1)'!O69</f>
        <v>0</v>
      </c>
    </row>
    <row r="70" spans="1:18" ht="39.75" customHeight="1" thickTop="1" thickBot="1">
      <c r="A70" s="1364" t="s">
        <v>207</v>
      </c>
      <c r="B70" s="1364"/>
      <c r="C70" s="1275">
        <f>C63+C66+C67</f>
        <v>0</v>
      </c>
      <c r="D70" s="1275"/>
      <c r="E70" s="1275"/>
      <c r="F70" s="171">
        <f>F63+F66+F67+F68+F69</f>
        <v>189120000</v>
      </c>
      <c r="G70" s="472"/>
      <c r="H70" s="1572">
        <f>+C70+F70</f>
        <v>189120000</v>
      </c>
      <c r="I70" s="1572"/>
      <c r="J70" s="1572"/>
      <c r="K70" s="176" t="s">
        <v>208</v>
      </c>
      <c r="L70" s="1072">
        <f>'corte(1)'!L70</f>
        <v>45969</v>
      </c>
      <c r="M70" s="177" t="s">
        <v>583</v>
      </c>
      <c r="N70" s="538">
        <f>N63+N66+N67+N68+N69</f>
        <v>10</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'corte(1)'!J72</f>
        <v>N/A</v>
      </c>
      <c r="K72" s="180" t="s">
        <v>212</v>
      </c>
      <c r="L72" s="179">
        <f>'corte(1)'!L72</f>
        <v>0</v>
      </c>
      <c r="M72" s="180" t="s">
        <v>213</v>
      </c>
      <c r="N72" s="539">
        <f>'corte(1)'!N72</f>
        <v>0</v>
      </c>
      <c r="O72" s="517"/>
    </row>
    <row r="73" spans="1:18" ht="24.75" customHeight="1" thickTop="1" thickBot="1">
      <c r="A73" s="492"/>
      <c r="B73" s="493"/>
      <c r="C73" s="494"/>
      <c r="D73" s="494"/>
      <c r="E73" s="494"/>
      <c r="F73" s="495"/>
      <c r="G73" s="495"/>
      <c r="H73" s="1284" t="s">
        <v>214</v>
      </c>
      <c r="I73" s="1284"/>
      <c r="J73" s="178" t="str">
        <f>'corte(1)'!J73</f>
        <v>N/A</v>
      </c>
      <c r="K73" s="180" t="s">
        <v>215</v>
      </c>
      <c r="L73" s="179">
        <f>'corte(1)'!L73</f>
        <v>0</v>
      </c>
      <c r="M73" s="180" t="s">
        <v>216</v>
      </c>
      <c r="N73" s="539" t="str">
        <f>'corte(1)'!N73</f>
        <v>N/A</v>
      </c>
      <c r="O73" s="517"/>
    </row>
    <row r="74" spans="1:18" ht="28.5" customHeight="1" thickTop="1" thickBot="1">
      <c r="A74" s="492"/>
      <c r="B74" s="493"/>
      <c r="C74" s="494"/>
      <c r="D74" s="494"/>
      <c r="E74" s="494"/>
      <c r="F74" s="495"/>
      <c r="G74" s="495"/>
      <c r="H74" s="1284" t="s">
        <v>18</v>
      </c>
      <c r="I74" s="1284"/>
      <c r="J74" s="178" t="str">
        <f>'corte(1)'!J74</f>
        <v>N/A</v>
      </c>
      <c r="K74" s="180" t="s">
        <v>19</v>
      </c>
      <c r="L74" s="179">
        <f>'corte(1)'!L74</f>
        <v>0</v>
      </c>
      <c r="M74" s="180" t="s">
        <v>20</v>
      </c>
      <c r="N74" s="539" t="str">
        <f>'corte(1)'!N74</f>
        <v>N/A</v>
      </c>
      <c r="O74" s="517"/>
    </row>
    <row r="75" spans="1:18" ht="25.5" customHeight="1" thickTop="1" thickBot="1">
      <c r="A75" s="496"/>
      <c r="B75" s="497"/>
      <c r="C75" s="498"/>
      <c r="D75" s="498"/>
      <c r="E75" s="498"/>
      <c r="F75" s="499"/>
      <c r="G75" s="499"/>
      <c r="H75" s="1284" t="s">
        <v>21</v>
      </c>
      <c r="I75" s="1284"/>
      <c r="J75" s="178" t="str">
        <f>'corte(1)'!J75</f>
        <v>N/A</v>
      </c>
      <c r="K75" s="180" t="s">
        <v>22</v>
      </c>
      <c r="L75" s="179">
        <f>'corte(1)'!L75</f>
        <v>0</v>
      </c>
      <c r="M75" s="180" t="s">
        <v>23</v>
      </c>
      <c r="N75" s="539" t="str">
        <f>'corte(1)'!N75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'corte(1)'!C78:E78</f>
        <v>APOYO A LA SUPERVISION</v>
      </c>
      <c r="D78" s="1573"/>
      <c r="E78" s="1573"/>
      <c r="F78" s="1574" t="str">
        <f>'corte(1)'!F78:I78</f>
        <v>JULIAN OSORIO ARROYO</v>
      </c>
      <c r="G78" s="1574"/>
      <c r="H78" s="1574"/>
      <c r="I78" s="1574"/>
      <c r="J78" s="326" t="s">
        <v>221</v>
      </c>
      <c r="K78" s="327" t="str">
        <f>'corte(1)'!K78</f>
        <v>CONTRATISTA</v>
      </c>
      <c r="L78" s="1575" t="s">
        <v>223</v>
      </c>
      <c r="M78" s="1575"/>
      <c r="N78" s="1576" t="str">
        <f>'corte(1)'!N78:O78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191001251.20000002</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230</v>
      </c>
      <c r="D88" s="573"/>
      <c r="E88" s="574">
        <v>0</v>
      </c>
      <c r="F88" s="575" t="str">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'corte(1)'!C94:E94</f>
        <v>0</v>
      </c>
      <c r="D94" s="1578"/>
      <c r="E94" s="1578"/>
      <c r="F94" s="1579">
        <f>B94+C94</f>
        <v>0</v>
      </c>
      <c r="G94" s="1579"/>
      <c r="H94" s="1579"/>
      <c r="I94" s="1384"/>
      <c r="J94" s="1384"/>
      <c r="K94" s="598">
        <f>'corte(1)'!K94-I94</f>
        <v>0</v>
      </c>
      <c r="L94" s="599"/>
      <c r="M94" s="600">
        <f>'corte(1)'!O94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'corte(1)'!F104-'corte(1)'!F107</f>
        <v>152061668</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37058332</v>
      </c>
      <c r="G101" s="210"/>
      <c r="H101" s="1580"/>
      <c r="I101" s="1581"/>
      <c r="J101" s="1577"/>
      <c r="K101" s="1582"/>
      <c r="L101" s="1380" t="s">
        <v>259</v>
      </c>
      <c r="M101" s="1381" t="s">
        <v>260</v>
      </c>
      <c r="N101" s="1398" t="s">
        <v>261</v>
      </c>
      <c r="O101" s="1399" t="s">
        <v>262</v>
      </c>
    </row>
    <row r="102" spans="1:19" ht="32.25" customHeight="1" thickTop="1" thickBot="1">
      <c r="A102" s="1400" t="s">
        <v>263</v>
      </c>
      <c r="B102" s="1400"/>
      <c r="C102" s="1400"/>
      <c r="D102" s="1400"/>
      <c r="E102" s="1400"/>
      <c r="F102" s="646">
        <v>477503128</v>
      </c>
      <c r="G102" s="211"/>
      <c r="H102" s="1580"/>
      <c r="I102" s="1581"/>
      <c r="J102" s="1577"/>
      <c r="K102" s="1582"/>
      <c r="L102" s="1380"/>
      <c r="M102" s="1381"/>
      <c r="N102" s="1398"/>
      <c r="O102" s="1399"/>
    </row>
    <row r="103" spans="1:19" ht="23.25" customHeight="1" thickTop="1" thickBot="1">
      <c r="A103" s="1401" t="s">
        <v>24</v>
      </c>
      <c r="B103" s="1401"/>
      <c r="C103" s="1401"/>
      <c r="D103" s="1401"/>
      <c r="E103" s="1401"/>
      <c r="F103" s="647"/>
      <c r="G103" s="212"/>
      <c r="H103" s="706">
        <f>'corte(1)'!H103</f>
        <v>1890</v>
      </c>
      <c r="I103" s="1145">
        <f>'corte(1)'!I103</f>
        <v>2140</v>
      </c>
      <c r="J103" s="707">
        <f>'corte(1)'!J103</f>
        <v>45656</v>
      </c>
      <c r="K103" s="708">
        <f>'corte(1)'!K103</f>
        <v>189120000</v>
      </c>
      <c r="L103" s="709">
        <f>'corte(1)'!N103</f>
        <v>152061668</v>
      </c>
      <c r="M103" s="710">
        <f>+F109</f>
        <v>477503128</v>
      </c>
      <c r="N103" s="711">
        <f t="shared" ref="N103:N109" si="2">L103+M103</f>
        <v>629564796</v>
      </c>
      <c r="O103" s="712">
        <f t="shared" ref="O103:O108" si="3">K103-N103</f>
        <v>-440444796</v>
      </c>
    </row>
    <row r="104" spans="1:19" ht="24" customHeight="1" thickTop="1">
      <c r="A104" s="1402" t="s">
        <v>264</v>
      </c>
      <c r="B104" s="1402"/>
      <c r="C104" s="1402"/>
      <c r="D104" s="1402"/>
      <c r="E104" s="1402"/>
      <c r="F104" s="648">
        <f>F102+F103</f>
        <v>477503128</v>
      </c>
      <c r="G104" s="213"/>
      <c r="H104" s="713">
        <f>'corte(1)'!H104</f>
        <v>0</v>
      </c>
      <c r="I104" s="1142">
        <f>'corte(1)'!I104</f>
        <v>0</v>
      </c>
      <c r="J104" s="707">
        <f>'corte(1)'!J104</f>
        <v>0</v>
      </c>
      <c r="K104" s="708">
        <f>'corte(1)'!K104</f>
        <v>0</v>
      </c>
      <c r="L104" s="714">
        <f>'corte(1)'!N104</f>
        <v>0</v>
      </c>
      <c r="M104" s="715"/>
      <c r="N104" s="711">
        <f t="shared" si="2"/>
        <v>0</v>
      </c>
      <c r="O104" s="712">
        <f t="shared" si="3"/>
        <v>0</v>
      </c>
    </row>
    <row r="105" spans="1:19" ht="23.25" customHeight="1">
      <c r="A105" s="1403" t="s">
        <v>585</v>
      </c>
      <c r="B105" s="1403"/>
      <c r="C105" s="1403"/>
      <c r="D105" s="1403"/>
      <c r="E105" s="1403"/>
      <c r="F105" s="649">
        <f>I94</f>
        <v>0</v>
      </c>
      <c r="G105" s="210"/>
      <c r="H105" s="713">
        <f>'corte(1)'!H105</f>
        <v>0</v>
      </c>
      <c r="I105" s="1142">
        <f>'corte(1)'!I105</f>
        <v>0</v>
      </c>
      <c r="J105" s="707">
        <f>'corte(1)'!J105</f>
        <v>0</v>
      </c>
      <c r="K105" s="708">
        <f>'corte(1)'!K105</f>
        <v>0</v>
      </c>
      <c r="L105" s="714">
        <f>'corte(1)'!N105</f>
        <v>0</v>
      </c>
      <c r="M105" s="715"/>
      <c r="N105" s="711">
        <f t="shared" si="2"/>
        <v>0</v>
      </c>
      <c r="O105" s="712">
        <f t="shared" si="3"/>
        <v>0</v>
      </c>
    </row>
    <row r="106" spans="1:19" ht="23.25" customHeight="1" thickBot="1">
      <c r="A106" s="650" t="s">
        <v>266</v>
      </c>
      <c r="B106" s="651"/>
      <c r="C106" s="651"/>
      <c r="D106" s="651"/>
      <c r="E106" s="652"/>
      <c r="F106" s="653">
        <f>N94</f>
        <v>0</v>
      </c>
      <c r="G106" s="210"/>
      <c r="H106" s="713">
        <f>'corte(1)'!H106</f>
        <v>0</v>
      </c>
      <c r="I106" s="1142">
        <f>'corte(1)'!I106</f>
        <v>0</v>
      </c>
      <c r="J106" s="707">
        <f>'corte(1)'!J106</f>
        <v>0</v>
      </c>
      <c r="K106" s="708">
        <f>'corte(1)'!K106</f>
        <v>0</v>
      </c>
      <c r="L106" s="714">
        <f>'corte(1)'!N106</f>
        <v>0</v>
      </c>
      <c r="M106" s="716"/>
      <c r="N106" s="711">
        <f t="shared" si="2"/>
        <v>0</v>
      </c>
      <c r="O106" s="712">
        <f t="shared" si="3"/>
        <v>0</v>
      </c>
    </row>
    <row r="107" spans="1:19" ht="23.25" customHeight="1" thickTop="1" thickBot="1">
      <c r="A107" s="650" t="s">
        <v>267</v>
      </c>
      <c r="B107" s="654"/>
      <c r="C107" s="654"/>
      <c r="D107" s="654"/>
      <c r="E107" s="654"/>
      <c r="F107" s="655">
        <v>0</v>
      </c>
      <c r="G107" s="210"/>
      <c r="H107" s="713">
        <f>'corte(1)'!H107</f>
        <v>0</v>
      </c>
      <c r="I107" s="1142">
        <f>'corte(1)'!I107</f>
        <v>0</v>
      </c>
      <c r="J107" s="707">
        <f>'corte(1)'!J107</f>
        <v>0</v>
      </c>
      <c r="K107" s="717">
        <f>'corte(1)'!K107</f>
        <v>0</v>
      </c>
      <c r="L107" s="714">
        <f>'corte(1)'!N107</f>
        <v>0</v>
      </c>
      <c r="M107" s="716"/>
      <c r="N107" s="711">
        <f t="shared" si="2"/>
        <v>0</v>
      </c>
      <c r="O107" s="712">
        <f t="shared" si="3"/>
        <v>0</v>
      </c>
    </row>
    <row r="108" spans="1:19" ht="23.25" customHeight="1" thickTop="1" thickBot="1">
      <c r="A108" s="1404" t="s">
        <v>268</v>
      </c>
      <c r="B108" s="1404"/>
      <c r="C108" s="1404"/>
      <c r="D108" s="1404"/>
      <c r="E108" s="1404"/>
      <c r="F108" s="638">
        <f>+F104-F105-F106-F107</f>
        <v>477503128</v>
      </c>
      <c r="G108" s="210"/>
      <c r="H108" s="718">
        <f>'corte(1)'!H108</f>
        <v>0</v>
      </c>
      <c r="I108" s="1146">
        <f>'corte(1)'!I108</f>
        <v>0</v>
      </c>
      <c r="J108" s="707">
        <f>'corte(1)'!J108</f>
        <v>0</v>
      </c>
      <c r="K108" s="720">
        <f>'corte(1)'!K108</f>
        <v>0</v>
      </c>
      <c r="L108" s="714">
        <f>'corte(1)'!N108</f>
        <v>0</v>
      </c>
      <c r="M108" s="716"/>
      <c r="N108" s="711">
        <f t="shared" si="2"/>
        <v>0</v>
      </c>
      <c r="O108" s="712">
        <f t="shared" si="3"/>
        <v>0</v>
      </c>
    </row>
    <row r="109" spans="1:19" s="103" customFormat="1" ht="27" customHeight="1" thickTop="1" thickBot="1">
      <c r="A109" s="1405" t="s">
        <v>269</v>
      </c>
      <c r="B109" s="1405"/>
      <c r="C109" s="1405"/>
      <c r="D109" s="1405"/>
      <c r="E109" s="1405"/>
      <c r="F109" s="656">
        <f>F108</f>
        <v>477503128</v>
      </c>
      <c r="G109" s="214"/>
      <c r="H109" s="733">
        <f>'corte(1)'!H109</f>
        <v>0</v>
      </c>
      <c r="I109" s="734">
        <f>'corte(1)'!I109</f>
        <v>0</v>
      </c>
      <c r="J109" s="735" t="s">
        <v>270</v>
      </c>
      <c r="K109" s="675">
        <f>SUM(K103:K108)</f>
        <v>189120000</v>
      </c>
      <c r="L109" s="724">
        <f>SUM(L103:L108)</f>
        <v>152061668</v>
      </c>
      <c r="M109" s="677">
        <f>SUM(M103:M108)</f>
        <v>477503128</v>
      </c>
      <c r="N109" s="725">
        <f t="shared" si="2"/>
        <v>629564796</v>
      </c>
      <c r="O109" s="726">
        <f>SUM(O103:O108)</f>
        <v>-440444796</v>
      </c>
      <c r="Q109" s="215">
        <f>F70-K109</f>
        <v>0</v>
      </c>
      <c r="R109" s="215">
        <f>L109-F109</f>
        <v>-325441460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CUATROCIENTOS SETENTA Y SIETE MILLONES QUINIENTOS Y TRES MIL CIENTO VEINTE Y OCHO PESOS</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0.80404858291032144</v>
      </c>
      <c r="H114" s="1409"/>
      <c r="J114" s="1410" t="s">
        <v>273</v>
      </c>
      <c r="K114" s="1410"/>
      <c r="L114" s="1410"/>
      <c r="M114" s="1410"/>
      <c r="N114" s="1410"/>
      <c r="O114" s="216">
        <f>N109/F70</f>
        <v>3.3289170685279186</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583" t="s">
        <v>281</v>
      </c>
      <c r="L118" s="1583"/>
      <c r="M118" s="1583"/>
      <c r="N118" s="1584">
        <f>O109</f>
        <v>-440444796</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583"/>
      <c r="L119" s="1583"/>
      <c r="M119" s="1583"/>
      <c r="N119" s="1584"/>
      <c r="O119" s="587"/>
    </row>
    <row r="120" spans="1:17" s="466" customFormat="1" ht="15" customHeight="1">
      <c r="A120" s="856">
        <f t="shared" ref="A120:A146" si="4">A119+1</f>
        <v>2</v>
      </c>
      <c r="B120" s="821" t="str">
        <f>CONCATENATE($B$162," ",$F$162," ",$J$162)</f>
        <v>24 ABRIL 2025</v>
      </c>
      <c r="C120" s="1417" t="s">
        <v>283</v>
      </c>
      <c r="D120" s="1417"/>
      <c r="E120" s="1417"/>
      <c r="F120" s="1418">
        <f>F104-F107</f>
        <v>477503128</v>
      </c>
      <c r="G120" s="1418"/>
      <c r="I120" s="854"/>
      <c r="J120" s="855"/>
      <c r="K120" s="1585" t="s">
        <v>284</v>
      </c>
      <c r="L120" s="1585"/>
      <c r="M120" s="1585"/>
      <c r="N120" s="1586">
        <f>K94</f>
        <v>0</v>
      </c>
      <c r="O120" s="587"/>
    </row>
    <row r="121" spans="1:17" s="466" customFormat="1" ht="15" customHeight="1">
      <c r="A121" s="856">
        <f t="shared" si="4"/>
        <v>3</v>
      </c>
      <c r="B121" s="857"/>
      <c r="C121" s="1417" t="s">
        <v>285</v>
      </c>
      <c r="D121" s="1417"/>
      <c r="E121" s="1417"/>
      <c r="F121" s="1418"/>
      <c r="G121" s="1418"/>
      <c r="I121" s="854"/>
      <c r="J121" s="855"/>
      <c r="K121" s="1585"/>
      <c r="L121" s="1585"/>
      <c r="M121" s="1585"/>
      <c r="N121" s="1586"/>
      <c r="O121" s="587"/>
    </row>
    <row r="122" spans="1:17" s="466" customFormat="1" ht="15" customHeight="1">
      <c r="A122" s="856">
        <f t="shared" si="4"/>
        <v>4</v>
      </c>
      <c r="B122" s="857"/>
      <c r="C122" s="1417" t="s">
        <v>286</v>
      </c>
      <c r="D122" s="1417"/>
      <c r="E122" s="1417"/>
      <c r="F122" s="1418"/>
      <c r="G122" s="1418"/>
      <c r="I122" s="854"/>
      <c r="J122" s="855"/>
      <c r="K122" s="1585"/>
      <c r="L122" s="1585"/>
      <c r="M122" s="1585"/>
      <c r="N122" s="1586"/>
      <c r="O122" s="587"/>
    </row>
    <row r="123" spans="1:17" s="466" customFormat="1" ht="15" customHeight="1">
      <c r="A123" s="856">
        <f t="shared" si="4"/>
        <v>5</v>
      </c>
      <c r="B123" s="857"/>
      <c r="C123" s="1417" t="s">
        <v>287</v>
      </c>
      <c r="D123" s="1417"/>
      <c r="E123" s="1417"/>
      <c r="F123" s="1418"/>
      <c r="G123" s="1418"/>
      <c r="I123" s="854"/>
      <c r="J123" s="855"/>
      <c r="K123" s="1587" t="s">
        <v>288</v>
      </c>
      <c r="L123" s="1587"/>
      <c r="M123" s="1587"/>
      <c r="N123" s="1584">
        <f>O94</f>
        <v>0</v>
      </c>
      <c r="O123" s="587"/>
    </row>
    <row r="124" spans="1:17" s="466" customFormat="1" ht="15" customHeight="1">
      <c r="A124" s="856">
        <f t="shared" si="4"/>
        <v>6</v>
      </c>
      <c r="B124" s="857"/>
      <c r="C124" s="1417" t="s">
        <v>289</v>
      </c>
      <c r="D124" s="1417"/>
      <c r="E124" s="1417"/>
      <c r="F124" s="1418"/>
      <c r="G124" s="1418"/>
      <c r="I124" s="854"/>
      <c r="J124" s="855"/>
      <c r="K124" s="1587"/>
      <c r="L124" s="1587"/>
      <c r="M124" s="1587"/>
      <c r="N124" s="1584"/>
      <c r="O124" s="587"/>
    </row>
    <row r="125" spans="1:17" s="466" customFormat="1" ht="15" customHeight="1">
      <c r="A125" s="856">
        <f t="shared" si="4"/>
        <v>7</v>
      </c>
      <c r="B125" s="857"/>
      <c r="C125" s="1417" t="s">
        <v>290</v>
      </c>
      <c r="D125" s="1417"/>
      <c r="E125" s="1417"/>
      <c r="F125" s="1418"/>
      <c r="G125" s="1418"/>
      <c r="I125" s="587"/>
      <c r="K125" s="1422" t="s">
        <v>258</v>
      </c>
      <c r="L125" s="1422"/>
      <c r="M125" s="1422"/>
      <c r="N125" s="1423">
        <f>N118+N120-N123</f>
        <v>-440444796</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437"/>
    </row>
    <row r="130" spans="1:15" s="466" customFormat="1" ht="15" customHeight="1" thickBot="1">
      <c r="A130" s="856">
        <f t="shared" si="4"/>
        <v>12</v>
      </c>
      <c r="B130" s="857"/>
      <c r="C130" s="1417" t="s">
        <v>296</v>
      </c>
      <c r="D130" s="1417"/>
      <c r="E130" s="1417"/>
      <c r="F130" s="1418"/>
      <c r="G130" s="1418"/>
      <c r="I130" s="854"/>
      <c r="J130" s="855"/>
      <c r="K130" s="858"/>
      <c r="L130" s="859"/>
      <c r="M130" s="860"/>
      <c r="O130" s="1437"/>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437"/>
    </row>
    <row r="132" spans="1:15" s="466" customFormat="1" ht="15" customHeight="1">
      <c r="A132" s="856">
        <f t="shared" si="4"/>
        <v>14</v>
      </c>
      <c r="B132" s="861"/>
      <c r="C132" s="1417" t="s">
        <v>298</v>
      </c>
      <c r="D132" s="1417"/>
      <c r="E132" s="1417"/>
      <c r="F132" s="1418"/>
      <c r="G132" s="1418"/>
      <c r="I132" s="848"/>
      <c r="J132" s="855"/>
      <c r="K132" s="858"/>
      <c r="L132" s="859"/>
      <c r="M132" s="860"/>
      <c r="O132" s="1437"/>
    </row>
    <row r="133" spans="1:15" s="466" customFormat="1" ht="15" customHeight="1" thickBot="1">
      <c r="A133" s="856">
        <f t="shared" si="4"/>
        <v>15</v>
      </c>
      <c r="B133" s="861"/>
      <c r="C133" s="1417" t="s">
        <v>299</v>
      </c>
      <c r="D133" s="1417"/>
      <c r="E133" s="1417"/>
      <c r="F133" s="1418"/>
      <c r="G133" s="1418"/>
      <c r="I133" s="848"/>
      <c r="J133" s="855"/>
      <c r="K133" s="858"/>
      <c r="L133" s="859"/>
      <c r="M133" s="860"/>
      <c r="O133" s="1437"/>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2.5248684856175974</v>
      </c>
      <c r="O134" s="1437"/>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437"/>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437"/>
    </row>
    <row r="137" spans="1:15" s="466" customFormat="1" ht="15" customHeight="1" thickTop="1">
      <c r="A137" s="856">
        <f t="shared" si="4"/>
        <v>19</v>
      </c>
      <c r="B137" s="861"/>
      <c r="C137" s="1417" t="s">
        <v>304</v>
      </c>
      <c r="D137" s="1417"/>
      <c r="E137" s="1417"/>
      <c r="F137" s="866"/>
      <c r="G137" s="867"/>
      <c r="I137" s="848"/>
      <c r="J137" s="855"/>
      <c r="K137" s="858"/>
      <c r="L137" s="859"/>
      <c r="M137" s="860"/>
      <c r="O137" s="1437"/>
    </row>
    <row r="138" spans="1:15" s="466" customFormat="1" ht="15" customHeight="1">
      <c r="A138" s="856">
        <f t="shared" si="4"/>
        <v>20</v>
      </c>
      <c r="B138" s="861"/>
      <c r="C138" s="1417" t="s">
        <v>305</v>
      </c>
      <c r="D138" s="1417"/>
      <c r="E138" s="1417"/>
      <c r="F138" s="866"/>
      <c r="G138" s="867"/>
      <c r="I138" s="848"/>
      <c r="J138" s="855"/>
      <c r="K138" s="858"/>
      <c r="L138" s="859"/>
      <c r="M138" s="860"/>
      <c r="O138" s="1437"/>
    </row>
    <row r="139" spans="1:15" s="466" customFormat="1" ht="15" customHeight="1">
      <c r="A139" s="856">
        <f t="shared" si="4"/>
        <v>21</v>
      </c>
      <c r="B139" s="861"/>
      <c r="C139" s="1441" t="s">
        <v>306</v>
      </c>
      <c r="D139" s="1441"/>
      <c r="E139" s="1441"/>
      <c r="F139" s="1280"/>
      <c r="G139" s="1281"/>
      <c r="I139" s="848"/>
      <c r="J139" s="855"/>
      <c r="K139" s="858"/>
      <c r="L139" s="859"/>
      <c r="M139" s="860"/>
      <c r="O139" s="1437"/>
    </row>
    <row r="140" spans="1:15" s="466" customFormat="1" ht="15" customHeight="1">
      <c r="A140" s="1076">
        <f t="shared" si="4"/>
        <v>22</v>
      </c>
      <c r="B140" s="1079"/>
      <c r="C140" s="1277" t="s">
        <v>307</v>
      </c>
      <c r="D140" s="1277"/>
      <c r="E140" s="1277"/>
      <c r="F140" s="1282"/>
      <c r="G140" s="1281"/>
      <c r="I140" s="848"/>
      <c r="J140" s="855"/>
      <c r="K140" s="858"/>
      <c r="L140" s="859"/>
      <c r="M140" s="860"/>
      <c r="O140" s="1437"/>
    </row>
    <row r="141" spans="1:15" s="466" customFormat="1" ht="15" customHeight="1">
      <c r="A141" s="1076">
        <f t="shared" si="4"/>
        <v>23</v>
      </c>
      <c r="B141" s="1079"/>
      <c r="C141" s="1277" t="s">
        <v>308</v>
      </c>
      <c r="D141" s="1277"/>
      <c r="E141" s="1277"/>
      <c r="F141" s="1282"/>
      <c r="G141" s="1281"/>
      <c r="I141" s="848"/>
      <c r="J141" s="855"/>
      <c r="K141" s="858"/>
      <c r="L141" s="859"/>
      <c r="M141" s="860"/>
      <c r="O141" s="1437"/>
    </row>
    <row r="142" spans="1:15" s="466" customFormat="1" ht="15" customHeight="1">
      <c r="A142" s="1076">
        <f t="shared" si="4"/>
        <v>24</v>
      </c>
      <c r="B142" s="1079"/>
      <c r="C142" s="1277" t="s">
        <v>309</v>
      </c>
      <c r="D142" s="1277"/>
      <c r="E142" s="1277"/>
      <c r="F142" s="1282"/>
      <c r="G142" s="1281"/>
      <c r="I142" s="848"/>
      <c r="J142" s="855"/>
      <c r="K142" s="858"/>
      <c r="L142" s="859"/>
      <c r="M142" s="860"/>
      <c r="O142" s="1437"/>
    </row>
    <row r="143" spans="1:15" s="466" customFormat="1" ht="15" customHeight="1">
      <c r="A143" s="1076">
        <f t="shared" si="4"/>
        <v>25</v>
      </c>
      <c r="B143" s="1079"/>
      <c r="C143" s="1277" t="s">
        <v>310</v>
      </c>
      <c r="D143" s="1277"/>
      <c r="E143" s="1277"/>
      <c r="F143" s="1282"/>
      <c r="G143" s="1281"/>
      <c r="I143" s="848"/>
      <c r="J143" s="855"/>
      <c r="K143" s="858"/>
      <c r="L143" s="859"/>
      <c r="M143" s="860"/>
      <c r="O143" s="1437"/>
    </row>
    <row r="144" spans="1:15" s="466" customFormat="1" ht="15" customHeight="1">
      <c r="A144" s="1076">
        <f t="shared" si="4"/>
        <v>26</v>
      </c>
      <c r="B144" s="1079"/>
      <c r="C144" s="1277" t="s">
        <v>311</v>
      </c>
      <c r="D144" s="1277"/>
      <c r="E144" s="1277"/>
      <c r="F144" s="1282"/>
      <c r="G144" s="1281"/>
      <c r="I144" s="848"/>
      <c r="J144" s="855"/>
      <c r="K144" s="858"/>
      <c r="L144" s="859"/>
      <c r="M144" s="860"/>
      <c r="O144" s="1437"/>
    </row>
    <row r="145" spans="1:15" s="466" customFormat="1" ht="15" customHeight="1">
      <c r="A145" s="1076">
        <f t="shared" si="4"/>
        <v>27</v>
      </c>
      <c r="B145" s="1079"/>
      <c r="C145" s="1277" t="s">
        <v>312</v>
      </c>
      <c r="D145" s="1277"/>
      <c r="E145" s="1277"/>
      <c r="F145" s="1282"/>
      <c r="G145" s="1281"/>
      <c r="I145" s="848"/>
      <c r="J145" s="855"/>
      <c r="K145" s="858"/>
      <c r="L145" s="859"/>
      <c r="M145" s="860"/>
      <c r="O145" s="1437"/>
    </row>
    <row r="146" spans="1:15" s="466" customFormat="1" ht="15" customHeight="1" thickBot="1">
      <c r="A146" s="1076">
        <f t="shared" si="4"/>
        <v>28</v>
      </c>
      <c r="B146" s="1079"/>
      <c r="C146" s="1277" t="s">
        <v>313</v>
      </c>
      <c r="D146" s="1277"/>
      <c r="E146" s="1277"/>
      <c r="F146" s="1278"/>
      <c r="G146" s="1279"/>
      <c r="I146" s="848"/>
      <c r="J146" s="855"/>
      <c r="K146" s="858"/>
      <c r="L146" s="859"/>
      <c r="M146" s="860"/>
      <c r="O146" s="1437"/>
    </row>
    <row r="147" spans="1:15" s="466" customFormat="1" ht="23.25" customHeight="1" thickTop="1" thickBot="1">
      <c r="A147" s="1426" t="s">
        <v>314</v>
      </c>
      <c r="B147" s="1427"/>
      <c r="C147" s="1427"/>
      <c r="D147" s="1427"/>
      <c r="E147" s="1427"/>
      <c r="F147" s="1428">
        <f>SUM(F119:F146)</f>
        <v>629564796</v>
      </c>
      <c r="G147" s="1428"/>
      <c r="I147" s="1429" t="s">
        <v>315</v>
      </c>
      <c r="J147" s="1429"/>
      <c r="K147" s="1429"/>
      <c r="L147" s="1429"/>
      <c r="M147" s="868">
        <f>F147/F70</f>
        <v>3.3289170685279186</v>
      </c>
      <c r="O147" s="1437"/>
    </row>
    <row r="148" spans="1:15" s="466" customFormat="1" ht="6" customHeight="1" thickTop="1" thickBot="1">
      <c r="A148" s="869"/>
      <c r="B148" s="870"/>
      <c r="C148" s="870"/>
      <c r="D148" s="871"/>
      <c r="E148" s="872"/>
      <c r="F148" s="872"/>
      <c r="G148" s="873"/>
      <c r="H148" s="860"/>
      <c r="I148" s="848"/>
      <c r="J148" s="848"/>
      <c r="K148" s="599"/>
      <c r="L148" s="599"/>
      <c r="O148" s="1437"/>
    </row>
    <row r="149" spans="1:15" s="466" customFormat="1" ht="21" customHeight="1" thickTop="1" thickBot="1">
      <c r="A149" s="874" t="s">
        <v>316</v>
      </c>
      <c r="B149" s="875"/>
      <c r="C149" s="875"/>
      <c r="D149" s="875"/>
      <c r="E149" s="876"/>
      <c r="F149" s="1430">
        <f>F101-F104</f>
        <v>-440444796</v>
      </c>
      <c r="G149" s="1430"/>
      <c r="H149" s="877"/>
      <c r="I149" s="1438"/>
      <c r="J149" s="1438"/>
      <c r="K149" s="1438"/>
      <c r="L149" s="1438"/>
      <c r="M149" s="1438"/>
      <c r="N149" s="1439"/>
      <c r="O149" s="1437"/>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v>0.1</v>
      </c>
      <c r="I155" s="1530">
        <f>'corte(1)'!I155:K155</f>
        <v>37824000</v>
      </c>
      <c r="J155" s="1530"/>
      <c r="K155" s="1530"/>
      <c r="L155" s="1531">
        <f>'corte(1)'!L155:M155</f>
        <v>45656</v>
      </c>
      <c r="M155" s="1531"/>
      <c r="N155" s="1532">
        <f>'corte(1)'!N155:O155</f>
        <v>45935</v>
      </c>
      <c r="O155" s="1532"/>
    </row>
    <row r="156" spans="1:15" ht="15.75" customHeight="1">
      <c r="A156" s="1528" t="s">
        <v>325</v>
      </c>
      <c r="B156" s="1528"/>
      <c r="C156" s="1528"/>
      <c r="D156" s="1528"/>
      <c r="E156" s="1528"/>
      <c r="F156" s="1529">
        <f>'corte(1)'!F156:G156</f>
        <v>0</v>
      </c>
      <c r="G156" s="1529"/>
      <c r="H156" s="910">
        <f>'corte(1)'!H156</f>
        <v>0</v>
      </c>
      <c r="I156" s="1530">
        <f>'corte(1)'!I156:K156</f>
        <v>0</v>
      </c>
      <c r="J156" s="1530"/>
      <c r="K156" s="1530"/>
      <c r="L156" s="1531">
        <f>'corte(1)'!L156:M156</f>
        <v>0</v>
      </c>
      <c r="M156" s="1531"/>
      <c r="N156" s="1532">
        <f>'corte(1)'!N156:O156</f>
        <v>0</v>
      </c>
      <c r="O156" s="1532"/>
    </row>
    <row r="157" spans="1:15" ht="15.75" customHeight="1">
      <c r="A157" s="1528" t="s">
        <v>326</v>
      </c>
      <c r="B157" s="1528"/>
      <c r="C157" s="1528"/>
      <c r="D157" s="1528"/>
      <c r="E157" s="1528"/>
      <c r="F157" s="1529" t="str">
        <f>'corte(1)'!F157:G157</f>
        <v>33-44-101257942</v>
      </c>
      <c r="G157" s="1529"/>
      <c r="H157" s="910">
        <f>'corte(1)'!H157</f>
        <v>0.05</v>
      </c>
      <c r="I157" s="1530">
        <f>'corte(1)'!I157:K157</f>
        <v>9456000</v>
      </c>
      <c r="J157" s="1530"/>
      <c r="K157" s="1530"/>
      <c r="L157" s="1531">
        <f>'corte(1)'!L157:M157</f>
        <v>45656</v>
      </c>
      <c r="M157" s="1531"/>
      <c r="N157" s="1532">
        <f>'corte(1)'!N157:O157</f>
        <v>47215</v>
      </c>
      <c r="O157" s="1532"/>
    </row>
    <row r="158" spans="1:15" ht="15.75" customHeight="1">
      <c r="A158" s="1528" t="s">
        <v>327</v>
      </c>
      <c r="B158" s="1528"/>
      <c r="C158" s="1528"/>
      <c r="D158" s="1528"/>
      <c r="E158" s="1528"/>
      <c r="F158" s="1529">
        <f>'corte(1)'!F158:G158</f>
        <v>0</v>
      </c>
      <c r="G158" s="1529"/>
      <c r="H158" s="910">
        <f>'corte(1)'!H158</f>
        <v>0</v>
      </c>
      <c r="I158" s="1530">
        <f>'corte(1)'!I158:K158</f>
        <v>0</v>
      </c>
      <c r="J158" s="1530"/>
      <c r="K158" s="1530"/>
      <c r="L158" s="1531">
        <f>'corte(1)'!L158:M158</f>
        <v>0</v>
      </c>
      <c r="M158" s="1531"/>
      <c r="N158" s="1532">
        <f>'corte(1)'!N158:O158</f>
        <v>0</v>
      </c>
      <c r="O158" s="1532"/>
    </row>
    <row r="159" spans="1:15" ht="15.75" customHeight="1">
      <c r="A159" s="225" t="s">
        <v>328</v>
      </c>
      <c r="B159" s="226"/>
      <c r="C159" s="226"/>
      <c r="D159" s="226"/>
      <c r="E159" s="330"/>
      <c r="F159" s="1529" t="str">
        <f>'corte(1)'!F159:G159</f>
        <v>33-44-101257942</v>
      </c>
      <c r="G159" s="1529"/>
      <c r="H159" s="910">
        <f>'corte(1)'!H159</f>
        <v>0.1</v>
      </c>
      <c r="I159" s="1530">
        <f>'corte(1)'!I159:K159</f>
        <v>37824000</v>
      </c>
      <c r="J159" s="1530"/>
      <c r="K159" s="1530"/>
      <c r="L159" s="1531">
        <f>'corte(1)'!L159:M159</f>
        <v>45656</v>
      </c>
      <c r="M159" s="1531"/>
      <c r="N159" s="1532">
        <f>'corte(1)'!N159:O159</f>
        <v>45935</v>
      </c>
      <c r="O159" s="1532"/>
    </row>
    <row r="160" spans="1:15" ht="15.75" customHeight="1">
      <c r="A160" s="1589" t="s">
        <v>329</v>
      </c>
      <c r="B160" s="1589"/>
      <c r="C160" s="1589"/>
      <c r="D160" s="1589"/>
      <c r="E160" s="1589"/>
      <c r="F160" s="1590">
        <f>'corte(1)'!F160:G160</f>
        <v>0</v>
      </c>
      <c r="G160" s="1590"/>
      <c r="H160" s="911">
        <f>'corte(1)'!H160</f>
        <v>0</v>
      </c>
      <c r="I160" s="1591">
        <f>'corte(1)'!I160:K160</f>
        <v>0</v>
      </c>
      <c r="J160" s="1591"/>
      <c r="K160" s="1591"/>
      <c r="L160" s="1592">
        <f>'corte(1)'!L160:M160</f>
        <v>0</v>
      </c>
      <c r="M160" s="1592"/>
      <c r="N160" s="1593">
        <f>'corte(1)'!N160:O160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24</v>
      </c>
      <c r="C162" s="973" t="s">
        <v>331</v>
      </c>
      <c r="D162" s="965" t="s">
        <v>332</v>
      </c>
      <c r="E162" s="966" t="s">
        <v>333</v>
      </c>
      <c r="F162" s="1066" t="s">
        <v>457</v>
      </c>
      <c r="G162" s="967" t="s">
        <v>335</v>
      </c>
      <c r="H162" s="968"/>
      <c r="I162" s="969" t="s">
        <v>26</v>
      </c>
      <c r="J162" s="970" t="s">
        <v>658</v>
      </c>
      <c r="K162" s="1458" t="str">
        <f>F78</f>
        <v>JULIAN OSORIO ARROYO</v>
      </c>
      <c r="L162" s="1458"/>
      <c r="M162" s="1458"/>
      <c r="N162" s="1459" t="s">
        <v>336</v>
      </c>
      <c r="O162" s="1459"/>
      <c r="P162" s="974"/>
    </row>
    <row r="163" spans="1:16" s="466" customFormat="1" ht="30" customHeight="1">
      <c r="A163" s="925" t="s">
        <v>337</v>
      </c>
      <c r="F163" s="926" t="s">
        <v>338</v>
      </c>
      <c r="G163" s="1460" t="s">
        <v>587</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40.5" customHeight="1">
      <c r="A165" s="1456" t="s">
        <v>344</v>
      </c>
      <c r="B165" s="1456"/>
      <c r="C165" s="1456"/>
      <c r="D165" s="1456"/>
      <c r="E165" s="1456"/>
      <c r="F165" s="1456"/>
      <c r="G165" s="1456"/>
      <c r="H165" s="1456"/>
      <c r="I165" s="1456"/>
      <c r="J165" s="1456"/>
      <c r="K165" s="1456"/>
      <c r="L165" s="1456"/>
      <c r="M165" s="1456"/>
      <c r="N165" s="1456"/>
      <c r="O165" s="1456"/>
      <c r="P165" s="587"/>
    </row>
    <row r="166" spans="1:16" s="466" customFormat="1" ht="16.5" customHeight="1">
      <c r="B166" s="1105"/>
      <c r="C166" s="1105"/>
      <c r="D166" s="1105"/>
      <c r="E166" s="1105"/>
      <c r="F166" s="850" t="s">
        <v>345</v>
      </c>
      <c r="G166" s="1105"/>
      <c r="H166" s="1105"/>
      <c r="I166" s="1105"/>
      <c r="J166" s="1105"/>
      <c r="L166" s="1105"/>
      <c r="M166" s="1105"/>
      <c r="N166" s="1105"/>
      <c r="O166" s="1106"/>
      <c r="P166" s="587"/>
    </row>
    <row r="167" spans="1:16" s="24" customFormat="1" ht="24.75" customHeight="1">
      <c r="A167" s="229"/>
      <c r="B167" s="116"/>
      <c r="C167" s="116"/>
      <c r="D167" s="116"/>
      <c r="E167" s="116"/>
      <c r="F167" s="1109" t="s">
        <v>346</v>
      </c>
      <c r="G167" s="1596" t="s">
        <v>347</v>
      </c>
      <c r="H167" s="1596"/>
      <c r="I167" s="1596"/>
      <c r="J167" s="1111" t="s">
        <v>348</v>
      </c>
      <c r="K167" s="1113" t="s">
        <v>349</v>
      </c>
      <c r="L167" s="116"/>
      <c r="M167" s="116"/>
      <c r="N167" s="116"/>
      <c r="O167" s="231"/>
      <c r="P167" s="232"/>
    </row>
    <row r="168" spans="1:16" s="977" customFormat="1" ht="19.5" customHeight="1">
      <c r="A168" s="1457"/>
      <c r="B168" s="1457"/>
      <c r="C168" s="1457"/>
      <c r="D168" s="850"/>
      <c r="E168" s="850"/>
      <c r="F168" s="1130"/>
      <c r="G168" s="1465"/>
      <c r="H168" s="1465"/>
      <c r="I168" s="1465"/>
      <c r="J168" s="1131"/>
      <c r="K168" s="1138"/>
      <c r="M168" s="1011"/>
      <c r="N168" s="1011"/>
      <c r="O168" s="1012"/>
      <c r="P168" s="979"/>
    </row>
    <row r="169" spans="1:16" s="977" customFormat="1" ht="16.5" customHeight="1">
      <c r="A169" s="1466"/>
      <c r="B169" s="1466"/>
      <c r="C169" s="1466"/>
      <c r="D169" s="1466"/>
      <c r="E169" s="1466"/>
      <c r="F169" s="1133"/>
      <c r="G169" s="1465"/>
      <c r="H169" s="1465"/>
      <c r="I169" s="1465"/>
      <c r="J169" s="1131"/>
      <c r="K169" s="1138"/>
      <c r="L169" s="1011"/>
      <c r="M169" s="1011"/>
      <c r="N169" s="1011"/>
      <c r="O169" s="1012"/>
      <c r="P169" s="979"/>
    </row>
    <row r="170" spans="1:16" s="977" customFormat="1" ht="18.75" customHeight="1">
      <c r="A170" s="1013"/>
      <c r="B170" s="577"/>
      <c r="C170" s="577"/>
      <c r="D170" s="1014"/>
      <c r="E170" s="1110"/>
      <c r="F170" s="1133"/>
      <c r="G170" s="1134"/>
      <c r="H170" s="1134"/>
      <c r="I170" s="1135"/>
      <c r="J170" s="1131"/>
      <c r="K170" s="1136"/>
      <c r="L170" s="1112"/>
      <c r="N170" s="1014"/>
      <c r="O170" s="851"/>
      <c r="P170" s="979"/>
    </row>
    <row r="171" spans="1:16" s="466" customFormat="1" ht="27" customHeight="1" thickBot="1">
      <c r="A171" s="1597" t="str">
        <f>F78</f>
        <v>JULIAN OSORIO ARROYO</v>
      </c>
      <c r="B171" s="1597"/>
      <c r="C171" s="1597"/>
      <c r="D171" s="1597"/>
      <c r="E171" s="1597"/>
      <c r="F171" s="1137"/>
      <c r="G171" s="1465"/>
      <c r="H171" s="1465"/>
      <c r="I171" s="1465"/>
      <c r="J171" s="1131"/>
      <c r="K171" s="1132"/>
      <c r="L171" s="1598" t="str">
        <f>'corte(1)'!L171:N171</f>
        <v>VÍCTOR ALFONSO CRUZ SÁNCHEZ</v>
      </c>
      <c r="M171" s="1599"/>
      <c r="N171" s="1599"/>
      <c r="O171" s="1015" t="s">
        <v>28</v>
      </c>
      <c r="P171" s="587"/>
    </row>
    <row r="172" spans="1:16" s="977" customFormat="1" ht="25.5" customHeight="1" thickBot="1">
      <c r="A172" s="1470" t="str">
        <f>C78</f>
        <v>APOYO A LA SUPERVISION</v>
      </c>
      <c r="B172" s="1470"/>
      <c r="C172" s="1470"/>
      <c r="D172" s="1470"/>
      <c r="E172" s="1470"/>
      <c r="F172" s="1108"/>
      <c r="G172" s="1108"/>
      <c r="H172" s="1471"/>
      <c r="I172" s="1471"/>
      <c r="J172" s="1471"/>
      <c r="K172" s="466"/>
      <c r="L172" s="1472" t="str">
        <f>'corte(1)'!L172</f>
        <v xml:space="preserve">ALCALDE LOCAL </v>
      </c>
      <c r="M172" s="1472"/>
      <c r="N172" s="1472"/>
      <c r="O172" s="979"/>
      <c r="P172" s="979"/>
    </row>
    <row r="173" spans="1:16" s="466" customFormat="1" ht="28.5" customHeight="1" thickBot="1">
      <c r="A173" s="1017" t="s">
        <v>29</v>
      </c>
      <c r="B173" s="1476">
        <f>'corte(1)'!B173:D173</f>
        <v>1032496258</v>
      </c>
      <c r="C173" s="1476"/>
      <c r="D173" s="1476"/>
      <c r="E173" s="1018" t="s">
        <v>30</v>
      </c>
      <c r="F173" s="992" t="str">
        <f>'corte(1)'!F173</f>
        <v>BOGOTÁ D.C.</v>
      </c>
      <c r="H173" s="977"/>
      <c r="I173" s="977"/>
      <c r="J173" s="977"/>
      <c r="K173" s="993"/>
      <c r="L173" s="993" t="s">
        <v>32</v>
      </c>
      <c r="M173" s="994">
        <f>'corte(1)'!M173</f>
        <v>1018419856</v>
      </c>
      <c r="N173" s="1023" t="s">
        <v>30</v>
      </c>
      <c r="O173" s="996" t="str">
        <f>'corte(1)'!O173</f>
        <v>BOGOTÁ D.C.</v>
      </c>
      <c r="P173" s="878"/>
    </row>
    <row r="174" spans="1:16" s="993" customFormat="1" ht="26.25" customHeight="1" thickBot="1">
      <c r="A174" s="1020" t="s">
        <v>29</v>
      </c>
      <c r="B174" s="1476">
        <f>'corte(1)'!B174:D174</f>
        <v>0</v>
      </c>
      <c r="C174" s="1476"/>
      <c r="D174" s="1476"/>
      <c r="E174" s="1021" t="s">
        <v>30</v>
      </c>
      <c r="F174" s="999">
        <f>'corte(1)'!F174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65.2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OCTUBRE</v>
      </c>
      <c r="H364" s="1483"/>
      <c r="I364" s="1483"/>
      <c r="J364" s="1483"/>
      <c r="K364" s="256" t="str">
        <f>K38</f>
        <v>de 2024</v>
      </c>
      <c r="L364" s="301"/>
      <c r="M364" s="255">
        <f>M38</f>
        <v>31</v>
      </c>
      <c r="N364" s="336" t="str">
        <f>N38</f>
        <v>de MARZO</v>
      </c>
      <c r="O364" s="255" t="str">
        <f>O38</f>
        <v>de 2025</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272" t="str">
        <f>F43</f>
        <v xml:space="preserve">	AXXION SAS</v>
      </c>
      <c r="I370" s="301"/>
      <c r="J370" s="301"/>
      <c r="K370" s="301"/>
      <c r="L370" s="301"/>
      <c r="M370" s="301"/>
      <c r="N370" s="301"/>
      <c r="O370" s="301"/>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477503128</v>
      </c>
      <c r="I394" s="1264"/>
      <c r="J394" s="1264"/>
      <c r="K394" s="1264"/>
      <c r="L394" s="299" t="s">
        <v>589</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42.7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488" t="str">
        <f>F43</f>
        <v xml:space="preserve">	AXXION SAS</v>
      </c>
      <c r="K398" s="1488"/>
      <c r="L398" s="1488"/>
      <c r="M398" s="1488"/>
      <c r="N398" s="1488"/>
      <c r="O398" s="1488"/>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ht="1.5" customHeight="1">
      <c r="A405" s="33"/>
      <c r="B405" s="33"/>
      <c r="C405" s="33"/>
      <c r="D405" s="33"/>
      <c r="E405" s="33"/>
      <c r="F405" s="33"/>
      <c r="G405" s="33"/>
      <c r="H405" s="33"/>
      <c r="I405" s="33"/>
      <c r="J405" s="33"/>
      <c r="K405" s="33"/>
      <c r="L405" s="33"/>
      <c r="M405" s="33"/>
      <c r="N405" s="33"/>
      <c r="O405" s="33"/>
    </row>
    <row r="406" spans="1:15" ht="7.5" customHeight="1">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24</v>
      </c>
      <c r="F408" s="288" t="s">
        <v>559</v>
      </c>
      <c r="G408" s="1486" t="s">
        <v>560</v>
      </c>
      <c r="H408" s="1486"/>
      <c r="I408" s="1486"/>
      <c r="J408" s="1603" t="str">
        <f>F162</f>
        <v>ABRIL</v>
      </c>
      <c r="K408" s="1603"/>
      <c r="L408" s="253" t="str">
        <f>G162</f>
        <v>de dosmil</v>
      </c>
      <c r="M408" s="253"/>
      <c r="N408" s="253" t="str">
        <f>I162</f>
        <v>VEINTIDOS</v>
      </c>
      <c r="O408" s="347" t="str">
        <f>J162</f>
        <v>2025</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ht="45">
      <c r="A412" s="284" t="s">
        <v>561</v>
      </c>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9" ht="14">
      <c r="A417" s="1116"/>
      <c r="B417" s="1117"/>
      <c r="C417" s="1117"/>
      <c r="D417" s="1117"/>
      <c r="E417" s="1117"/>
      <c r="F417" s="1117"/>
      <c r="G417" s="33"/>
      <c r="H417" s="33"/>
      <c r="I417" s="33"/>
      <c r="J417" s="33"/>
      <c r="K417" s="33"/>
      <c r="L417" s="33"/>
      <c r="M417" s="33"/>
      <c r="N417" s="33"/>
      <c r="O417" s="33"/>
    </row>
    <row r="418" spans="1:19" ht="30" customHeight="1">
      <c r="A418" s="1604" t="str">
        <f>A171</f>
        <v>JULIAN OSORIO ARROYO</v>
      </c>
      <c r="B418" s="1604"/>
      <c r="C418" s="1604"/>
      <c r="D418" s="1604"/>
      <c r="E418" s="1604"/>
      <c r="F418" s="272"/>
      <c r="G418" s="272"/>
      <c r="H418" s="272"/>
      <c r="I418" s="272"/>
      <c r="J418" s="272"/>
      <c r="K418" s="1489" t="str">
        <f>L171</f>
        <v>VÍCTOR ALFONSO CRUZ SÁNCHEZ</v>
      </c>
      <c r="L418" s="1489"/>
      <c r="M418" s="1489"/>
      <c r="N418" s="33"/>
      <c r="O418" s="33"/>
    </row>
    <row r="419" spans="1:19" s="16" customFormat="1" ht="32.25" customHeight="1">
      <c r="A419" s="295" t="s">
        <v>562</v>
      </c>
      <c r="B419" s="1491">
        <f>B173</f>
        <v>1032496258</v>
      </c>
      <c r="C419" s="1491"/>
      <c r="D419" s="1491"/>
      <c r="E419" s="296" t="s">
        <v>30</v>
      </c>
      <c r="F419" s="1491" t="str">
        <f>F173</f>
        <v>BOGOTÁ D.C.</v>
      </c>
      <c r="G419" s="1491"/>
      <c r="K419" s="1490" t="str">
        <f>L172</f>
        <v xml:space="preserve">ALCALDE LOCAL </v>
      </c>
      <c r="L419" s="1490"/>
      <c r="M419" s="1490"/>
      <c r="N419" s="272"/>
      <c r="O419" s="272"/>
    </row>
    <row r="420" spans="1:19" s="14" customFormat="1" ht="43.5" customHeight="1">
      <c r="A420" s="1115"/>
      <c r="B420" s="1115"/>
      <c r="C420" s="1115"/>
      <c r="D420" s="1115"/>
      <c r="E420" s="1115"/>
      <c r="F420" s="1115"/>
      <c r="G420" s="545"/>
      <c r="H420" s="265"/>
      <c r="I420" s="265"/>
      <c r="J420" s="265"/>
      <c r="K420" s="1127" t="s">
        <v>563</v>
      </c>
      <c r="L420" s="1492">
        <f>M173</f>
        <v>1018419856</v>
      </c>
      <c r="M420" s="1492"/>
      <c r="N420" s="1128" t="s">
        <v>30</v>
      </c>
      <c r="O420" s="1129" t="str">
        <f>O173</f>
        <v>BOGOTÁ D.C.</v>
      </c>
    </row>
    <row r="421" spans="1:19" s="299" customFormat="1" ht="28">
      <c r="A421" s="1124">
        <f>G168</f>
        <v>0</v>
      </c>
      <c r="B421" s="1114"/>
      <c r="C421" s="1114"/>
      <c r="D421" s="1114"/>
      <c r="E421" s="1114"/>
      <c r="F421" s="1114"/>
      <c r="G421" s="14"/>
    </row>
    <row r="422" spans="1:19" s="14" customFormat="1" ht="24.75" customHeight="1">
      <c r="A422" s="1118" t="s">
        <v>562</v>
      </c>
      <c r="B422" s="1119">
        <f>J168</f>
        <v>0</v>
      </c>
      <c r="C422" s="1119"/>
      <c r="D422" s="1119"/>
      <c r="E422" s="1120" t="s">
        <v>30</v>
      </c>
      <c r="F422" s="1491" t="s">
        <v>564</v>
      </c>
      <c r="G422" s="1491"/>
      <c r="H422" s="294"/>
      <c r="I422" s="294"/>
      <c r="J422" s="294"/>
      <c r="K422" s="302"/>
      <c r="L422" s="300"/>
      <c r="M422" s="300"/>
      <c r="N422" s="294"/>
      <c r="O422" s="294"/>
    </row>
    <row r="423" spans="1:19" s="14" customFormat="1" ht="39" customHeight="1">
      <c r="A423" s="1121"/>
      <c r="B423" s="1122"/>
      <c r="C423" s="1122"/>
      <c r="D423" s="1122"/>
      <c r="E423" s="1123"/>
      <c r="F423" s="1122"/>
      <c r="G423" s="294"/>
      <c r="H423" s="1494"/>
      <c r="I423" s="1494"/>
      <c r="J423" s="1494"/>
      <c r="K423" s="1494"/>
      <c r="L423" s="1494"/>
      <c r="M423" s="348"/>
      <c r="N423" s="349"/>
      <c r="O423" s="350"/>
    </row>
    <row r="424" spans="1:19" s="14" customFormat="1" ht="25">
      <c r="A424" s="1124">
        <f>G169</f>
        <v>0</v>
      </c>
      <c r="B424" s="1124"/>
      <c r="C424" s="1124"/>
      <c r="D424" s="1124"/>
      <c r="E424" s="1124"/>
      <c r="F424" s="1124"/>
      <c r="H424" s="1494"/>
      <c r="I424" s="1494"/>
    </row>
    <row r="425" spans="1:19" s="14" customFormat="1" ht="25.5" customHeight="1">
      <c r="A425" s="1118" t="s">
        <v>562</v>
      </c>
      <c r="B425" s="1119">
        <f>J169</f>
        <v>0</v>
      </c>
      <c r="C425" s="1119"/>
      <c r="D425" s="1119"/>
      <c r="E425" s="1120" t="s">
        <v>30</v>
      </c>
      <c r="F425" s="1491" t="s">
        <v>564</v>
      </c>
      <c r="G425" s="1491"/>
      <c r="H425" s="1494"/>
      <c r="I425" s="1494"/>
    </row>
    <row r="426" spans="1:19" s="14" customFormat="1" ht="25">
      <c r="A426" s="1118"/>
      <c r="B426" s="1120"/>
      <c r="C426" s="1120"/>
      <c r="D426" s="1120"/>
      <c r="E426" s="264"/>
      <c r="F426" s="1120"/>
      <c r="G426" s="294"/>
      <c r="H426" s="294"/>
      <c r="I426" s="294"/>
    </row>
    <row r="427" spans="1:19" s="14" customFormat="1" ht="19.5" customHeight="1">
      <c r="A427" s="1125"/>
      <c r="B427" s="1125"/>
      <c r="C427" s="1125"/>
      <c r="D427" s="1125"/>
      <c r="E427" s="1125"/>
      <c r="F427" s="1125"/>
      <c r="H427" s="294"/>
      <c r="I427" s="294"/>
    </row>
    <row r="428" spans="1:19" s="14" customFormat="1" ht="25">
      <c r="A428" s="1497">
        <f>G170</f>
        <v>0</v>
      </c>
      <c r="B428" s="1497"/>
      <c r="C428" s="1497"/>
      <c r="D428" s="1497"/>
      <c r="E428" s="1497"/>
      <c r="F428" s="1497"/>
      <c r="H428" s="294"/>
      <c r="I428" s="294"/>
      <c r="N428" s="1498" t="s">
        <v>565</v>
      </c>
      <c r="O428" s="1498"/>
      <c r="P428" s="305"/>
      <c r="Q428" s="305"/>
      <c r="R428" s="306"/>
      <c r="S428" s="307" t="s">
        <v>38</v>
      </c>
    </row>
    <row r="429" spans="1:19" s="14" customFormat="1" ht="24" customHeight="1">
      <c r="A429" s="1118" t="s">
        <v>562</v>
      </c>
      <c r="B429" s="1119">
        <f>J170</f>
        <v>0</v>
      </c>
      <c r="C429" s="1119"/>
      <c r="D429" s="1119"/>
      <c r="E429" s="1120" t="s">
        <v>30</v>
      </c>
      <c r="F429" s="1491" t="s">
        <v>564</v>
      </c>
      <c r="G429" s="1491"/>
      <c r="H429" s="294"/>
      <c r="I429" s="294"/>
      <c r="J429" s="294"/>
      <c r="K429" s="304"/>
      <c r="L429" s="305"/>
      <c r="M429" s="305"/>
      <c r="N429" s="1498" t="s">
        <v>566</v>
      </c>
      <c r="O429" s="1498"/>
      <c r="P429" s="305"/>
      <c r="Q429" s="1493" t="s">
        <v>95</v>
      </c>
      <c r="R429" s="1493"/>
      <c r="S429" s="1493"/>
    </row>
    <row r="430" spans="1:19" s="14" customFormat="1" ht="37.5" customHeight="1">
      <c r="A430" s="1126"/>
      <c r="B430" s="1126"/>
      <c r="C430" s="1126"/>
      <c r="D430" s="1126"/>
      <c r="E430" s="1126"/>
      <c r="F430" s="1126"/>
      <c r="G430" s="545"/>
      <c r="H430" s="545"/>
      <c r="N430" s="1493" t="s">
        <v>568</v>
      </c>
      <c r="O430" s="1493"/>
      <c r="P430" s="1493"/>
      <c r="Q430" s="1493"/>
      <c r="R430" s="1493"/>
      <c r="S430" s="1493"/>
    </row>
    <row r="431" spans="1:19" s="14" customFormat="1" ht="26.25" customHeight="1">
      <c r="A431" s="1497">
        <f>G171</f>
        <v>0</v>
      </c>
      <c r="B431" s="1497"/>
      <c r="C431" s="1497"/>
      <c r="D431" s="1497"/>
      <c r="E431" s="1497"/>
      <c r="F431" s="1497"/>
      <c r="N431" s="294"/>
      <c r="O431" s="1605" t="s">
        <v>40</v>
      </c>
      <c r="P431" s="1605"/>
      <c r="Q431" s="1605"/>
      <c r="R431" s="1605"/>
      <c r="S431" s="1605"/>
    </row>
    <row r="432" spans="1:19" s="14" customFormat="1" ht="23.25" customHeight="1">
      <c r="A432" s="1118" t="s">
        <v>562</v>
      </c>
      <c r="B432" s="1119">
        <f>J171</f>
        <v>0</v>
      </c>
      <c r="C432" s="1119"/>
      <c r="D432" s="1119"/>
      <c r="E432" s="1120" t="s">
        <v>30</v>
      </c>
      <c r="F432" s="1491" t="s">
        <v>564</v>
      </c>
      <c r="G432" s="1491"/>
      <c r="H432" s="294"/>
      <c r="I432" s="294"/>
      <c r="J432" s="294"/>
      <c r="K432" s="294"/>
      <c r="L432" s="294"/>
      <c r="M432" s="294"/>
      <c r="N432" s="294"/>
      <c r="O432" s="1605" t="s">
        <v>569</v>
      </c>
      <c r="P432" s="1605"/>
      <c r="Q432" s="1605"/>
      <c r="R432" s="1605"/>
      <c r="S432" s="1605"/>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1495" t="s">
        <v>570</v>
      </c>
      <c r="B434" s="1495"/>
      <c r="C434" s="1495"/>
      <c r="D434" s="1495"/>
      <c r="E434" s="1495"/>
      <c r="F434" s="1495"/>
      <c r="G434" s="1495"/>
      <c r="H434" s="1495"/>
      <c r="I434" s="1495"/>
      <c r="J434" s="1495"/>
      <c r="K434" s="1495"/>
      <c r="L434" s="1495"/>
      <c r="M434" s="1495"/>
      <c r="N434" s="1495"/>
      <c r="O434" s="1495"/>
    </row>
    <row r="435" spans="1:15" ht="35.25" customHeight="1">
      <c r="A435" s="1496" t="s">
        <v>571</v>
      </c>
      <c r="B435" s="1496"/>
      <c r="C435" s="1496"/>
      <c r="D435" s="1496"/>
      <c r="E435" s="1496"/>
      <c r="F435" s="1496"/>
      <c r="G435" s="1496"/>
      <c r="H435" s="1496"/>
      <c r="I435" s="1496"/>
      <c r="J435" s="1496"/>
      <c r="K435" s="1496"/>
      <c r="L435" s="1496"/>
      <c r="M435" s="1496"/>
      <c r="N435" s="1496"/>
      <c r="O435" s="1496"/>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v>
      </c>
      <c r="E446" s="1202"/>
      <c r="F446" s="53" t="s">
        <v>30</v>
      </c>
      <c r="G446" s="1502">
        <v>4</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572</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88">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47:E447"/>
    <mergeCell ref="F447:L447"/>
    <mergeCell ref="A449:I450"/>
    <mergeCell ref="J449:K450"/>
    <mergeCell ref="L449:P449"/>
    <mergeCell ref="L450:M450"/>
    <mergeCell ref="A451:I451"/>
    <mergeCell ref="J451:K456"/>
    <mergeCell ref="L451:M456"/>
    <mergeCell ref="N451:N456"/>
    <mergeCell ref="O451:O456"/>
    <mergeCell ref="A452:I452"/>
    <mergeCell ref="A453:I453"/>
    <mergeCell ref="A454:I454"/>
    <mergeCell ref="A455:I455"/>
    <mergeCell ref="A456:I456"/>
    <mergeCell ref="A435:O435"/>
    <mergeCell ref="N428:O428"/>
    <mergeCell ref="A442:O442"/>
    <mergeCell ref="A443:O443"/>
    <mergeCell ref="H445:I445"/>
    <mergeCell ref="J445:K445"/>
    <mergeCell ref="L445:M445"/>
    <mergeCell ref="N445:O445"/>
    <mergeCell ref="D446:E446"/>
    <mergeCell ref="G446:I446"/>
    <mergeCell ref="N446:O446"/>
    <mergeCell ref="A418:E418"/>
    <mergeCell ref="K418:M418"/>
    <mergeCell ref="K419:M419"/>
    <mergeCell ref="B419:D419"/>
    <mergeCell ref="F419:G419"/>
    <mergeCell ref="L420:M420"/>
    <mergeCell ref="Q429:S429"/>
    <mergeCell ref="O431:S431"/>
    <mergeCell ref="A434:O434"/>
    <mergeCell ref="H425:I425"/>
    <mergeCell ref="A428:F428"/>
    <mergeCell ref="F429:G429"/>
    <mergeCell ref="F432:G432"/>
    <mergeCell ref="O432:S432"/>
    <mergeCell ref="N430:S430"/>
    <mergeCell ref="N429:O429"/>
    <mergeCell ref="A431:F431"/>
    <mergeCell ref="H423:L423"/>
    <mergeCell ref="H424:I424"/>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L171:N171"/>
    <mergeCell ref="A172:E172"/>
    <mergeCell ref="H172:J172"/>
    <mergeCell ref="L172:N172"/>
    <mergeCell ref="G171:I171"/>
    <mergeCell ref="G169:I169"/>
    <mergeCell ref="B173:D173"/>
    <mergeCell ref="A165:O165"/>
    <mergeCell ref="A168:C168"/>
    <mergeCell ref="K162:M162"/>
    <mergeCell ref="N162:O162"/>
    <mergeCell ref="G163:I163"/>
    <mergeCell ref="J163:M163"/>
    <mergeCell ref="B164:F164"/>
    <mergeCell ref="H164:I164"/>
    <mergeCell ref="G167:I167"/>
    <mergeCell ref="G168:I168"/>
    <mergeCell ref="F159:G159"/>
    <mergeCell ref="I159:K159"/>
    <mergeCell ref="L159:M159"/>
    <mergeCell ref="N159:O159"/>
    <mergeCell ref="A160:E160"/>
    <mergeCell ref="F160:G160"/>
    <mergeCell ref="I160:K160"/>
    <mergeCell ref="L160:M160"/>
    <mergeCell ref="N160:O160"/>
    <mergeCell ref="N156:O156"/>
    <mergeCell ref="A157:E157"/>
    <mergeCell ref="F157:G157"/>
    <mergeCell ref="I157:K157"/>
    <mergeCell ref="L157:M157"/>
    <mergeCell ref="N157:O157"/>
    <mergeCell ref="A158:E158"/>
    <mergeCell ref="F158:G158"/>
    <mergeCell ref="I158:K158"/>
    <mergeCell ref="L158:M158"/>
    <mergeCell ref="N158:O158"/>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9:O149"/>
    <mergeCell ref="O127:O128"/>
    <mergeCell ref="I149:N149"/>
    <mergeCell ref="C146:E146"/>
    <mergeCell ref="F146:G146"/>
    <mergeCell ref="A147:E147"/>
    <mergeCell ref="F147:G147"/>
    <mergeCell ref="I147:L147"/>
    <mergeCell ref="F149:G149"/>
    <mergeCell ref="F139:G139"/>
    <mergeCell ref="F140:G140"/>
    <mergeCell ref="F141:G141"/>
    <mergeCell ref="F142:G142"/>
    <mergeCell ref="C143:E143"/>
    <mergeCell ref="C144:E144"/>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F143:G143"/>
    <mergeCell ref="F144:G144"/>
    <mergeCell ref="C145:E145"/>
    <mergeCell ref="F145:G145"/>
    <mergeCell ref="C140:E140"/>
    <mergeCell ref="C141:E141"/>
    <mergeCell ref="C142:E142"/>
    <mergeCell ref="F422:G422"/>
    <mergeCell ref="F425:G425"/>
    <mergeCell ref="B153:O153"/>
    <mergeCell ref="A154:E154"/>
    <mergeCell ref="F154:G154"/>
    <mergeCell ref="I154:K154"/>
    <mergeCell ref="L154:M154"/>
    <mergeCell ref="N154:O154"/>
    <mergeCell ref="A155:E155"/>
    <mergeCell ref="F155:G155"/>
    <mergeCell ref="I155:K155"/>
    <mergeCell ref="L155:M155"/>
    <mergeCell ref="N155:O155"/>
    <mergeCell ref="A156:E156"/>
    <mergeCell ref="F156:G156"/>
    <mergeCell ref="I156:K156"/>
    <mergeCell ref="L156:M156"/>
  </mergeCells>
  <phoneticPr fontId="110" type="noConversion"/>
  <conditionalFormatting sqref="E9:F10 H9:I10">
    <cfRule type="cellIs" dxfId="709" priority="7" stopIfTrue="1" operator="equal">
      <formula>0</formula>
    </cfRule>
  </conditionalFormatting>
  <conditionalFormatting sqref="F84">
    <cfRule type="cellIs" dxfId="708" priority="42" stopIfTrue="1" operator="equal">
      <formula>"ERROR BASE SEGÚN DECRETO 1703"</formula>
    </cfRule>
    <cfRule type="cellIs" dxfId="707" priority="41" stopIfTrue="1" operator="equal">
      <formula>"BASE CORRECTA"</formula>
    </cfRule>
    <cfRule type="cellIs" dxfId="706" priority="40" stopIfTrue="1" operator="equal">
      <formula>"ERROR BASE SEGÚN DECRETO 1703"</formula>
    </cfRule>
  </conditionalFormatting>
  <conditionalFormatting sqref="H385:J385">
    <cfRule type="expression" dxfId="705" priority="31" stopIfTrue="1">
      <formula>FLOOR(H385,1)=TODAY()-1</formula>
    </cfRule>
    <cfRule type="cellIs" dxfId="704" priority="30" stopIfTrue="1" operator="between">
      <formula>1900</formula>
      <formula>2016</formula>
    </cfRule>
  </conditionalFormatting>
  <conditionalFormatting sqref="H385:J388">
    <cfRule type="cellIs" dxfId="703" priority="32" stopIfTrue="1" operator="equal">
      <formula>0</formula>
    </cfRule>
    <cfRule type="cellIs" priority="29" stopIfTrue="1" operator="greaterThan">
      <formula>1</formula>
    </cfRule>
  </conditionalFormatting>
  <conditionalFormatting sqref="H386:J388">
    <cfRule type="expression" dxfId="702" priority="44" stopIfTrue="1">
      <formula>FLOOR(H386,1)=TODAY()-1</formula>
    </cfRule>
    <cfRule type="cellIs" dxfId="701" priority="43" stopIfTrue="1" operator="between">
      <formula>1900</formula>
      <formula>2016</formula>
    </cfRule>
  </conditionalFormatting>
  <conditionalFormatting sqref="H386:K388">
    <cfRule type="cellIs" dxfId="700" priority="45" stopIfTrue="1" operator="equal">
      <formula>0</formula>
    </cfRule>
  </conditionalFormatting>
  <conditionalFormatting sqref="K110">
    <cfRule type="expression" dxfId="699" priority="9" stopIfTrue="1">
      <formula>NOT(ISERROR(SEARCH("DIFERENCIA",K110)))</formula>
    </cfRule>
    <cfRule type="expression" dxfId="698" priority="10" stopIfTrue="1">
      <formula>NOT(ISERROR(SEARCH("OK",K110)))</formula>
    </cfRule>
    <cfRule type="expression" priority="11" stopIfTrue="1">
      <formula>NOT(ISERROR(SEARCH("OK",K110)))</formula>
    </cfRule>
  </conditionalFormatting>
  <conditionalFormatting sqref="K382">
    <cfRule type="cellIs" dxfId="697" priority="19" stopIfTrue="1" operator="between">
      <formula>1</formula>
      <formula>100</formula>
    </cfRule>
    <cfRule type="cellIs" dxfId="696" priority="20" stopIfTrue="1" operator="lessThan">
      <formula>0</formula>
    </cfRule>
    <cfRule type="cellIs" dxfId="695" priority="21" stopIfTrue="1" operator="greaterThan">
      <formula>0</formula>
    </cfRule>
  </conditionalFormatting>
  <conditionalFormatting sqref="K385:K388">
    <cfRule type="cellIs" dxfId="694" priority="22" stopIfTrue="1" operator="equal">
      <formula>0</formula>
    </cfRule>
    <cfRule type="cellIs" dxfId="693" priority="23" stopIfTrue="1" operator="greaterThan">
      <formula>1</formula>
    </cfRule>
    <cfRule type="cellIs" priority="24" stopIfTrue="1" operator="greaterThan">
      <formula>0</formula>
    </cfRule>
  </conditionalFormatting>
  <conditionalFormatting sqref="K386:K388">
    <cfRule type="cellIs" priority="54" stopIfTrue="1" operator="greaterThan">
      <formula>0</formula>
    </cfRule>
    <cfRule type="cellIs" dxfId="692" priority="53" stopIfTrue="1" operator="greaterThan">
      <formula>1</formula>
    </cfRule>
  </conditionalFormatting>
  <conditionalFormatting sqref="L66:L75">
    <cfRule type="cellIs" dxfId="691" priority="1" stopIfTrue="1" operator="equal">
      <formula>0</formula>
    </cfRule>
  </conditionalFormatting>
  <conditionalFormatting sqref="M110">
    <cfRule type="expression" priority="14" stopIfTrue="1">
      <formula>NOT(ISERROR(SEARCH("OK",M110)))</formula>
    </cfRule>
    <cfRule type="expression" dxfId="690" priority="13" stopIfTrue="1">
      <formula>NOT(ISERROR(SEARCH("OK",M110)))</formula>
    </cfRule>
    <cfRule type="expression" dxfId="689" priority="12" stopIfTrue="1">
      <formula>NOT(ISERROR(SEARCH("DIFERENCIA",M110)))</formula>
    </cfRule>
  </conditionalFormatting>
  <conditionalFormatting sqref="M385:M388">
    <cfRule type="cellIs" dxfId="688" priority="28" stopIfTrue="1" operator="equal">
      <formula>0</formula>
    </cfRule>
  </conditionalFormatting>
  <conditionalFormatting sqref="N383:N384">
    <cfRule type="cellIs" dxfId="687" priority="16" stopIfTrue="1" operator="equal">
      <formula>0</formula>
    </cfRule>
  </conditionalFormatting>
  <conditionalFormatting sqref="N389">
    <cfRule type="cellIs" dxfId="686" priority="18" stopIfTrue="1" operator="equal">
      <formula>0</formula>
    </cfRule>
  </conditionalFormatting>
  <conditionalFormatting sqref="O125:O126">
    <cfRule type="expression" dxfId="685" priority="15"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2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2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200-000002000000}"/>
    <dataValidation type="whole" allowBlank="1" showInputMessage="1" showErrorMessage="1" promptTitle="Nùmero de meses o dìas" prompt="Casilla numerica, no admite letras porque genera errror" sqref="N63:O70" xr:uid="{00000000-0002-0000-0200-000003000000}">
      <formula1>1</formula1>
      <formula2>30</formula2>
    </dataValidation>
    <dataValidation allowBlank="1" showInputMessage="1" showErrorMessage="1" promptTitle="Fecha" prompt="Escriba fecha en la cual se  recibe a satisfacción los bienes y/o servicios._x000a_FORMATO DD/MM/AA" sqref="B162:C162" xr:uid="{00000000-0002-0000-0200-000004000000}">
      <formula1>0</formula1>
      <formula2>0</formula2>
    </dataValidation>
    <dataValidation type="whole" allowBlank="1" showErrorMessage="1" error="POR FAVOR ESCRIBA SIN PUNTOS, SIN COMAS Y SIN GUIONES. NO INCLUYA CENTAVOS" sqref="F102:F107" xr:uid="{00000000-0002-0000-0200-000005000000}">
      <formula1>1</formula1>
      <formula2>1E+30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200-000006000000}">
      <formula1>1</formula1>
      <formula2>1E+30</formula2>
    </dataValidation>
    <dataValidation type="list" allowBlank="1" showErrorMessage="1" sqref="K48 K52" xr:uid="{00000000-0002-0000-0200-000007000000}">
      <formula1>$F$177:$F$178</formula1>
      <formula2>0</formula2>
    </dataValidation>
    <dataValidation type="list" allowBlank="1" showErrorMessage="1" sqref="K78" xr:uid="{00000000-0002-0000-0200-000008000000}">
      <formula1>$H$186:$H$187</formula1>
      <formula2>0</formula2>
    </dataValidation>
    <dataValidation type="list" allowBlank="1" showErrorMessage="1" sqref="C78:E78" xr:uid="{00000000-0002-0000-0200-000009000000}">
      <formula1>$H$177:$H$179</formula1>
      <formula2>0</formula2>
    </dataValidation>
    <dataValidation type="list" allowBlank="1" showErrorMessage="1" sqref="G38:H38 M38" xr:uid="{00000000-0002-0000-0200-00000A000000}">
      <formula1>$I$202:$I$232</formula1>
      <formula2>0</formula2>
    </dataValidation>
    <dataValidation type="list" allowBlank="1" showErrorMessage="1" sqref="O38 K38" xr:uid="{00000000-0002-0000-0200-00000B000000}">
      <formula1>$L$200:$L$228</formula1>
    </dataValidation>
    <dataValidation type="list" allowBlank="1" showErrorMessage="1" sqref="I38:J38 N38" xr:uid="{00000000-0002-0000-0200-00000C000000}">
      <formula1>$K$202:$K$213</formula1>
      <formula2>0</formula2>
    </dataValidation>
    <dataValidation type="whole" allowBlank="1" showErrorMessage="1" error="POR FAVOR ESCRIBA SIN PUNTOS, SIN COMAS Y SIN GUIONES. NO INCLUYA CENTAVOS" sqref="C63:F69" xr:uid="{00000000-0002-0000-0200-00000D000000}">
      <formula1>1</formula1>
      <formula2>1E+23</formula2>
    </dataValidation>
    <dataValidation type="list" allowBlank="1" showErrorMessage="1" sqref="C88" xr:uid="{00000000-0002-0000-0200-00000E000000}">
      <formula1>$S$82:$S$83</formula1>
      <formula2>0</formula2>
    </dataValidation>
    <dataValidation type="list" allowBlank="1" showErrorMessage="1" sqref="L172:N172" xr:uid="{00000000-0002-0000-0200-00000F000000}">
      <formula1>$K$175:$K$178</formula1>
      <formula2>0</formula2>
    </dataValidation>
  </dataValidations>
  <hyperlinks>
    <hyperlink ref="A435" r:id="rId1" xr:uid="{00000000-0004-0000-0200-000000000000}"/>
    <hyperlink ref="A492" r:id="rId2" xr:uid="{00000000-0004-0000-0200-000001000000}"/>
  </hyperlinks>
  <printOptions horizontalCentered="1" verticalCentered="1"/>
  <pageMargins left="0.39374999999999999" right="0.19652777777777777" top="3.9583333333333331E-2" bottom="3.9583333333333331E-2" header="0.51180555555555551" footer="0.51180555555555551"/>
  <pageSetup paperSize="5" scale="32" firstPageNumber="0" fitToHeight="0" orientation="portrait" horizontalDpi="300" verticalDpi="300" r:id="rId3"/>
  <headerFooter alignWithMargins="0"/>
  <rowBreaks count="2" manualBreakCount="2">
    <brk id="345" max="16383" man="1"/>
    <brk id="439" max="15" man="1"/>
  </rowBreaks>
  <colBreaks count="1" manualBreakCount="1">
    <brk id="15" min="32" max="492" man="1"/>
  </colBreaks>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7"/>
  </sheetPr>
  <dimension ref="A1:V492"/>
  <sheetViews>
    <sheetView view="pageBreakPreview" topLeftCell="A33" zoomScale="75" zoomScaleNormal="85" zoomScaleSheetLayoutView="85" workbookViewId="0">
      <selection activeCell="G36" sqref="G36:I36"/>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3"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127859724</v>
      </c>
      <c r="C1" s="74"/>
      <c r="D1" s="74"/>
      <c r="E1" s="74"/>
      <c r="F1" s="76"/>
      <c r="G1" s="76"/>
      <c r="H1" s="76"/>
      <c r="I1" s="76"/>
      <c r="J1" s="76"/>
      <c r="K1" s="76"/>
      <c r="L1" s="76"/>
      <c r="M1" s="76"/>
      <c r="N1" s="77"/>
      <c r="O1" s="77"/>
      <c r="P1" s="77"/>
    </row>
    <row r="2" spans="1:16" ht="16" hidden="1">
      <c r="A2" s="78"/>
      <c r="B2" s="79">
        <f>ROUND(B1,0)</f>
        <v>127859724</v>
      </c>
      <c r="C2" s="78"/>
      <c r="D2" s="78"/>
      <c r="E2" s="74"/>
      <c r="F2" s="77" t="s">
        <v>98</v>
      </c>
      <c r="G2" s="77" t="str">
        <f>IF(B2&gt;1,"S"," ")</f>
        <v>S</v>
      </c>
      <c r="H2" s="77" t="str">
        <f>IF(B2=0,"CERO"," ")</f>
        <v xml:space="preserve"> </v>
      </c>
      <c r="I2" s="76"/>
      <c r="J2" s="76"/>
      <c r="K2" s="76"/>
      <c r="L2" s="76"/>
      <c r="M2" s="76"/>
      <c r="N2" s="77">
        <f>B1+0.001</f>
        <v>127859724.001</v>
      </c>
      <c r="O2" s="77" t="str">
        <f>RIGHT(N2,3)</f>
        <v>001</v>
      </c>
      <c r="P2" s="77"/>
    </row>
    <row r="3" spans="1:16" ht="15" hidden="1">
      <c r="A3" s="80" t="s">
        <v>6</v>
      </c>
      <c r="B3" s="81" t="str">
        <f>RIGHT($B$2,12)</f>
        <v>127859724</v>
      </c>
      <c r="C3" s="81" t="str">
        <f>RIGHT($B$2,11)</f>
        <v>127859724</v>
      </c>
      <c r="D3" s="81" t="str">
        <f>RIGHT($B$2,10)</f>
        <v>127859724</v>
      </c>
      <c r="E3" s="81" t="str">
        <f>RIGHT($B$2,9)</f>
        <v>127859724</v>
      </c>
      <c r="F3" s="77" t="str">
        <f>RIGHT($B$2,8)</f>
        <v>27859724</v>
      </c>
      <c r="G3" s="77" t="str">
        <f>RIGHT($B$2,7)</f>
        <v>7859724</v>
      </c>
      <c r="H3" s="77" t="str">
        <f>RIGHT($B$2,6)</f>
        <v>859724</v>
      </c>
      <c r="I3" s="77" t="str">
        <f>RIGHT($B$2,5)</f>
        <v>59724</v>
      </c>
      <c r="J3" s="77" t="str">
        <f>RIGHT($B$2,4)</f>
        <v>9724</v>
      </c>
      <c r="K3" s="77" t="str">
        <f>RIGHT($B$2,3)</f>
        <v>724</v>
      </c>
      <c r="L3" s="77" t="str">
        <f>RIGHT($B$2,2)</f>
        <v>24</v>
      </c>
      <c r="M3" s="77" t="str">
        <f>RIGHT($B$2,1)</f>
        <v>4</v>
      </c>
      <c r="N3" s="77"/>
      <c r="O3" s="77"/>
      <c r="P3" s="77"/>
    </row>
    <row r="4" spans="1:16" ht="13.5" hidden="1" customHeight="1">
      <c r="A4" s="1338" t="s">
        <v>99</v>
      </c>
      <c r="B4" s="82">
        <f>(B3-C3)/100000000000</f>
        <v>0</v>
      </c>
      <c r="C4" s="82">
        <f>(C3-D3)/10000000000</f>
        <v>0</v>
      </c>
      <c r="D4" s="82">
        <f>(D3-E3)/1000000000</f>
        <v>0</v>
      </c>
      <c r="E4" s="82">
        <f>(E3-F3)/100000000</f>
        <v>1</v>
      </c>
      <c r="F4" s="82">
        <f>(F3-G3)/10000000</f>
        <v>2</v>
      </c>
      <c r="G4" s="82">
        <f>(G3-H3)/1000000</f>
        <v>7</v>
      </c>
      <c r="H4" s="82">
        <f>(H3-I3)/100000</f>
        <v>8</v>
      </c>
      <c r="I4" s="82">
        <f>(I3-J3)/10000</f>
        <v>5</v>
      </c>
      <c r="J4" s="82">
        <f>(J3-K3)/1000</f>
        <v>9</v>
      </c>
      <c r="K4" s="82">
        <f>(K3-L3)/100</f>
        <v>7</v>
      </c>
      <c r="L4" s="82">
        <f>(L3-M3)/10</f>
        <v>2</v>
      </c>
      <c r="M4" s="82">
        <f>(M3-N3)/1</f>
        <v>4</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SIETE</v>
      </c>
      <c r="H5" s="82" t="str">
        <f t="shared" si="0"/>
        <v xml:space="preserve"> OCHOCIENTOS</v>
      </c>
      <c r="I5" s="82" t="str">
        <f t="shared" si="0"/>
        <v xml:space="preserve"> CINCUENTA</v>
      </c>
      <c r="J5" s="82" t="str">
        <f t="shared" si="0"/>
        <v xml:space="preserve"> NUEVE</v>
      </c>
      <c r="K5" s="82" t="str">
        <f t="shared" si="0"/>
        <v xml:space="preserve"> SETECIENTOS</v>
      </c>
      <c r="L5" s="82" t="str">
        <f t="shared" si="0"/>
        <v xml:space="preserve"> </v>
      </c>
      <c r="M5" s="82" t="str">
        <f t="shared" si="0"/>
        <v xml:space="preserve"> CUATRO</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CIENTO</v>
      </c>
      <c r="F6" s="82" t="str">
        <f t="shared" si="1"/>
        <v xml:space="preserve"> VEINTE</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VEINTE</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CIENTO</v>
      </c>
      <c r="F7" s="82" t="str">
        <f>IF(G4&gt;0," Y "," ")</f>
        <v xml:space="preserve"> Y </v>
      </c>
      <c r="G7" s="82" t="str">
        <f>IF((F4+G4+E4)&gt;0," MILLONES"," ")</f>
        <v xml:space="preserve"> MILLONES</v>
      </c>
      <c r="H7" s="83" t="str">
        <f>IF(H4=1,IF((100+I4+J4)=100,"CIEN",H6)," ")</f>
        <v xml:space="preserve"> </v>
      </c>
      <c r="I7" s="82" t="str">
        <f>IF(J4&gt;0," Y "," ")</f>
        <v xml:space="preserve"> Y </v>
      </c>
      <c r="J7" s="82" t="str">
        <f>IF((I4+J4+H4)&gt;0," MIL"," ")</f>
        <v xml:space="preserve"> MIL</v>
      </c>
      <c r="K7" s="83" t="str">
        <f>IF(K4=1,IF((100+L4+M4)=100,"CIEN",K6)," ")</f>
        <v xml:space="preserve"> </v>
      </c>
      <c r="L7" s="82" t="str">
        <f>IF(M4&gt;0," Y "," ")</f>
        <v xml:space="preserve"> Y </v>
      </c>
      <c r="M7" s="84"/>
      <c r="N7" s="77"/>
      <c r="O7" s="77"/>
      <c r="P7" s="77"/>
    </row>
    <row r="8" spans="1:16" hidden="1">
      <c r="A8" s="1338"/>
      <c r="B8" s="82" t="str">
        <f>IF(B7="CIEN","CIEN",B6)</f>
        <v xml:space="preserve"> </v>
      </c>
      <c r="C8" s="82" t="str">
        <f>IF(B2=1," ",C7)</f>
        <v xml:space="preserve"> </v>
      </c>
      <c r="D8" s="84"/>
      <c r="E8" s="82" t="str">
        <f>IF(E7="CIEN","CIEN",E6)</f>
        <v>CIENTO</v>
      </c>
      <c r="F8" s="82" t="str">
        <f>IF($B$2&gt;9999999,F7," ")</f>
        <v xml:space="preserve"> Y </v>
      </c>
      <c r="G8" s="82" t="str">
        <f>IF(G6=G17,"  MILLON",G7)</f>
        <v xml:space="preserve"> MILLONES</v>
      </c>
      <c r="H8" s="82" t="str">
        <f>IF(H7="CIEN","CIEN",H6)</f>
        <v xml:space="preserve"> </v>
      </c>
      <c r="I8" s="82" t="str">
        <f>IF($B$2&gt;9999,I7," ")</f>
        <v xml:space="preserve"> Y </v>
      </c>
      <c r="J8" s="84"/>
      <c r="K8" s="82" t="str">
        <f>IF(K7="CIEN","CIEN",K6)</f>
        <v xml:space="preserve"> </v>
      </c>
      <c r="L8" s="82" t="str">
        <f>IF(B2=1," ",L7)</f>
        <v xml:space="preserve"> Y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CIENTO</v>
      </c>
      <c r="F11" s="82" t="str">
        <f>CONCATENATE(F5,F6,F8)</f>
        <v xml:space="preserve">  VEINTE Y </v>
      </c>
      <c r="G11" s="82" t="str">
        <f>CONCATENATE(G5,G6,G8)</f>
        <v xml:space="preserve"> SIETE  MILLONES</v>
      </c>
      <c r="H11" s="82" t="str">
        <f>CONCATENATE(H5,H8)</f>
        <v xml:space="preserve"> OCHOCIENTOS </v>
      </c>
      <c r="I11" s="82" t="str">
        <f>CONCATENATE(I5,I6,I8)</f>
        <v xml:space="preserve"> CINCUENTA  Y </v>
      </c>
      <c r="J11" s="82" t="str">
        <f>CONCATENATE(J5,J6,J7,J8)</f>
        <v xml:space="preserve"> NUEVE  MIL</v>
      </c>
      <c r="K11" s="82" t="str">
        <f>CONCATENATE(K5,K8)</f>
        <v xml:space="preserve"> SETECIENTOS </v>
      </c>
      <c r="L11" s="82" t="str">
        <f>CONCATENATE(L5,L6,L8)</f>
        <v xml:space="preserve">  VEINTE Y </v>
      </c>
      <c r="M11" s="82" t="str">
        <f>CONCATENATE(M5,M6,M7,M8)</f>
        <v xml:space="preserve"> CUATRO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CIENTO</v>
      </c>
      <c r="F12" s="82" t="str">
        <f>IF(G9=$A$26," ",IF(G9=$A$27," ",IF(G9=$A$28," ",IF(G9=$A$29," ",IF(G9=$A$30," ",F11)))))</f>
        <v xml:space="preserve">  VEINTE Y </v>
      </c>
      <c r="G12" s="82" t="str">
        <f>IF(G9=$A$26,G10,IF(G9=$A$27,G10,IF(G9=$A$28,G10,IF(G9=$A$29,G10,IF(G9=$A$30,G10,G11)))))</f>
        <v xml:space="preserve"> SIETE  MILLONES</v>
      </c>
      <c r="H12" s="82" t="str">
        <f>H11</f>
        <v xml:space="preserve"> OCHOCIENTOS </v>
      </c>
      <c r="I12" s="82" t="str">
        <f>IF(J9=$A$26," ",IF(J9=$A$27," ",IF(J9=$A$28," ",IF(J9=$A$29," ",IF(J9=$A$30," ",I11)))))</f>
        <v xml:space="preserve"> CINCUENTA  Y </v>
      </c>
      <c r="J12" s="82" t="str">
        <f>IF(J9=$A$26,J10,IF(J9=$A$27,J10,IF(J9=$A$28,J10,IF(J9=$A$29,J10,IF(J9=$A$30,J10,J11)))))</f>
        <v xml:space="preserve"> NUEVE  MIL</v>
      </c>
      <c r="K12" s="82" t="str">
        <f>K11</f>
        <v xml:space="preserve"> SETECIENTOS </v>
      </c>
      <c r="L12" s="82" t="str">
        <f>IF(M9=$A$26," ",IF(M9=$A$27," ",IF(M9=$A$28," ",IF(M9=$A$29," ",IF(M9=$A$30," ",L11)))))</f>
        <v xml:space="preserve">  VEINTE Y </v>
      </c>
      <c r="M12" s="82" t="str">
        <f>IF(M9=$A$26,M10,IF(M9=$A$27,M10,IF(M9=$A$28,M10,IF(M9=$A$29,M10,IF(M9=$A$30,M10,M11)))))</f>
        <v xml:space="preserve"> CUATRO </v>
      </c>
      <c r="N12" s="77"/>
      <c r="O12" s="77"/>
      <c r="P12" s="77"/>
    </row>
    <row r="13" spans="1:16" hidden="1">
      <c r="A13" s="85"/>
      <c r="B13" s="86" t="str">
        <f>LEFT(B1,3)</f>
        <v>127</v>
      </c>
      <c r="C13" s="86"/>
      <c r="D13" s="86"/>
      <c r="E13" s="82"/>
      <c r="F13" s="82"/>
      <c r="G13" s="82"/>
      <c r="H13" s="82"/>
      <c r="I13" s="82"/>
      <c r="J13" s="82"/>
      <c r="K13" s="82"/>
      <c r="L13" s="82" t="str">
        <f>IF(B1&lt;10," ",L12)</f>
        <v xml:space="preserve">  VEINTE Y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 xml:space="preserve">          CIENTO  VEINTE Y  SIETE  MILLONES OCHOCIENTOS  CINCUENTA  Y  NUEVE  MIL SETECIENTOS   VEINTE Y  CUATRO  PESOS </v>
      </c>
      <c r="C15" s="1339"/>
      <c r="D15" s="1339"/>
      <c r="E15" s="1339"/>
      <c r="F15" s="1339"/>
      <c r="G15" s="1339"/>
      <c r="H15" s="1339"/>
      <c r="I15" s="1339"/>
      <c r="J15" s="1339"/>
      <c r="K15" s="1339"/>
      <c r="L15" s="1339"/>
      <c r="M15" s="1339"/>
      <c r="N15" s="77"/>
      <c r="O15" s="87"/>
      <c r="P15" s="77"/>
    </row>
    <row r="16" spans="1:16" ht="15" hidden="1">
      <c r="A16" s="88" t="s">
        <v>6</v>
      </c>
      <c r="B16" s="89" t="str">
        <f>TRIM(B15)</f>
        <v>CIENTO VEINTE Y SIETE MILLONES OCHOCIENTOS CINCUENTA Y NUEVE MIL SETECIENTOS VEINTE Y CUATRO PESOS</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3</v>
      </c>
      <c r="H36" s="1356"/>
      <c r="I36" s="1356"/>
      <c r="K36" s="104" t="s">
        <v>154</v>
      </c>
      <c r="L36" s="105"/>
      <c r="M36" s="104" t="s">
        <v>156</v>
      </c>
      <c r="N36" s="106" t="s">
        <v>592</v>
      </c>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458</v>
      </c>
      <c r="J38" s="1358"/>
      <c r="K38" s="111" t="s">
        <v>514</v>
      </c>
      <c r="L38" s="351" t="s">
        <v>162</v>
      </c>
      <c r="M38" s="111">
        <v>29</v>
      </c>
      <c r="N38" s="111" t="s">
        <v>458</v>
      </c>
      <c r="O38" s="113" t="s">
        <v>514</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'corte(2)'!F43</f>
        <v xml:space="preserve">	AXXION SAS</v>
      </c>
      <c r="G43" s="1535"/>
      <c r="H43" s="1535"/>
      <c r="I43" s="1535"/>
      <c r="J43" s="1535"/>
      <c r="K43" s="1535"/>
      <c r="L43" s="1535"/>
      <c r="M43" s="130" t="s">
        <v>169</v>
      </c>
      <c r="N43" s="1536" t="str">
        <f>'corte(2)'!N43:O43</f>
        <v>901.476.766-4</v>
      </c>
      <c r="O43" s="1536"/>
    </row>
    <row r="44" spans="1:15" s="103" customFormat="1" ht="42.75" customHeight="1" thickBot="1">
      <c r="A44" s="1537" t="s">
        <v>170</v>
      </c>
      <c r="B44" s="1537"/>
      <c r="C44" s="1537"/>
      <c r="D44" s="1537"/>
      <c r="E44" s="1537"/>
      <c r="F44" s="1540" t="str">
        <f>'corte(2)'!F44:F45</f>
        <v>Av Caracas N.º 62-32 Torre Oeste Oficina M-5</v>
      </c>
      <c r="G44" s="1540"/>
      <c r="H44" s="1540"/>
      <c r="I44" s="1540"/>
      <c r="J44" s="317" t="s">
        <v>171</v>
      </c>
      <c r="K44" s="318" t="str">
        <f>'corte(2)'!K44</f>
        <v>316 8684981</v>
      </c>
      <c r="L44" s="1538" t="s">
        <v>172</v>
      </c>
      <c r="M44" s="1538"/>
      <c r="N44" s="1539" t="str">
        <f>'corte(2)'!N44:O44</f>
        <v>vanessa@axxionsas.com</v>
      </c>
      <c r="O44" s="153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'corte(2)'!F46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'corte(2)'!F48</f>
        <v>0</v>
      </c>
      <c r="G48" s="141"/>
      <c r="H48" s="1547" t="str">
        <f>'corte(2)'!H48:J49</f>
        <v>BANCOLOM BIA</v>
      </c>
      <c r="I48" s="1547"/>
      <c r="J48" s="1547"/>
      <c r="K48" s="1549" t="str">
        <f>'corte(2)'!K48:M49</f>
        <v>AHORROS</v>
      </c>
      <c r="L48" s="1549"/>
      <c r="M48" s="1549"/>
      <c r="N48" s="1551" t="str">
        <f>'corte(2)'!N48:O49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'corte(2)'!A52:B53</f>
        <v>0</v>
      </c>
      <c r="B52" s="1310"/>
      <c r="C52" s="1313">
        <f>'corte(2)'!C52:E53</f>
        <v>0</v>
      </c>
      <c r="D52" s="1314"/>
      <c r="E52" s="1310"/>
      <c r="F52" s="1563">
        <f>'corte(2)'!F52:G53</f>
        <v>0</v>
      </c>
      <c r="G52" s="1564"/>
      <c r="H52" s="1558">
        <f>'corte(2)'!H52:J53</f>
        <v>0</v>
      </c>
      <c r="I52" s="1547"/>
      <c r="J52" s="1547"/>
      <c r="K52" s="1549">
        <f>'corte(2)'!K52:M53</f>
        <v>0</v>
      </c>
      <c r="L52" s="1549"/>
      <c r="M52" s="1549"/>
      <c r="N52" s="1551">
        <f>'corte(2)'!N52:O53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567" t="s">
        <v>577</v>
      </c>
      <c r="B60" s="1567"/>
      <c r="C60" s="1567"/>
      <c r="D60" s="1567"/>
      <c r="E60" s="1567"/>
      <c r="F60" s="1567"/>
      <c r="G60" s="1567"/>
      <c r="H60" s="1567"/>
      <c r="I60" s="1567"/>
      <c r="J60" s="1567"/>
      <c r="K60" s="1567"/>
      <c r="L60" s="1567"/>
      <c r="M60" s="1567"/>
      <c r="N60" s="1567"/>
      <c r="O60" s="1567"/>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'corte(2)'!C66:E66</f>
        <v>0</v>
      </c>
      <c r="D66" s="1275"/>
      <c r="E66" s="1275"/>
      <c r="F66" s="171">
        <f>'corte(2)'!F66</f>
        <v>0</v>
      </c>
      <c r="G66" s="467"/>
      <c r="H66" s="1283"/>
      <c r="I66" s="1283"/>
      <c r="J66" s="1273"/>
      <c r="K66" s="172" t="s">
        <v>196</v>
      </c>
      <c r="L66" s="530">
        <f>'corte(2)'!L66</f>
        <v>45755</v>
      </c>
      <c r="M66" s="173" t="s">
        <v>579</v>
      </c>
      <c r="N66" s="537">
        <f>'corte(2)'!N66</f>
        <v>3</v>
      </c>
      <c r="O66" s="537">
        <f>'corte(2)'!O66</f>
        <v>0</v>
      </c>
    </row>
    <row r="67" spans="1:18" ht="25" customHeight="1">
      <c r="A67" s="1276" t="s">
        <v>198</v>
      </c>
      <c r="B67" s="1276"/>
      <c r="C67" s="1275">
        <f>'corte(2)'!C67:E67</f>
        <v>0</v>
      </c>
      <c r="D67" s="1275"/>
      <c r="E67" s="1275"/>
      <c r="F67" s="171">
        <f>'corte(2)'!F67</f>
        <v>0</v>
      </c>
      <c r="G67" s="467"/>
      <c r="H67" s="470"/>
      <c r="I67" s="470"/>
      <c r="J67" s="471"/>
      <c r="K67" s="172" t="s">
        <v>199</v>
      </c>
      <c r="L67" s="530">
        <f>'corte(2)'!L67</f>
        <v>45846</v>
      </c>
      <c r="M67" s="173" t="s">
        <v>580</v>
      </c>
      <c r="N67" s="537">
        <f>'corte(2)'!N67</f>
        <v>2</v>
      </c>
      <c r="O67" s="537">
        <f>'corte(2)'!O67</f>
        <v>0</v>
      </c>
    </row>
    <row r="68" spans="1:18" ht="25" customHeight="1">
      <c r="A68" s="1274" t="s">
        <v>201</v>
      </c>
      <c r="B68" s="1274"/>
      <c r="C68" s="1275"/>
      <c r="D68" s="1275"/>
      <c r="E68" s="1275"/>
      <c r="F68" s="171"/>
      <c r="G68" s="467"/>
      <c r="H68" s="470"/>
      <c r="I68" s="470"/>
      <c r="J68" s="471"/>
      <c r="K68" s="172" t="s">
        <v>202</v>
      </c>
      <c r="L68" s="530">
        <f>'corte(2)'!L68</f>
        <v>45908</v>
      </c>
      <c r="M68" s="173" t="s">
        <v>581</v>
      </c>
      <c r="N68" s="537">
        <f>'corte(2)'!N68</f>
        <v>2</v>
      </c>
      <c r="O68" s="537">
        <f>'corte(2)'!O68</f>
        <v>0</v>
      </c>
    </row>
    <row r="69" spans="1:18" ht="25" customHeight="1" thickBot="1">
      <c r="A69" s="1274" t="s">
        <v>204</v>
      </c>
      <c r="B69" s="1274"/>
      <c r="C69" s="1275"/>
      <c r="D69" s="1275"/>
      <c r="E69" s="1275"/>
      <c r="F69" s="171"/>
      <c r="G69" s="467"/>
      <c r="H69" s="470"/>
      <c r="I69" s="470"/>
      <c r="J69" s="471"/>
      <c r="K69" s="172" t="s">
        <v>205</v>
      </c>
      <c r="L69" s="530">
        <f>'corte(2)'!L69</f>
        <v>0</v>
      </c>
      <c r="M69" s="173" t="s">
        <v>582</v>
      </c>
      <c r="N69" s="537">
        <f>'corte(2)'!N69</f>
        <v>0</v>
      </c>
      <c r="O69" s="537">
        <f>'corte(2)'!O69</f>
        <v>0</v>
      </c>
    </row>
    <row r="70" spans="1:18" ht="39.75" customHeight="1" thickTop="1" thickBot="1">
      <c r="A70" s="1364" t="s">
        <v>207</v>
      </c>
      <c r="B70" s="1364"/>
      <c r="C70" s="1275">
        <f>C63+C66+C67</f>
        <v>0</v>
      </c>
      <c r="D70" s="1275"/>
      <c r="E70" s="1275"/>
      <c r="F70" s="171">
        <f>F63+F66+F67+F68+F69</f>
        <v>189120000</v>
      </c>
      <c r="G70" s="472"/>
      <c r="H70" s="1572">
        <f>+C70+F70</f>
        <v>189120000</v>
      </c>
      <c r="I70" s="1572"/>
      <c r="J70" s="1572"/>
      <c r="K70" s="176" t="s">
        <v>208</v>
      </c>
      <c r="L70" s="1072">
        <f>'corte(2)'!L70</f>
        <v>45969</v>
      </c>
      <c r="M70" s="177" t="s">
        <v>583</v>
      </c>
      <c r="N70" s="538">
        <f>N63+N66+N67+N68+N69</f>
        <v>10</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'corte(2)'!J72</f>
        <v>N/A</v>
      </c>
      <c r="K72" s="180" t="s">
        <v>212</v>
      </c>
      <c r="L72" s="179">
        <f>'corte(2)'!L72</f>
        <v>0</v>
      </c>
      <c r="M72" s="180" t="s">
        <v>213</v>
      </c>
      <c r="N72" s="539">
        <f>'corte(2)'!N72</f>
        <v>0</v>
      </c>
      <c r="O72" s="517"/>
    </row>
    <row r="73" spans="1:18" ht="24.75" customHeight="1" thickTop="1" thickBot="1">
      <c r="A73" s="492"/>
      <c r="B73" s="493"/>
      <c r="C73" s="494"/>
      <c r="D73" s="494"/>
      <c r="E73" s="494"/>
      <c r="F73" s="495"/>
      <c r="G73" s="495"/>
      <c r="H73" s="1284" t="s">
        <v>214</v>
      </c>
      <c r="I73" s="1284"/>
      <c r="J73" s="178" t="str">
        <f>'corte(2)'!J73</f>
        <v>N/A</v>
      </c>
      <c r="K73" s="180" t="s">
        <v>215</v>
      </c>
      <c r="L73" s="179">
        <f>'corte(2)'!L73</f>
        <v>0</v>
      </c>
      <c r="M73" s="180" t="s">
        <v>216</v>
      </c>
      <c r="N73" s="539" t="str">
        <f>'corte(2)'!N73</f>
        <v>N/A</v>
      </c>
      <c r="O73" s="517"/>
    </row>
    <row r="74" spans="1:18" ht="28.5" customHeight="1" thickTop="1" thickBot="1">
      <c r="A74" s="492"/>
      <c r="B74" s="493"/>
      <c r="C74" s="494"/>
      <c r="D74" s="494"/>
      <c r="E74" s="494"/>
      <c r="F74" s="495"/>
      <c r="G74" s="495"/>
      <c r="H74" s="1284" t="s">
        <v>18</v>
      </c>
      <c r="I74" s="1284"/>
      <c r="J74" s="178" t="str">
        <f>'corte(2)'!J74</f>
        <v>N/A</v>
      </c>
      <c r="K74" s="180" t="s">
        <v>19</v>
      </c>
      <c r="L74" s="179">
        <f>'corte(2)'!L74</f>
        <v>0</v>
      </c>
      <c r="M74" s="180" t="s">
        <v>20</v>
      </c>
      <c r="N74" s="539" t="str">
        <f>'corte(2)'!N74</f>
        <v>N/A</v>
      </c>
      <c r="O74" s="517"/>
    </row>
    <row r="75" spans="1:18" ht="25.5" customHeight="1" thickTop="1" thickBot="1">
      <c r="A75" s="496"/>
      <c r="B75" s="497"/>
      <c r="C75" s="498"/>
      <c r="D75" s="498"/>
      <c r="E75" s="498"/>
      <c r="F75" s="499"/>
      <c r="G75" s="499"/>
      <c r="H75" s="1284" t="s">
        <v>21</v>
      </c>
      <c r="I75" s="1284"/>
      <c r="J75" s="178" t="str">
        <f>'corte(2)'!J75</f>
        <v>N/A</v>
      </c>
      <c r="K75" s="180" t="s">
        <v>22</v>
      </c>
      <c r="L75" s="179">
        <f>'corte(2)'!L75</f>
        <v>0</v>
      </c>
      <c r="M75" s="180" t="s">
        <v>23</v>
      </c>
      <c r="N75" s="539" t="str">
        <f>'corte(2)'!N75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'corte(2)'!C78:E78</f>
        <v>APOYO A LA SUPERVISION</v>
      </c>
      <c r="D78" s="1573"/>
      <c r="E78" s="1573"/>
      <c r="F78" s="1574" t="str">
        <f>'corte(2)'!F78:I78</f>
        <v>JULIAN OSORIO ARROYO</v>
      </c>
      <c r="G78" s="1574"/>
      <c r="H78" s="1574"/>
      <c r="I78" s="1574"/>
      <c r="J78" s="326" t="s">
        <v>221</v>
      </c>
      <c r="K78" s="327" t="str">
        <f>'corte(2)'!K78</f>
        <v>CONTRATISTA</v>
      </c>
      <c r="L78" s="1575" t="s">
        <v>223</v>
      </c>
      <c r="M78" s="1575"/>
      <c r="N78" s="1576" t="str">
        <f>'corte(2)'!N78:O78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51143889.600000001</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'corte(2)'!C94:E94</f>
        <v>0</v>
      </c>
      <c r="D94" s="1578"/>
      <c r="E94" s="1578"/>
      <c r="F94" s="1579">
        <f>B94+C94</f>
        <v>0</v>
      </c>
      <c r="G94" s="1579"/>
      <c r="H94" s="1579"/>
      <c r="I94" s="1384"/>
      <c r="J94" s="1384"/>
      <c r="K94" s="598">
        <f>'corte(2)'!K94-I94</f>
        <v>0</v>
      </c>
      <c r="L94" s="599"/>
      <c r="M94" s="600">
        <f>'corte(2)'!O94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'corte(2)'!F100+'corte(2)'!F104-'corte(2)'!F107</f>
        <v>629564796</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-440444796</v>
      </c>
      <c r="G101" s="210"/>
      <c r="H101" s="1580"/>
      <c r="I101" s="1581"/>
      <c r="J101" s="1577"/>
      <c r="K101" s="1582"/>
      <c r="L101" s="1380" t="s">
        <v>259</v>
      </c>
      <c r="M101" s="1381" t="s">
        <v>260</v>
      </c>
      <c r="N101" s="1398" t="s">
        <v>261</v>
      </c>
      <c r="O101" s="1399" t="s">
        <v>262</v>
      </c>
    </row>
    <row r="102" spans="1:19" ht="32.25" customHeight="1" thickTop="1" thickBot="1">
      <c r="A102" s="1400" t="s">
        <v>263</v>
      </c>
      <c r="B102" s="1400"/>
      <c r="C102" s="1400"/>
      <c r="D102" s="1400"/>
      <c r="E102" s="1400"/>
      <c r="F102" s="646">
        <v>127859724</v>
      </c>
      <c r="G102" s="211"/>
      <c r="H102" s="1580"/>
      <c r="I102" s="1581"/>
      <c r="J102" s="1577"/>
      <c r="K102" s="1582"/>
      <c r="L102" s="1380"/>
      <c r="M102" s="1381"/>
      <c r="N102" s="1398"/>
      <c r="O102" s="1399"/>
    </row>
    <row r="103" spans="1:19" ht="23.25" customHeight="1" thickTop="1" thickBot="1">
      <c r="A103" s="1401" t="s">
        <v>24</v>
      </c>
      <c r="B103" s="1401"/>
      <c r="C103" s="1401"/>
      <c r="D103" s="1401"/>
      <c r="E103" s="1401"/>
      <c r="F103" s="647"/>
      <c r="G103" s="212"/>
      <c r="H103" s="706">
        <f>'corte(2)'!H103</f>
        <v>1890</v>
      </c>
      <c r="I103" s="1145">
        <f>'corte(2)'!I103</f>
        <v>2140</v>
      </c>
      <c r="J103" s="707">
        <f>'corte(2)'!J103</f>
        <v>45656</v>
      </c>
      <c r="K103" s="708">
        <f>'corte(2)'!K103</f>
        <v>189120000</v>
      </c>
      <c r="L103" s="709">
        <f>'corte(2)'!N103</f>
        <v>629564796</v>
      </c>
      <c r="M103" s="710">
        <f>+F109</f>
        <v>127859724</v>
      </c>
      <c r="N103" s="711">
        <f t="shared" ref="N103:N109" si="2">L103+M103</f>
        <v>757424520</v>
      </c>
      <c r="O103" s="712">
        <f t="shared" ref="O103:O108" si="3">K103-N103</f>
        <v>-568304520</v>
      </c>
    </row>
    <row r="104" spans="1:19" ht="24" customHeight="1" thickTop="1">
      <c r="A104" s="1402" t="s">
        <v>264</v>
      </c>
      <c r="B104" s="1402"/>
      <c r="C104" s="1402"/>
      <c r="D104" s="1402"/>
      <c r="E104" s="1402"/>
      <c r="F104" s="648">
        <f>F102+F103</f>
        <v>127859724</v>
      </c>
      <c r="G104" s="213"/>
      <c r="H104" s="713">
        <f>'corte(2)'!H104</f>
        <v>0</v>
      </c>
      <c r="I104" s="1142">
        <f>'corte(2)'!I104</f>
        <v>0</v>
      </c>
      <c r="J104" s="707">
        <f>'corte(2)'!J104</f>
        <v>0</v>
      </c>
      <c r="K104" s="708">
        <f>'corte(2)'!K104</f>
        <v>0</v>
      </c>
      <c r="L104" s="714">
        <f>'corte(2)'!N104</f>
        <v>0</v>
      </c>
      <c r="M104" s="715"/>
      <c r="N104" s="711">
        <f t="shared" si="2"/>
        <v>0</v>
      </c>
      <c r="O104" s="712">
        <f t="shared" si="3"/>
        <v>0</v>
      </c>
    </row>
    <row r="105" spans="1:19" ht="23.25" customHeight="1">
      <c r="A105" s="1403" t="s">
        <v>585</v>
      </c>
      <c r="B105" s="1403"/>
      <c r="C105" s="1403"/>
      <c r="D105" s="1403"/>
      <c r="E105" s="1403"/>
      <c r="F105" s="649">
        <f>I94</f>
        <v>0</v>
      </c>
      <c r="G105" s="210"/>
      <c r="H105" s="713">
        <f>'corte(2)'!H105</f>
        <v>0</v>
      </c>
      <c r="I105" s="1142">
        <f>'corte(2)'!I105</f>
        <v>0</v>
      </c>
      <c r="J105" s="707">
        <f>'corte(2)'!J105</f>
        <v>0</v>
      </c>
      <c r="K105" s="708">
        <f>'corte(2)'!K105</f>
        <v>0</v>
      </c>
      <c r="L105" s="714">
        <f>'corte(2)'!N105</f>
        <v>0</v>
      </c>
      <c r="M105" s="715"/>
      <c r="N105" s="711">
        <f t="shared" si="2"/>
        <v>0</v>
      </c>
      <c r="O105" s="712">
        <f t="shared" si="3"/>
        <v>0</v>
      </c>
    </row>
    <row r="106" spans="1:19" ht="23.25" customHeight="1" thickBot="1">
      <c r="A106" s="650" t="s">
        <v>266</v>
      </c>
      <c r="B106" s="651"/>
      <c r="C106" s="651"/>
      <c r="D106" s="651"/>
      <c r="E106" s="652"/>
      <c r="F106" s="653">
        <f>N94</f>
        <v>0</v>
      </c>
      <c r="G106" s="210"/>
      <c r="H106" s="713">
        <f>'corte(2)'!H106</f>
        <v>0</v>
      </c>
      <c r="I106" s="1142">
        <f>'corte(2)'!I106</f>
        <v>0</v>
      </c>
      <c r="J106" s="707">
        <f>'corte(2)'!J106</f>
        <v>0</v>
      </c>
      <c r="K106" s="708">
        <f>'corte(2)'!K106</f>
        <v>0</v>
      </c>
      <c r="L106" s="714">
        <f>'corte(2)'!N106</f>
        <v>0</v>
      </c>
      <c r="M106" s="716"/>
      <c r="N106" s="711">
        <f t="shared" si="2"/>
        <v>0</v>
      </c>
      <c r="O106" s="712">
        <f t="shared" si="3"/>
        <v>0</v>
      </c>
    </row>
    <row r="107" spans="1:19" ht="23.25" customHeight="1" thickTop="1" thickBot="1">
      <c r="A107" s="650" t="s">
        <v>267</v>
      </c>
      <c r="B107" s="654"/>
      <c r="C107" s="654"/>
      <c r="D107" s="654"/>
      <c r="E107" s="654"/>
      <c r="F107" s="655">
        <v>0</v>
      </c>
      <c r="G107" s="210"/>
      <c r="H107" s="713">
        <f>'corte(2)'!H107</f>
        <v>0</v>
      </c>
      <c r="I107" s="1142">
        <f>'corte(2)'!I107</f>
        <v>0</v>
      </c>
      <c r="J107" s="707">
        <f>'corte(2)'!J107</f>
        <v>0</v>
      </c>
      <c r="K107" s="717">
        <f>'corte(2)'!K107</f>
        <v>0</v>
      </c>
      <c r="L107" s="714">
        <f>'corte(2)'!N107</f>
        <v>0</v>
      </c>
      <c r="M107" s="716"/>
      <c r="N107" s="711">
        <f t="shared" si="2"/>
        <v>0</v>
      </c>
      <c r="O107" s="712">
        <f t="shared" si="3"/>
        <v>0</v>
      </c>
    </row>
    <row r="108" spans="1:19" ht="23.25" customHeight="1" thickTop="1" thickBot="1">
      <c r="A108" s="1404" t="s">
        <v>268</v>
      </c>
      <c r="B108" s="1404"/>
      <c r="C108" s="1404"/>
      <c r="D108" s="1404"/>
      <c r="E108" s="1404"/>
      <c r="F108" s="638">
        <f>+F104-F105-F106-F107</f>
        <v>127859724</v>
      </c>
      <c r="G108" s="210"/>
      <c r="H108" s="718">
        <f>'corte(2)'!H108</f>
        <v>0</v>
      </c>
      <c r="I108" s="1146">
        <f>'corte(2)'!I108</f>
        <v>0</v>
      </c>
      <c r="J108" s="707">
        <f>'corte(2)'!J108</f>
        <v>0</v>
      </c>
      <c r="K108" s="720">
        <f>'corte(2)'!K108</f>
        <v>0</v>
      </c>
      <c r="L108" s="714">
        <f>'corte(2)'!N108</f>
        <v>0</v>
      </c>
      <c r="M108" s="716"/>
      <c r="N108" s="711">
        <f t="shared" si="2"/>
        <v>0</v>
      </c>
      <c r="O108" s="712">
        <f t="shared" si="3"/>
        <v>0</v>
      </c>
    </row>
    <row r="109" spans="1:19" s="103" customFormat="1" ht="27" customHeight="1" thickTop="1" thickBot="1">
      <c r="A109" s="1405" t="s">
        <v>269</v>
      </c>
      <c r="B109" s="1405"/>
      <c r="C109" s="1405"/>
      <c r="D109" s="1405"/>
      <c r="E109" s="1405"/>
      <c r="F109" s="656">
        <f>F108</f>
        <v>127859724</v>
      </c>
      <c r="G109" s="214"/>
      <c r="H109" s="721">
        <f>'corte(2)'!H109</f>
        <v>0</v>
      </c>
      <c r="I109" s="722">
        <f>'corte(2)'!I109</f>
        <v>0</v>
      </c>
      <c r="J109" s="723" t="s">
        <v>270</v>
      </c>
      <c r="K109" s="675">
        <f>SUM(K103:K108)</f>
        <v>189120000</v>
      </c>
      <c r="L109" s="724">
        <f>SUM(L103:L108)</f>
        <v>629564796</v>
      </c>
      <c r="M109" s="677">
        <f>SUM(M103:M108)</f>
        <v>127859724</v>
      </c>
      <c r="N109" s="725">
        <f t="shared" si="2"/>
        <v>757424520</v>
      </c>
      <c r="O109" s="726">
        <f>SUM(O103:O108)</f>
        <v>-568304520</v>
      </c>
      <c r="Q109" s="215">
        <f>F70-K109</f>
        <v>0</v>
      </c>
      <c r="R109" s="215">
        <f>L109-F109</f>
        <v>501705072</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CIENTO VEINTE Y SIETE MILLONES OCHOCIENTOS CINCUENTA Y NUEVE MIL SETECIENTOS VEINTE Y CUATRO PESOS</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3.3289170685279186</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57" t="str">
        <f>'corte(2)'!B119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21" t="str">
        <f>CONCATENATE($B$162," ",$F$162," ",$J$162)</f>
        <v>15 Diciembre 2025</v>
      </c>
      <c r="C121" s="1417" t="s">
        <v>285</v>
      </c>
      <c r="D121" s="1417"/>
      <c r="E121" s="1417"/>
      <c r="F121" s="1418">
        <f>F104-F107</f>
        <v>127859724</v>
      </c>
      <c r="G121" s="1418"/>
      <c r="I121" s="854"/>
      <c r="J121" s="855"/>
      <c r="K121" s="1419"/>
      <c r="L121" s="1419"/>
      <c r="M121" s="1419"/>
      <c r="N121" s="1420"/>
      <c r="O121" s="587"/>
    </row>
    <row r="122" spans="1:17" s="466" customFormat="1" ht="15" customHeight="1">
      <c r="A122" s="856">
        <f t="shared" si="4"/>
        <v>4</v>
      </c>
      <c r="B122" s="857"/>
      <c r="C122" s="1417" t="s">
        <v>286</v>
      </c>
      <c r="D122" s="1417"/>
      <c r="E122" s="1417"/>
      <c r="F122" s="1418"/>
      <c r="G122" s="1418"/>
      <c r="I122" s="854"/>
      <c r="J122" s="855"/>
      <c r="K122" s="1419"/>
      <c r="L122" s="1419"/>
      <c r="M122" s="1419"/>
      <c r="N122" s="1420"/>
      <c r="O122" s="587"/>
    </row>
    <row r="123" spans="1:17" s="466" customFormat="1" ht="15" customHeight="1">
      <c r="A123" s="856">
        <f t="shared" si="4"/>
        <v>5</v>
      </c>
      <c r="B123" s="857"/>
      <c r="C123" s="1417" t="s">
        <v>287</v>
      </c>
      <c r="D123" s="1417"/>
      <c r="E123" s="1417"/>
      <c r="F123" s="1418"/>
      <c r="G123" s="1418"/>
      <c r="I123" s="854"/>
      <c r="J123" s="855"/>
      <c r="K123" s="1421" t="s">
        <v>288</v>
      </c>
      <c r="L123" s="1421"/>
      <c r="M123" s="1421"/>
      <c r="N123" s="1416">
        <f>O94</f>
        <v>0</v>
      </c>
      <c r="O123" s="587"/>
    </row>
    <row r="124" spans="1:17" s="466" customFormat="1" ht="15" customHeight="1">
      <c r="A124" s="856">
        <f t="shared" si="4"/>
        <v>6</v>
      </c>
      <c r="B124" s="857"/>
      <c r="C124" s="1417" t="s">
        <v>289</v>
      </c>
      <c r="D124" s="1417"/>
      <c r="E124" s="1417"/>
      <c r="F124" s="1418"/>
      <c r="G124" s="1418"/>
      <c r="I124" s="854"/>
      <c r="J124" s="855"/>
      <c r="K124" s="1421"/>
      <c r="L124" s="1421"/>
      <c r="M124" s="1421"/>
      <c r="N124" s="1416"/>
      <c r="O124" s="587"/>
    </row>
    <row r="125" spans="1:17" s="466" customFormat="1" ht="15" customHeight="1">
      <c r="A125" s="856">
        <f t="shared" si="4"/>
        <v>7</v>
      </c>
      <c r="B125" s="857"/>
      <c r="C125" s="1417" t="s">
        <v>290</v>
      </c>
      <c r="D125" s="1417"/>
      <c r="E125" s="1417"/>
      <c r="F125" s="1418"/>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437"/>
    </row>
    <row r="130" spans="1:15" s="466" customFormat="1" ht="15" customHeight="1" thickBot="1">
      <c r="A130" s="856">
        <f t="shared" si="4"/>
        <v>12</v>
      </c>
      <c r="B130" s="857"/>
      <c r="C130" s="1417" t="s">
        <v>296</v>
      </c>
      <c r="D130" s="1417"/>
      <c r="E130" s="1417"/>
      <c r="F130" s="1418"/>
      <c r="G130" s="1418"/>
      <c r="I130" s="854"/>
      <c r="J130" s="855"/>
      <c r="K130" s="858"/>
      <c r="L130" s="859"/>
      <c r="M130" s="860"/>
      <c r="O130" s="1437"/>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437"/>
    </row>
    <row r="132" spans="1:15" s="466" customFormat="1" ht="15" customHeight="1">
      <c r="A132" s="856">
        <f t="shared" si="4"/>
        <v>14</v>
      </c>
      <c r="B132" s="861"/>
      <c r="C132" s="1417" t="s">
        <v>298</v>
      </c>
      <c r="D132" s="1417"/>
      <c r="E132" s="1417"/>
      <c r="F132" s="1418"/>
      <c r="G132" s="1418"/>
      <c r="I132" s="848"/>
      <c r="J132" s="855"/>
      <c r="K132" s="858"/>
      <c r="L132" s="859"/>
      <c r="M132" s="860"/>
      <c r="O132" s="1437"/>
    </row>
    <row r="133" spans="1:15" s="466" customFormat="1" ht="15" customHeight="1" thickBot="1">
      <c r="A133" s="856">
        <f t="shared" si="4"/>
        <v>15</v>
      </c>
      <c r="B133" s="861"/>
      <c r="C133" s="1417" t="s">
        <v>299</v>
      </c>
      <c r="D133" s="1417"/>
      <c r="E133" s="1417"/>
      <c r="F133" s="1418"/>
      <c r="G133" s="1418"/>
      <c r="I133" s="848"/>
      <c r="J133" s="855"/>
      <c r="K133" s="858"/>
      <c r="L133" s="859"/>
      <c r="M133" s="860"/>
      <c r="O133" s="1437"/>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0.67607722081218269</v>
      </c>
      <c r="O134" s="1437"/>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437"/>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437"/>
    </row>
    <row r="137" spans="1:15" s="466" customFormat="1" ht="15" customHeight="1" thickTop="1">
      <c r="A137" s="856">
        <f t="shared" si="4"/>
        <v>19</v>
      </c>
      <c r="B137" s="861"/>
      <c r="C137" s="1417" t="s">
        <v>304</v>
      </c>
      <c r="D137" s="1417"/>
      <c r="E137" s="1417"/>
      <c r="F137" s="866"/>
      <c r="G137" s="867"/>
      <c r="I137" s="848"/>
      <c r="J137" s="855"/>
      <c r="K137" s="858"/>
      <c r="L137" s="859"/>
      <c r="M137" s="860"/>
      <c r="O137" s="1437"/>
    </row>
    <row r="138" spans="1:15" s="466" customFormat="1" ht="15" customHeight="1">
      <c r="A138" s="856">
        <f t="shared" si="4"/>
        <v>20</v>
      </c>
      <c r="B138" s="861"/>
      <c r="C138" s="1417" t="s">
        <v>305</v>
      </c>
      <c r="D138" s="1417"/>
      <c r="E138" s="1417"/>
      <c r="F138" s="866"/>
      <c r="G138" s="867"/>
      <c r="I138" s="848"/>
      <c r="J138" s="855"/>
      <c r="K138" s="858"/>
      <c r="L138" s="859"/>
      <c r="M138" s="860"/>
      <c r="O138" s="1437"/>
    </row>
    <row r="139" spans="1:15" s="466" customFormat="1" ht="15" customHeight="1">
      <c r="A139" s="856">
        <f t="shared" si="4"/>
        <v>21</v>
      </c>
      <c r="B139" s="861"/>
      <c r="C139" s="1441" t="s">
        <v>306</v>
      </c>
      <c r="D139" s="1441"/>
      <c r="E139" s="1441"/>
      <c r="F139" s="1280"/>
      <c r="G139" s="1281"/>
      <c r="I139" s="848"/>
      <c r="J139" s="855"/>
      <c r="K139" s="858"/>
      <c r="L139" s="859"/>
      <c r="M139" s="860"/>
      <c r="O139" s="1437"/>
    </row>
    <row r="140" spans="1:15" s="466" customFormat="1" ht="15" customHeight="1">
      <c r="A140" s="1076">
        <f t="shared" si="4"/>
        <v>22</v>
      </c>
      <c r="B140" s="1079"/>
      <c r="C140" s="1277" t="s">
        <v>307</v>
      </c>
      <c r="D140" s="1277"/>
      <c r="E140" s="1277"/>
      <c r="F140" s="1282"/>
      <c r="G140" s="1281"/>
      <c r="I140" s="848"/>
      <c r="J140" s="855"/>
      <c r="K140" s="858"/>
      <c r="L140" s="859"/>
      <c r="M140" s="860"/>
      <c r="O140" s="1437"/>
    </row>
    <row r="141" spans="1:15" s="466" customFormat="1" ht="15" customHeight="1">
      <c r="A141" s="1076">
        <f t="shared" si="4"/>
        <v>23</v>
      </c>
      <c r="B141" s="1079"/>
      <c r="C141" s="1277" t="s">
        <v>308</v>
      </c>
      <c r="D141" s="1277"/>
      <c r="E141" s="1277"/>
      <c r="F141" s="1282"/>
      <c r="G141" s="1281"/>
      <c r="I141" s="848"/>
      <c r="J141" s="855"/>
      <c r="K141" s="858"/>
      <c r="L141" s="859"/>
      <c r="M141" s="860"/>
      <c r="O141" s="1437"/>
    </row>
    <row r="142" spans="1:15" s="466" customFormat="1" ht="15" customHeight="1">
      <c r="A142" s="1076">
        <f t="shared" si="4"/>
        <v>24</v>
      </c>
      <c r="B142" s="1079"/>
      <c r="C142" s="1277" t="s">
        <v>309</v>
      </c>
      <c r="D142" s="1277"/>
      <c r="E142" s="1277"/>
      <c r="F142" s="1282"/>
      <c r="G142" s="1281"/>
      <c r="I142" s="848"/>
      <c r="J142" s="855"/>
      <c r="K142" s="858"/>
      <c r="L142" s="859"/>
      <c r="M142" s="860"/>
      <c r="O142" s="1437"/>
    </row>
    <row r="143" spans="1:15" s="466" customFormat="1" ht="15" customHeight="1">
      <c r="A143" s="1076">
        <f t="shared" si="4"/>
        <v>25</v>
      </c>
      <c r="B143" s="1079"/>
      <c r="C143" s="1277" t="s">
        <v>310</v>
      </c>
      <c r="D143" s="1277"/>
      <c r="E143" s="1277"/>
      <c r="F143" s="1282"/>
      <c r="G143" s="1281"/>
      <c r="I143" s="848"/>
      <c r="J143" s="855"/>
      <c r="K143" s="858"/>
      <c r="L143" s="859"/>
      <c r="M143" s="860"/>
      <c r="O143" s="1437"/>
    </row>
    <row r="144" spans="1:15" s="466" customFormat="1" ht="15" customHeight="1">
      <c r="A144" s="1076">
        <f t="shared" si="4"/>
        <v>26</v>
      </c>
      <c r="B144" s="1079"/>
      <c r="C144" s="1277" t="s">
        <v>311</v>
      </c>
      <c r="D144" s="1277"/>
      <c r="E144" s="1277"/>
      <c r="F144" s="1282"/>
      <c r="G144" s="1281"/>
      <c r="I144" s="848"/>
      <c r="J144" s="855"/>
      <c r="K144" s="858"/>
      <c r="L144" s="859"/>
      <c r="M144" s="860"/>
      <c r="O144" s="1437"/>
    </row>
    <row r="145" spans="1:15" s="466" customFormat="1" ht="15" customHeight="1">
      <c r="A145" s="1076">
        <f t="shared" si="4"/>
        <v>27</v>
      </c>
      <c r="B145" s="1079"/>
      <c r="C145" s="1277" t="s">
        <v>312</v>
      </c>
      <c r="D145" s="1277"/>
      <c r="E145" s="1277"/>
      <c r="F145" s="1282"/>
      <c r="G145" s="1281"/>
      <c r="I145" s="848"/>
      <c r="J145" s="855"/>
      <c r="K145" s="858"/>
      <c r="L145" s="859"/>
      <c r="M145" s="860"/>
      <c r="O145" s="1437"/>
    </row>
    <row r="146" spans="1:15" s="466" customFormat="1" ht="15" customHeight="1" thickBot="1">
      <c r="A146" s="1076">
        <f t="shared" si="4"/>
        <v>28</v>
      </c>
      <c r="B146" s="1079"/>
      <c r="C146" s="1277" t="s">
        <v>313</v>
      </c>
      <c r="D146" s="1277"/>
      <c r="E146" s="1277"/>
      <c r="F146" s="1278"/>
      <c r="G146" s="1279"/>
      <c r="I146" s="848"/>
      <c r="J146" s="855"/>
      <c r="K146" s="858"/>
      <c r="L146" s="859"/>
      <c r="M146" s="860"/>
      <c r="O146" s="1437"/>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437"/>
    </row>
    <row r="148" spans="1:15" s="466" customFormat="1" ht="6" customHeight="1" thickTop="1" thickBot="1">
      <c r="A148" s="869"/>
      <c r="B148" s="870"/>
      <c r="C148" s="870"/>
      <c r="D148" s="871"/>
      <c r="E148" s="872"/>
      <c r="F148" s="872"/>
      <c r="G148" s="873"/>
      <c r="H148" s="860"/>
      <c r="I148" s="848"/>
      <c r="J148" s="848"/>
      <c r="K148" s="599"/>
      <c r="L148" s="599"/>
      <c r="O148" s="1437"/>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437"/>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607" t="s">
        <v>318</v>
      </c>
      <c r="C153" s="1607"/>
      <c r="D153" s="1607"/>
      <c r="E153" s="1607"/>
      <c r="F153" s="1607"/>
      <c r="G153" s="1607"/>
      <c r="H153" s="1607"/>
      <c r="I153" s="1607"/>
      <c r="J153" s="1607"/>
      <c r="K153" s="1607"/>
      <c r="L153" s="1607"/>
      <c r="M153" s="1607"/>
      <c r="N153" s="1607"/>
      <c r="O153" s="1607"/>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'corte(2)'!I155:K155</f>
        <v>37824000</v>
      </c>
      <c r="J155" s="1530"/>
      <c r="K155" s="1530"/>
      <c r="L155" s="1531">
        <f>'corte(1)'!L155:M155</f>
        <v>45656</v>
      </c>
      <c r="M155" s="1531"/>
      <c r="N155" s="1532">
        <f>'corte(2)'!N155:O155</f>
        <v>45935</v>
      </c>
      <c r="O155" s="1532"/>
    </row>
    <row r="156" spans="1:15" ht="15.75" customHeight="1">
      <c r="A156" s="1528" t="s">
        <v>325</v>
      </c>
      <c r="B156" s="1528"/>
      <c r="C156" s="1528"/>
      <c r="D156" s="1528"/>
      <c r="E156" s="1528"/>
      <c r="F156" s="1529">
        <f>'corte(1)'!F156:G156</f>
        <v>0</v>
      </c>
      <c r="G156" s="1529"/>
      <c r="H156" s="910">
        <f>'corte(1)'!H156</f>
        <v>0</v>
      </c>
      <c r="I156" s="1530">
        <f>'corte(2)'!I156:K156</f>
        <v>0</v>
      </c>
      <c r="J156" s="1530"/>
      <c r="K156" s="1530"/>
      <c r="L156" s="1531">
        <f>'corte(1)'!L156:M156</f>
        <v>0</v>
      </c>
      <c r="M156" s="1531"/>
      <c r="N156" s="1532">
        <f>'corte(2)'!N156:O156</f>
        <v>0</v>
      </c>
      <c r="O156" s="1532"/>
    </row>
    <row r="157" spans="1:15" ht="15.75" customHeight="1">
      <c r="A157" s="1528" t="s">
        <v>326</v>
      </c>
      <c r="B157" s="1528"/>
      <c r="C157" s="1528"/>
      <c r="D157" s="1528"/>
      <c r="E157" s="1528"/>
      <c r="F157" s="1529" t="str">
        <f>'corte(1)'!F157:G157</f>
        <v>33-44-101257942</v>
      </c>
      <c r="G157" s="1529"/>
      <c r="H157" s="910">
        <f>'corte(1)'!H157</f>
        <v>0.05</v>
      </c>
      <c r="I157" s="1530">
        <f>'corte(2)'!I157:K157</f>
        <v>9456000</v>
      </c>
      <c r="J157" s="1530"/>
      <c r="K157" s="1530"/>
      <c r="L157" s="1531">
        <f>'corte(1)'!L157:M157</f>
        <v>45656</v>
      </c>
      <c r="M157" s="1531"/>
      <c r="N157" s="1532">
        <f>'corte(2)'!N157:O157</f>
        <v>47215</v>
      </c>
      <c r="O157" s="1532"/>
    </row>
    <row r="158" spans="1:15" ht="15.75" customHeight="1">
      <c r="A158" s="1528" t="s">
        <v>327</v>
      </c>
      <c r="B158" s="1528"/>
      <c r="C158" s="1528"/>
      <c r="D158" s="1528"/>
      <c r="E158" s="1528"/>
      <c r="F158" s="1529">
        <f>'corte(1)'!F158:G158</f>
        <v>0</v>
      </c>
      <c r="G158" s="1529"/>
      <c r="H158" s="910">
        <f>'corte(1)'!H158</f>
        <v>0</v>
      </c>
      <c r="I158" s="1530">
        <f>'corte(2)'!I158:K158</f>
        <v>0</v>
      </c>
      <c r="J158" s="1530"/>
      <c r="K158" s="1530"/>
      <c r="L158" s="1531">
        <f>'corte(1)'!L158:M158</f>
        <v>0</v>
      </c>
      <c r="M158" s="1531"/>
      <c r="N158" s="1532">
        <f>'corte(2)'!N158:O158</f>
        <v>0</v>
      </c>
      <c r="O158" s="1532"/>
    </row>
    <row r="159" spans="1:15" ht="15.75" customHeight="1">
      <c r="A159" s="225" t="s">
        <v>328</v>
      </c>
      <c r="B159" s="226"/>
      <c r="C159" s="226"/>
      <c r="D159" s="226"/>
      <c r="E159" s="330"/>
      <c r="F159" s="1529" t="str">
        <f>'corte(1)'!F159:G159</f>
        <v>33-44-101257942</v>
      </c>
      <c r="G159" s="1529"/>
      <c r="H159" s="910">
        <f>'corte(1)'!H159</f>
        <v>0.1</v>
      </c>
      <c r="I159" s="1530">
        <f>'corte(2)'!I159:K159</f>
        <v>37824000</v>
      </c>
      <c r="J159" s="1530"/>
      <c r="K159" s="1530"/>
      <c r="L159" s="1531">
        <f>'corte(1)'!L159:M159</f>
        <v>45656</v>
      </c>
      <c r="M159" s="1531"/>
      <c r="N159" s="1532">
        <f>'corte(2)'!N159:O159</f>
        <v>45935</v>
      </c>
      <c r="O159" s="1532"/>
    </row>
    <row r="160" spans="1:15" ht="15.75" customHeight="1">
      <c r="A160" s="1589" t="s">
        <v>329</v>
      </c>
      <c r="B160" s="1589"/>
      <c r="C160" s="1589"/>
      <c r="D160" s="1589"/>
      <c r="E160" s="1589"/>
      <c r="F160" s="1590">
        <f>'corte(1)'!F160:G160</f>
        <v>0</v>
      </c>
      <c r="G160" s="1590"/>
      <c r="H160" s="911">
        <f>'corte(1)'!H160</f>
        <v>0</v>
      </c>
      <c r="I160" s="1591">
        <f>'corte(2)'!I160:K160</f>
        <v>0</v>
      </c>
      <c r="J160" s="1591"/>
      <c r="K160" s="1591"/>
      <c r="L160" s="1592">
        <f>'corte(1)'!L160:M160</f>
        <v>0</v>
      </c>
      <c r="M160" s="1592"/>
      <c r="N160" s="1593">
        <f>'corte(2)'!N160:O160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15</v>
      </c>
      <c r="C162" s="973" t="s">
        <v>331</v>
      </c>
      <c r="D162" s="965" t="s">
        <v>332</v>
      </c>
      <c r="E162" s="966" t="s">
        <v>333</v>
      </c>
      <c r="F162" s="1066" t="s">
        <v>661</v>
      </c>
      <c r="G162" s="967" t="s">
        <v>335</v>
      </c>
      <c r="H162" s="968"/>
      <c r="I162" s="969" t="s">
        <v>26</v>
      </c>
      <c r="J162" s="970" t="s">
        <v>658</v>
      </c>
      <c r="K162" s="1458" t="str">
        <f>F78</f>
        <v>JULIAN OSORIO ARROYO</v>
      </c>
      <c r="L162" s="1458"/>
      <c r="M162" s="1458"/>
      <c r="N162" s="1459" t="s">
        <v>336</v>
      </c>
      <c r="O162" s="1459"/>
      <c r="P162" s="974"/>
    </row>
    <row r="163" spans="1:16" s="466" customFormat="1" ht="30" customHeight="1">
      <c r="A163" s="925" t="s">
        <v>337</v>
      </c>
      <c r="F163" s="958" t="s">
        <v>338</v>
      </c>
      <c r="G163" s="1460" t="s">
        <v>590</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40.5" customHeight="1">
      <c r="A165" s="1456" t="s">
        <v>344</v>
      </c>
      <c r="B165" s="1456"/>
      <c r="C165" s="1456"/>
      <c r="D165" s="1456"/>
      <c r="E165" s="1456"/>
      <c r="F165" s="1456"/>
      <c r="G165" s="1456"/>
      <c r="H165" s="1456"/>
      <c r="I165" s="1456"/>
      <c r="J165" s="1456"/>
      <c r="K165" s="1456"/>
      <c r="L165" s="1456"/>
      <c r="M165" s="1456"/>
      <c r="N165" s="1456"/>
      <c r="O165" s="1456"/>
      <c r="P165" s="587"/>
    </row>
    <row r="166" spans="1:16" s="466" customFormat="1" ht="16.5" customHeight="1">
      <c r="B166" s="1105"/>
      <c r="C166" s="1105"/>
      <c r="D166" s="1105"/>
      <c r="E166" s="1105"/>
      <c r="F166" s="850" t="s">
        <v>345</v>
      </c>
      <c r="G166" s="1105"/>
      <c r="H166" s="1105"/>
      <c r="I166" s="1105"/>
      <c r="J166" s="1105"/>
      <c r="L166" s="1105"/>
      <c r="M166" s="1105"/>
      <c r="N166" s="1105"/>
      <c r="O166" s="1106"/>
      <c r="P166" s="587"/>
    </row>
    <row r="167" spans="1:16" s="24" customFormat="1" ht="24.75" customHeight="1">
      <c r="A167" s="229"/>
      <c r="B167" s="116"/>
      <c r="C167" s="116"/>
      <c r="D167" s="116"/>
      <c r="E167" s="116"/>
      <c r="F167" s="1109" t="s">
        <v>346</v>
      </c>
      <c r="G167" s="1596" t="s">
        <v>347</v>
      </c>
      <c r="H167" s="1596"/>
      <c r="I167" s="1596"/>
      <c r="J167" s="1111" t="s">
        <v>348</v>
      </c>
      <c r="K167" s="1113" t="s">
        <v>349</v>
      </c>
      <c r="L167" s="116"/>
      <c r="M167" s="116"/>
      <c r="N167" s="116"/>
      <c r="O167" s="231"/>
      <c r="P167" s="232"/>
    </row>
    <row r="168" spans="1:16" s="977" customFormat="1" ht="19.5" customHeight="1">
      <c r="A168" s="1457"/>
      <c r="B168" s="1457"/>
      <c r="C168" s="1457"/>
      <c r="D168" s="850"/>
      <c r="E168" s="850"/>
      <c r="F168" s="1130"/>
      <c r="G168" s="1465"/>
      <c r="H168" s="1465"/>
      <c r="I168" s="1465"/>
      <c r="J168" s="1131"/>
      <c r="K168" s="1138"/>
      <c r="M168" s="1011"/>
      <c r="N168" s="1011"/>
      <c r="O168" s="1012"/>
      <c r="P168" s="979"/>
    </row>
    <row r="169" spans="1:16" s="977" customFormat="1" ht="16.5" customHeight="1">
      <c r="A169" s="1466"/>
      <c r="B169" s="1466"/>
      <c r="C169" s="1466"/>
      <c r="D169" s="1466"/>
      <c r="E169" s="1466"/>
      <c r="F169" s="1133"/>
      <c r="G169" s="1465"/>
      <c r="H169" s="1465"/>
      <c r="I169" s="1465"/>
      <c r="J169" s="1131"/>
      <c r="K169" s="1138"/>
      <c r="L169" s="1011"/>
      <c r="M169" s="1011"/>
      <c r="N169" s="1011"/>
      <c r="O169" s="1012"/>
      <c r="P169" s="979"/>
    </row>
    <row r="170" spans="1:16" s="977" customFormat="1" ht="18.75" customHeight="1">
      <c r="A170" s="1013"/>
      <c r="B170" s="577"/>
      <c r="C170" s="577"/>
      <c r="D170" s="1014"/>
      <c r="E170" s="1110"/>
      <c r="F170" s="1133"/>
      <c r="G170" s="1134"/>
      <c r="H170" s="1134"/>
      <c r="I170" s="1135"/>
      <c r="J170" s="1131"/>
      <c r="K170" s="1136"/>
      <c r="L170" s="1112"/>
      <c r="N170" s="1014"/>
      <c r="O170" s="851"/>
      <c r="P170" s="979"/>
    </row>
    <row r="171" spans="1:16" s="466" customFormat="1" ht="27" customHeight="1" thickBot="1">
      <c r="A171" s="1597" t="str">
        <f>F78</f>
        <v>JULIAN OSORIO ARROYO</v>
      </c>
      <c r="B171" s="1597"/>
      <c r="C171" s="1597"/>
      <c r="D171" s="1597"/>
      <c r="E171" s="1597"/>
      <c r="F171" s="1137"/>
      <c r="G171" s="1465"/>
      <c r="H171" s="1465"/>
      <c r="I171" s="1465"/>
      <c r="J171" s="1131"/>
      <c r="K171" s="1132"/>
      <c r="L171" s="1598" t="str">
        <f>'corte(2)'!L171:O171</f>
        <v>VÍCTOR ALFONSO CRUZ SÁNCHEZ</v>
      </c>
      <c r="M171" s="1599"/>
      <c r="N171" s="1599"/>
      <c r="O171" s="1015" t="s">
        <v>28</v>
      </c>
      <c r="P171" s="587"/>
    </row>
    <row r="172" spans="1:16" s="977" customFormat="1" ht="25.5" customHeight="1" thickBot="1">
      <c r="A172" s="1470" t="str">
        <f>C78</f>
        <v>APOYO A LA SUPERVISION</v>
      </c>
      <c r="B172" s="1470"/>
      <c r="C172" s="1470"/>
      <c r="D172" s="1470"/>
      <c r="E172" s="1470"/>
      <c r="F172" s="1108"/>
      <c r="G172" s="1108"/>
      <c r="H172" s="1471"/>
      <c r="I172" s="1471"/>
      <c r="J172" s="1471"/>
      <c r="K172" s="466"/>
      <c r="L172" s="1472" t="str">
        <f>'corte(2)'!L172</f>
        <v xml:space="preserve">ALCALDE LOCAL </v>
      </c>
      <c r="M172" s="1472"/>
      <c r="N172" s="1472"/>
      <c r="O172" s="979"/>
      <c r="P172" s="979"/>
    </row>
    <row r="173" spans="1:16" s="466" customFormat="1" ht="28.5" customHeight="1" thickBot="1">
      <c r="A173" s="1017" t="s">
        <v>29</v>
      </c>
      <c r="B173" s="1476">
        <f>'corte(2)'!B173:D173</f>
        <v>1032496258</v>
      </c>
      <c r="C173" s="1476"/>
      <c r="D173" s="1476"/>
      <c r="E173" s="1018" t="s">
        <v>30</v>
      </c>
      <c r="F173" s="992" t="str">
        <f>+'corte(2)'!F173</f>
        <v>BOGOTÁ D.C.</v>
      </c>
      <c r="H173" s="977"/>
      <c r="I173" s="977"/>
      <c r="J173" s="977"/>
      <c r="K173" s="993"/>
      <c r="L173" s="993" t="s">
        <v>32</v>
      </c>
      <c r="M173" s="994">
        <f>'corte(2)'!M173</f>
        <v>1018419856</v>
      </c>
      <c r="N173" s="1019" t="s">
        <v>30</v>
      </c>
      <c r="O173" s="996" t="str">
        <f>'corte(2)'!O173</f>
        <v>BOGOTÁ D.C.</v>
      </c>
      <c r="P173" s="878"/>
    </row>
    <row r="174" spans="1:16" s="993" customFormat="1" ht="26.25" customHeight="1" thickBot="1">
      <c r="A174" s="1020" t="s">
        <v>29</v>
      </c>
      <c r="B174" s="1476">
        <f>'corte(2)'!B174:D174</f>
        <v>0</v>
      </c>
      <c r="C174" s="1476"/>
      <c r="D174" s="1476"/>
      <c r="E174" s="1021" t="s">
        <v>30</v>
      </c>
      <c r="F174" s="999">
        <f>'corte(2)'!F174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64.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ABRIL</v>
      </c>
      <c r="H364" s="1483"/>
      <c r="I364" s="1483"/>
      <c r="J364" s="1483"/>
      <c r="K364" s="256" t="str">
        <f>K38</f>
        <v>de 2025</v>
      </c>
      <c r="L364" s="301"/>
      <c r="M364" s="255">
        <f>M38</f>
        <v>29</v>
      </c>
      <c r="N364" s="336" t="str">
        <f>N38</f>
        <v>de ABRIL</v>
      </c>
      <c r="O364" s="255" t="str">
        <f>O38</f>
        <v>de 2025</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272" t="str">
        <f>F43</f>
        <v xml:space="preserve">	AXXION SAS</v>
      </c>
      <c r="I370" s="301"/>
      <c r="J370" s="301"/>
      <c r="K370" s="301"/>
      <c r="L370" s="301"/>
      <c r="M370" s="301"/>
      <c r="N370" s="301"/>
      <c r="O370" s="301"/>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127859724</v>
      </c>
      <c r="I394" s="1264"/>
      <c r="J394" s="1264"/>
      <c r="K394" s="1264"/>
      <c r="L394" s="299" t="s">
        <v>591</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42.7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488" t="str">
        <f>F43</f>
        <v xml:space="preserve">	AXXION SAS</v>
      </c>
      <c r="K398" s="1488"/>
      <c r="L398" s="1488"/>
      <c r="M398" s="1488"/>
      <c r="N398" s="1488"/>
      <c r="O398" s="1488"/>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ht="1.5" customHeight="1">
      <c r="A405" s="33"/>
      <c r="B405" s="33"/>
      <c r="C405" s="33"/>
      <c r="D405" s="33"/>
      <c r="E405" s="33"/>
      <c r="F405" s="33"/>
      <c r="G405" s="33"/>
      <c r="H405" s="33"/>
      <c r="I405" s="33"/>
      <c r="J405" s="33"/>
      <c r="K405" s="33"/>
      <c r="L405" s="33"/>
      <c r="M405" s="33"/>
      <c r="N405" s="33"/>
      <c r="O405" s="33"/>
    </row>
    <row r="406" spans="1:15" ht="7.5" customHeight="1">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15</v>
      </c>
      <c r="F408" s="288" t="s">
        <v>559</v>
      </c>
      <c r="G408" s="1486" t="s">
        <v>560</v>
      </c>
      <c r="H408" s="1486"/>
      <c r="I408" s="1486"/>
      <c r="J408" s="1603" t="str">
        <f>F162</f>
        <v>Diciembre</v>
      </c>
      <c r="K408" s="1603"/>
      <c r="L408" s="253" t="str">
        <f>G162</f>
        <v>de dosmil</v>
      </c>
      <c r="M408" s="253"/>
      <c r="N408" s="253" t="str">
        <f>I162</f>
        <v>VEINTIDOS</v>
      </c>
      <c r="O408" s="347" t="str">
        <f>J162</f>
        <v>2025</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ht="45">
      <c r="A412" s="284" t="s">
        <v>561</v>
      </c>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9" ht="14">
      <c r="A417" s="1116"/>
      <c r="B417" s="1117"/>
      <c r="C417" s="1117"/>
      <c r="D417" s="1117"/>
      <c r="E417" s="1117"/>
      <c r="F417" s="1117"/>
      <c r="G417" s="33"/>
      <c r="H417" s="33"/>
      <c r="I417" s="33"/>
      <c r="J417" s="33"/>
      <c r="K417" s="33"/>
      <c r="L417" s="33"/>
      <c r="M417" s="33"/>
      <c r="N417" s="33"/>
      <c r="O417" s="33"/>
    </row>
    <row r="418" spans="1:19" ht="30" customHeight="1">
      <c r="A418" s="1604" t="str">
        <f>A171</f>
        <v>JULIAN OSORIO ARROYO</v>
      </c>
      <c r="B418" s="1604"/>
      <c r="C418" s="1604"/>
      <c r="D418" s="1604"/>
      <c r="E418" s="1604"/>
      <c r="F418" s="272"/>
      <c r="G418" s="272"/>
      <c r="H418" s="272"/>
      <c r="I418" s="272"/>
      <c r="J418" s="272"/>
      <c r="K418" s="1489" t="str">
        <f>L171</f>
        <v>VÍCTOR ALFONSO CRUZ SÁNCHEZ</v>
      </c>
      <c r="L418" s="1489"/>
      <c r="M418" s="1489"/>
      <c r="N418" s="33"/>
      <c r="O418" s="33"/>
    </row>
    <row r="419" spans="1:19" s="16" customFormat="1" ht="32.25" customHeight="1">
      <c r="A419" s="295" t="s">
        <v>562</v>
      </c>
      <c r="B419" s="1491">
        <f>B173</f>
        <v>1032496258</v>
      </c>
      <c r="C419" s="1491"/>
      <c r="D419" s="1491"/>
      <c r="E419" s="296" t="s">
        <v>30</v>
      </c>
      <c r="F419" s="1491" t="str">
        <f>F173</f>
        <v>BOGOTÁ D.C.</v>
      </c>
      <c r="G419" s="1491"/>
      <c r="K419" s="1490" t="str">
        <f>L172</f>
        <v xml:space="preserve">ALCALDE LOCAL </v>
      </c>
      <c r="L419" s="1490"/>
      <c r="M419" s="1490"/>
      <c r="N419" s="272"/>
      <c r="O419" s="272"/>
    </row>
    <row r="420" spans="1:19" s="14" customFormat="1" ht="43.5" customHeight="1">
      <c r="A420" s="1115"/>
      <c r="B420" s="1115"/>
      <c r="C420" s="1115"/>
      <c r="D420" s="1115"/>
      <c r="E420" s="1115"/>
      <c r="F420" s="1115"/>
      <c r="G420" s="545"/>
      <c r="H420" s="265"/>
      <c r="I420" s="265"/>
      <c r="J420" s="265"/>
      <c r="K420" s="1127" t="s">
        <v>563</v>
      </c>
      <c r="L420" s="1492">
        <f>M173</f>
        <v>1018419856</v>
      </c>
      <c r="M420" s="1492"/>
      <c r="N420" s="1128" t="s">
        <v>30</v>
      </c>
      <c r="O420" s="1129" t="str">
        <f>O173</f>
        <v>BOGOTÁ D.C.</v>
      </c>
    </row>
    <row r="421" spans="1:19" s="299" customFormat="1" ht="28">
      <c r="A421" s="1124">
        <f>G168</f>
        <v>0</v>
      </c>
      <c r="B421" s="1114"/>
      <c r="C421" s="1114"/>
      <c r="D421" s="1114"/>
      <c r="E421" s="1114"/>
      <c r="F421" s="1114"/>
      <c r="G421" s="14"/>
    </row>
    <row r="422" spans="1:19" s="14" customFormat="1" ht="24.75" customHeight="1">
      <c r="A422" s="1118" t="s">
        <v>562</v>
      </c>
      <c r="B422" s="1119">
        <f>J168</f>
        <v>0</v>
      </c>
      <c r="C422" s="1119"/>
      <c r="D422" s="1119"/>
      <c r="E422" s="1120" t="s">
        <v>30</v>
      </c>
      <c r="F422" s="1491" t="s">
        <v>564</v>
      </c>
      <c r="G422" s="1491"/>
      <c r="H422" s="294"/>
      <c r="I422" s="294"/>
      <c r="J422" s="294"/>
      <c r="K422" s="302"/>
      <c r="L422" s="300"/>
      <c r="M422" s="300"/>
      <c r="N422" s="294"/>
      <c r="O422" s="294"/>
    </row>
    <row r="423" spans="1:19" s="14" customFormat="1" ht="39" customHeight="1">
      <c r="A423" s="1121"/>
      <c r="B423" s="1122"/>
      <c r="C423" s="1122"/>
      <c r="D423" s="1122"/>
      <c r="E423" s="1123"/>
      <c r="F423" s="1122"/>
      <c r="G423" s="294"/>
      <c r="H423" s="1494"/>
      <c r="I423" s="1494"/>
      <c r="J423" s="1494"/>
      <c r="K423" s="1494"/>
      <c r="L423" s="1494"/>
      <c r="M423" s="300"/>
      <c r="N423" s="294"/>
      <c r="O423" s="294"/>
    </row>
    <row r="424" spans="1:19" s="14" customFormat="1" ht="25">
      <c r="A424" s="1124">
        <f>G169</f>
        <v>0</v>
      </c>
      <c r="B424" s="1124"/>
      <c r="C424" s="1124"/>
      <c r="D424" s="1124"/>
      <c r="E424" s="1124"/>
      <c r="F424" s="1124"/>
      <c r="H424" s="1494"/>
      <c r="I424" s="1494"/>
    </row>
    <row r="425" spans="1:19" s="14" customFormat="1" ht="25.5" customHeight="1">
      <c r="A425" s="1118" t="s">
        <v>562</v>
      </c>
      <c r="B425" s="1119">
        <f>J169</f>
        <v>0</v>
      </c>
      <c r="C425" s="1119"/>
      <c r="D425" s="1119"/>
      <c r="E425" s="1120" t="s">
        <v>30</v>
      </c>
      <c r="F425" s="1491" t="s">
        <v>564</v>
      </c>
      <c r="G425" s="1491"/>
      <c r="H425" s="1494"/>
      <c r="I425" s="1494"/>
    </row>
    <row r="426" spans="1:19" s="14" customFormat="1" ht="25">
      <c r="A426" s="1118"/>
      <c r="B426" s="1120"/>
      <c r="C426" s="1120"/>
      <c r="D426" s="1120"/>
      <c r="E426" s="264"/>
      <c r="F426" s="1120"/>
      <c r="G426" s="294"/>
      <c r="H426" s="294"/>
      <c r="I426" s="294"/>
    </row>
    <row r="427" spans="1:19" s="14" customFormat="1" ht="19.5" customHeight="1">
      <c r="A427" s="1125"/>
      <c r="B427" s="1125"/>
      <c r="C427" s="1125"/>
      <c r="D427" s="1125"/>
      <c r="E427" s="1125"/>
      <c r="F427" s="1125"/>
      <c r="H427" s="294"/>
      <c r="I427" s="294"/>
    </row>
    <row r="428" spans="1:19" s="14" customFormat="1" ht="25">
      <c r="A428" s="1497">
        <f>G170</f>
        <v>0</v>
      </c>
      <c r="B428" s="1497"/>
      <c r="C428" s="1497"/>
      <c r="D428" s="1497"/>
      <c r="E428" s="1497"/>
      <c r="F428" s="1497"/>
      <c r="H428" s="294"/>
      <c r="I428" s="294"/>
      <c r="N428" s="1498" t="s">
        <v>565</v>
      </c>
      <c r="O428" s="1498"/>
      <c r="P428" s="305"/>
      <c r="Q428" s="305"/>
      <c r="R428" s="306"/>
      <c r="S428" s="307" t="s">
        <v>38</v>
      </c>
    </row>
    <row r="429" spans="1:19" s="14" customFormat="1" ht="24" customHeight="1">
      <c r="A429" s="1118" t="s">
        <v>562</v>
      </c>
      <c r="B429" s="1119">
        <f>J170</f>
        <v>0</v>
      </c>
      <c r="C429" s="1119"/>
      <c r="D429" s="1119"/>
      <c r="E429" s="1120" t="s">
        <v>30</v>
      </c>
      <c r="F429" s="1491" t="s">
        <v>564</v>
      </c>
      <c r="G429" s="1491"/>
      <c r="H429" s="294"/>
      <c r="I429" s="294"/>
      <c r="J429" s="294"/>
      <c r="K429" s="304"/>
      <c r="L429" s="305"/>
      <c r="M429" s="305"/>
      <c r="N429" s="1498" t="s">
        <v>566</v>
      </c>
      <c r="O429" s="1498"/>
      <c r="P429" s="305"/>
      <c r="Q429" s="305"/>
      <c r="R429" s="306"/>
      <c r="S429" s="307" t="s">
        <v>567</v>
      </c>
    </row>
    <row r="430" spans="1:19" s="14" customFormat="1" ht="37.5" customHeight="1">
      <c r="A430" s="1126"/>
      <c r="B430" s="1126"/>
      <c r="C430" s="1126"/>
      <c r="D430" s="1126"/>
      <c r="E430" s="1126"/>
      <c r="F430" s="1126"/>
      <c r="G430" s="545"/>
      <c r="H430" s="545"/>
      <c r="N430" s="1493" t="s">
        <v>568</v>
      </c>
      <c r="O430" s="1493"/>
      <c r="P430" s="307"/>
      <c r="Q430" s="1493" t="s">
        <v>39</v>
      </c>
      <c r="R430" s="1493"/>
      <c r="S430" s="1493"/>
    </row>
    <row r="431" spans="1:19" s="14" customFormat="1" ht="26.25" customHeight="1">
      <c r="A431" s="1497">
        <f>G171</f>
        <v>0</v>
      </c>
      <c r="B431" s="1497"/>
      <c r="C431" s="1497"/>
      <c r="D431" s="1497"/>
      <c r="E431" s="1497"/>
      <c r="F431" s="1497"/>
      <c r="N431" s="294"/>
      <c r="O431" s="1493" t="s">
        <v>40</v>
      </c>
      <c r="P431" s="1493"/>
      <c r="Q431" s="1493"/>
      <c r="R431" s="1493"/>
      <c r="S431" s="1493"/>
    </row>
    <row r="432" spans="1:19" s="14" customFormat="1" ht="23.25" customHeight="1">
      <c r="A432" s="1118" t="s">
        <v>562</v>
      </c>
      <c r="B432" s="1119">
        <f>J171</f>
        <v>0</v>
      </c>
      <c r="C432" s="1119"/>
      <c r="D432" s="1119"/>
      <c r="E432" s="1120" t="s">
        <v>30</v>
      </c>
      <c r="F432" s="1491" t="s">
        <v>564</v>
      </c>
      <c r="G432" s="1491"/>
      <c r="H432" s="294"/>
      <c r="I432" s="294"/>
      <c r="J432" s="294"/>
      <c r="K432" s="294"/>
      <c r="L432" s="294"/>
      <c r="M432" s="294"/>
      <c r="N432" s="294"/>
      <c r="O432" s="1493" t="s">
        <v>569</v>
      </c>
      <c r="P432" s="1493"/>
      <c r="Q432" s="1493"/>
      <c r="R432" s="1493"/>
      <c r="S432" s="1493"/>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1495" t="s">
        <v>570</v>
      </c>
      <c r="B434" s="1495"/>
      <c r="C434" s="1495"/>
      <c r="D434" s="1495"/>
      <c r="E434" s="1495"/>
      <c r="F434" s="1495"/>
      <c r="G434" s="1495"/>
      <c r="H434" s="1495"/>
      <c r="I434" s="1495"/>
      <c r="J434" s="1495"/>
      <c r="K434" s="1495"/>
      <c r="L434" s="1495"/>
      <c r="M434" s="1495"/>
      <c r="N434" s="1495"/>
      <c r="O434" s="1495"/>
    </row>
    <row r="435" spans="1:15" ht="35.25" customHeight="1">
      <c r="A435" s="1496" t="s">
        <v>571</v>
      </c>
      <c r="B435" s="1496"/>
      <c r="C435" s="1496"/>
      <c r="D435" s="1496"/>
      <c r="E435" s="1496"/>
      <c r="F435" s="1496"/>
      <c r="G435" s="1496"/>
      <c r="H435" s="1496"/>
      <c r="I435" s="1496"/>
      <c r="J435" s="1496"/>
      <c r="K435" s="1496"/>
      <c r="L435" s="1496"/>
      <c r="M435" s="1496"/>
      <c r="N435" s="1496"/>
      <c r="O435" s="1496"/>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3</v>
      </c>
      <c r="E446" s="1202"/>
      <c r="F446" s="53" t="s">
        <v>30</v>
      </c>
      <c r="G446" s="1502">
        <v>3</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572</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'corte(2)'!L458:M459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'corte(2)'!L460:M464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'corte(2)'!L465:M470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'corte(2)'!L473:M473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88">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35:O435"/>
    <mergeCell ref="H425:I425"/>
    <mergeCell ref="A428:F428"/>
    <mergeCell ref="N428:O428"/>
    <mergeCell ref="A442:O442"/>
    <mergeCell ref="A443:O443"/>
    <mergeCell ref="H445:I445"/>
    <mergeCell ref="J445:K445"/>
    <mergeCell ref="L445:M445"/>
    <mergeCell ref="N445:O445"/>
    <mergeCell ref="A418:E418"/>
    <mergeCell ref="K418:M418"/>
    <mergeCell ref="K419:M419"/>
    <mergeCell ref="B419:D419"/>
    <mergeCell ref="F419:G419"/>
    <mergeCell ref="L420:M420"/>
    <mergeCell ref="Q430:S430"/>
    <mergeCell ref="O431:S431"/>
    <mergeCell ref="A434:O434"/>
    <mergeCell ref="F429:G429"/>
    <mergeCell ref="F432:G432"/>
    <mergeCell ref="O432:S432"/>
    <mergeCell ref="N430:O430"/>
    <mergeCell ref="N429:O429"/>
    <mergeCell ref="A431:F431"/>
    <mergeCell ref="H423:L423"/>
    <mergeCell ref="H424:I424"/>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L171:N171"/>
    <mergeCell ref="A172:E172"/>
    <mergeCell ref="H172:J172"/>
    <mergeCell ref="L172:N172"/>
    <mergeCell ref="G171:I171"/>
    <mergeCell ref="G169:I169"/>
    <mergeCell ref="B173:D173"/>
    <mergeCell ref="A165:O165"/>
    <mergeCell ref="A168:C168"/>
    <mergeCell ref="K162:M162"/>
    <mergeCell ref="N162:O162"/>
    <mergeCell ref="G163:I163"/>
    <mergeCell ref="J163:M163"/>
    <mergeCell ref="B164:F164"/>
    <mergeCell ref="H164:I164"/>
    <mergeCell ref="G167:I167"/>
    <mergeCell ref="G168:I168"/>
    <mergeCell ref="F159:G159"/>
    <mergeCell ref="I159:K159"/>
    <mergeCell ref="L159:M159"/>
    <mergeCell ref="N159:O159"/>
    <mergeCell ref="A160:E160"/>
    <mergeCell ref="F160:G160"/>
    <mergeCell ref="I160:K160"/>
    <mergeCell ref="L160:M160"/>
    <mergeCell ref="N160:O160"/>
    <mergeCell ref="N156:O156"/>
    <mergeCell ref="A157:E157"/>
    <mergeCell ref="F157:G157"/>
    <mergeCell ref="I157:K157"/>
    <mergeCell ref="L157:M157"/>
    <mergeCell ref="N157:O157"/>
    <mergeCell ref="A158:E158"/>
    <mergeCell ref="F158:G158"/>
    <mergeCell ref="I158:K158"/>
    <mergeCell ref="L158:M158"/>
    <mergeCell ref="N158:O158"/>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9:O149"/>
    <mergeCell ref="O127:O128"/>
    <mergeCell ref="I149:N149"/>
    <mergeCell ref="C146:E146"/>
    <mergeCell ref="F146:G146"/>
    <mergeCell ref="A147:E147"/>
    <mergeCell ref="F147:G147"/>
    <mergeCell ref="I147:L147"/>
    <mergeCell ref="F149:G149"/>
    <mergeCell ref="F139:G139"/>
    <mergeCell ref="F140:G140"/>
    <mergeCell ref="F141:G141"/>
    <mergeCell ref="F142:G142"/>
    <mergeCell ref="C143:E143"/>
    <mergeCell ref="C144:E144"/>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F143:G143"/>
    <mergeCell ref="F144:G144"/>
    <mergeCell ref="C145:E145"/>
    <mergeCell ref="F145:G145"/>
    <mergeCell ref="C140:E140"/>
    <mergeCell ref="C141:E141"/>
    <mergeCell ref="C142:E142"/>
    <mergeCell ref="F422:G422"/>
    <mergeCell ref="F425:G425"/>
    <mergeCell ref="B153:O153"/>
    <mergeCell ref="A154:E154"/>
    <mergeCell ref="F154:G154"/>
    <mergeCell ref="I154:K154"/>
    <mergeCell ref="L154:M154"/>
    <mergeCell ref="N154:O154"/>
    <mergeCell ref="A155:E155"/>
    <mergeCell ref="F155:G155"/>
    <mergeCell ref="I155:K155"/>
    <mergeCell ref="L155:M155"/>
    <mergeCell ref="N155:O155"/>
    <mergeCell ref="A156:E156"/>
    <mergeCell ref="F156:G156"/>
    <mergeCell ref="I156:K156"/>
    <mergeCell ref="L156:M156"/>
  </mergeCells>
  <phoneticPr fontId="110" type="noConversion"/>
  <conditionalFormatting sqref="E9:F10 H9:I10">
    <cfRule type="cellIs" dxfId="684" priority="7" stopIfTrue="1" operator="equal">
      <formula>0</formula>
    </cfRule>
  </conditionalFormatting>
  <conditionalFormatting sqref="F84">
    <cfRule type="cellIs" dxfId="683" priority="38" stopIfTrue="1" operator="equal">
      <formula>"ERROR BASE SEGÚN DECRETO 1703"</formula>
    </cfRule>
    <cfRule type="cellIs" dxfId="682" priority="37" stopIfTrue="1" operator="equal">
      <formula>"BASE CORRECTA"</formula>
    </cfRule>
    <cfRule type="cellIs" dxfId="681" priority="36" stopIfTrue="1" operator="equal">
      <formula>"ERROR BASE SEGÚN DECRETO 1703"</formula>
    </cfRule>
  </conditionalFormatting>
  <conditionalFormatting sqref="H385:J385">
    <cfRule type="expression" dxfId="680" priority="30" stopIfTrue="1">
      <formula>FLOOR(H385,1)=TODAY()-1</formula>
    </cfRule>
    <cfRule type="cellIs" dxfId="679" priority="29" stopIfTrue="1" operator="between">
      <formula>1900</formula>
      <formula>2016</formula>
    </cfRule>
  </conditionalFormatting>
  <conditionalFormatting sqref="H385:J388">
    <cfRule type="cellIs" dxfId="678" priority="31" stopIfTrue="1" operator="equal">
      <formula>0</formula>
    </cfRule>
    <cfRule type="cellIs" priority="28" stopIfTrue="1" operator="greaterThan">
      <formula>1</formula>
    </cfRule>
  </conditionalFormatting>
  <conditionalFormatting sqref="H386:J388">
    <cfRule type="expression" dxfId="677" priority="40" stopIfTrue="1">
      <formula>FLOOR(H386,1)=TODAY()-1</formula>
    </cfRule>
    <cfRule type="cellIs" dxfId="676" priority="39" stopIfTrue="1" operator="between">
      <formula>1900</formula>
      <formula>2016</formula>
    </cfRule>
  </conditionalFormatting>
  <conditionalFormatting sqref="H386:K388">
    <cfRule type="cellIs" dxfId="675" priority="41" stopIfTrue="1" operator="equal">
      <formula>0</formula>
    </cfRule>
  </conditionalFormatting>
  <conditionalFormatting sqref="K110">
    <cfRule type="expression" dxfId="674" priority="9" stopIfTrue="1">
      <formula>NOT(ISERROR(SEARCH("DIFERENCIA",K110)))</formula>
    </cfRule>
    <cfRule type="expression" dxfId="673" priority="10" stopIfTrue="1">
      <formula>NOT(ISERROR(SEARCH("OK",K110)))</formula>
    </cfRule>
  </conditionalFormatting>
  <conditionalFormatting sqref="K382">
    <cfRule type="cellIs" dxfId="672" priority="18" stopIfTrue="1" operator="between">
      <formula>1</formula>
      <formula>100</formula>
    </cfRule>
    <cfRule type="cellIs" dxfId="671" priority="19" stopIfTrue="1" operator="lessThan">
      <formula>0</formula>
    </cfRule>
    <cfRule type="cellIs" dxfId="670" priority="20" stopIfTrue="1" operator="greaterThan">
      <formula>0</formula>
    </cfRule>
  </conditionalFormatting>
  <conditionalFormatting sqref="K385:K388">
    <cfRule type="cellIs" dxfId="669" priority="21" stopIfTrue="1" operator="equal">
      <formula>0</formula>
    </cfRule>
    <cfRule type="cellIs" dxfId="668" priority="22" stopIfTrue="1" operator="greaterThan">
      <formula>1</formula>
    </cfRule>
    <cfRule type="cellIs" priority="23" stopIfTrue="1" operator="greaterThan">
      <formula>0</formula>
    </cfRule>
  </conditionalFormatting>
  <conditionalFormatting sqref="K386:K388">
    <cfRule type="cellIs" priority="50" stopIfTrue="1" operator="greaterThan">
      <formula>0</formula>
    </cfRule>
    <cfRule type="cellIs" dxfId="667" priority="49" stopIfTrue="1" operator="greaterThan">
      <formula>1</formula>
    </cfRule>
  </conditionalFormatting>
  <conditionalFormatting sqref="L66:L75">
    <cfRule type="cellIs" dxfId="666" priority="1" stopIfTrue="1" operator="equal">
      <formula>0</formula>
    </cfRule>
  </conditionalFormatting>
  <conditionalFormatting sqref="M110">
    <cfRule type="expression" dxfId="665" priority="13" stopIfTrue="1">
      <formula>NOT(ISERROR(SEARCH("OK",M110)))</formula>
    </cfRule>
    <cfRule type="expression" dxfId="664" priority="12" stopIfTrue="1">
      <formula>NOT(ISERROR(SEARCH("DIFERENCIA",M110)))</formula>
    </cfRule>
    <cfRule type="expression" dxfId="663" priority="11" stopIfTrue="1">
      <formula>NOT(ISERROR(SEARCH("DIFERENCIA",M110)))</formula>
    </cfRule>
  </conditionalFormatting>
  <conditionalFormatting sqref="M385:M388">
    <cfRule type="cellIs" dxfId="662" priority="27" stopIfTrue="1" operator="equal">
      <formula>0</formula>
    </cfRule>
  </conditionalFormatting>
  <conditionalFormatting sqref="N383:N384">
    <cfRule type="cellIs" dxfId="661" priority="15" stopIfTrue="1" operator="equal">
      <formula>0</formula>
    </cfRule>
  </conditionalFormatting>
  <conditionalFormatting sqref="N389">
    <cfRule type="cellIs" dxfId="660" priority="17" stopIfTrue="1" operator="equal">
      <formula>0</formula>
    </cfRule>
  </conditionalFormatting>
  <conditionalFormatting sqref="O125:O126">
    <cfRule type="expression" dxfId="659" priority="14"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3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3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300-000002000000}"/>
    <dataValidation allowBlank="1" showInputMessage="1" showErrorMessage="1" promptTitle="Fecha" prompt="Escriba fecha en la cual se  recibe a satisfacción los bienes y/o servicios._x000a_FORMATO DD/MM/AA" sqref="B162:C162" xr:uid="{00000000-0002-0000-0300-000003000000}">
      <formula1>0</formula1>
      <formula2>0</formula2>
    </dataValidation>
    <dataValidation type="whole" allowBlank="1" showErrorMessage="1" error="POR FAVOR ESCRIBA SIN PUNTOS, SIN COMAS Y SIN GUIONES. NO INCLUYA CENTAVOS" sqref="F102:F107" xr:uid="{00000000-0002-0000-0300-000004000000}">
      <formula1>1</formula1>
      <formula2>1E+30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300-000005000000}">
      <formula1>1</formula1>
      <formula2>1E+30</formula2>
    </dataValidation>
    <dataValidation type="list" allowBlank="1" showErrorMessage="1" sqref="C78:E78" xr:uid="{00000000-0002-0000-0300-000006000000}">
      <formula1>$H$177:$H$179</formula1>
      <formula2>0</formula2>
    </dataValidation>
    <dataValidation type="list" allowBlank="1" showErrorMessage="1" sqref="K78" xr:uid="{00000000-0002-0000-0300-000007000000}">
      <formula1>$H$186:$H$187</formula1>
      <formula2>0</formula2>
    </dataValidation>
    <dataValidation type="list" allowBlank="1" showErrorMessage="1" sqref="K48 K52" xr:uid="{00000000-0002-0000-0300-000008000000}">
      <formula1>$F$177:$F$178</formula1>
      <formula2>0</formula2>
    </dataValidation>
    <dataValidation type="list" allowBlank="1" showErrorMessage="1" sqref="I38:J38 N38" xr:uid="{00000000-0002-0000-0300-000009000000}">
      <formula1>$K$202:$K$213</formula1>
      <formula2>0</formula2>
    </dataValidation>
    <dataValidation type="list" allowBlank="1" showErrorMessage="1" sqref="O38 K38" xr:uid="{00000000-0002-0000-0300-00000A000000}">
      <formula1>$L$200:$L$228</formula1>
    </dataValidation>
    <dataValidation type="list" allowBlank="1" showErrorMessage="1" sqref="G38:H38 M38" xr:uid="{00000000-0002-0000-0300-00000B000000}">
      <formula1>$I$202:$I$232</formula1>
      <formula2>0</formula2>
    </dataValidation>
    <dataValidation type="whole" allowBlank="1" showErrorMessage="1" error="POR FAVOR ESCRIBA SIN PUNTOS, SIN COMAS Y SIN GUIONES. NO INCLUYA CENTAVOS" sqref="C63:F69" xr:uid="{00000000-0002-0000-0300-00000C000000}">
      <formula1>1</formula1>
      <formula2>100000000000000000</formula2>
    </dataValidation>
    <dataValidation type="list" allowBlank="1" showErrorMessage="1" sqref="C88" xr:uid="{00000000-0002-0000-0300-00000D000000}">
      <formula1>$S$82:$S$83</formula1>
      <formula2>0</formula2>
    </dataValidation>
    <dataValidation type="list" allowBlank="1" showErrorMessage="1" sqref="L172:N172" xr:uid="{00000000-0002-0000-0300-00000E000000}">
      <formula1>$K$175:$K$178</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0300-00000F000000}">
      <formula1>1</formula1>
      <formula2>30</formula2>
    </dataValidation>
  </dataValidations>
  <hyperlinks>
    <hyperlink ref="A435" r:id="rId1" xr:uid="{00000000-0004-0000-0300-000000000000}"/>
    <hyperlink ref="A492" r:id="rId2" xr:uid="{00000000-0004-0000-0300-000001000000}"/>
  </hyperlinks>
  <printOptions horizontalCentered="1" verticalCentered="1"/>
  <pageMargins left="0.25" right="0.25" top="0.75" bottom="0.75" header="0.3" footer="0.3"/>
  <pageSetup paperSize="5" scale="31" firstPageNumber="0" orientation="portrait" horizontalDpi="300" verticalDpi="300" r:id="rId3"/>
  <headerFooter alignWithMargins="0"/>
  <rowBreaks count="1" manualBreakCount="1">
    <brk id="345" max="16383" man="1"/>
  </rowBreaks>
  <colBreaks count="1" manualBreakCount="1">
    <brk id="15" min="32" max="492" man="1"/>
  </col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7"/>
  </sheetPr>
  <dimension ref="A1:V492"/>
  <sheetViews>
    <sheetView view="pageBreakPreview" topLeftCell="A414" zoomScale="50" zoomScaleNormal="85" zoomScaleSheetLayoutView="50" workbookViewId="0">
      <selection activeCell="F168" sqref="F168:J171"/>
    </sheetView>
  </sheetViews>
  <sheetFormatPr baseColWidth="10" defaultColWidth="11.5" defaultRowHeight="13"/>
  <cols>
    <col min="1" max="1" width="16.83203125" style="4" customWidth="1"/>
    <col min="2" max="2" width="23.6640625" style="4" customWidth="1"/>
    <col min="3" max="3" width="7.33203125" style="4" customWidth="1"/>
    <col min="4" max="4" width="8"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4</v>
      </c>
      <c r="H36" s="1356"/>
      <c r="I36" s="1356"/>
      <c r="K36" s="104" t="s">
        <v>154</v>
      </c>
      <c r="L36" s="105" t="s">
        <v>592</v>
      </c>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482</v>
      </c>
      <c r="J38" s="1358"/>
      <c r="K38" s="111" t="s">
        <v>501</v>
      </c>
      <c r="L38" s="351" t="s">
        <v>162</v>
      </c>
      <c r="M38" s="111">
        <v>30</v>
      </c>
      <c r="N38" s="111" t="s">
        <v>482</v>
      </c>
      <c r="O38" s="113" t="s">
        <v>501</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'corte(3)'!F43</f>
        <v xml:space="preserve">	AXXION SAS</v>
      </c>
      <c r="G43" s="1535"/>
      <c r="H43" s="1535"/>
      <c r="I43" s="1535"/>
      <c r="J43" s="1535"/>
      <c r="K43" s="1535"/>
      <c r="L43" s="1535"/>
      <c r="M43" s="130" t="s">
        <v>169</v>
      </c>
      <c r="N43" s="1536" t="str">
        <f>'corte(3)'!N43:O43</f>
        <v>901.476.766-4</v>
      </c>
      <c r="O43" s="1536"/>
    </row>
    <row r="44" spans="1:15" s="103" customFormat="1" ht="42.75" customHeight="1" thickBot="1">
      <c r="A44" s="1537" t="s">
        <v>170</v>
      </c>
      <c r="B44" s="1537"/>
      <c r="C44" s="1537"/>
      <c r="D44" s="1537"/>
      <c r="E44" s="1537"/>
      <c r="F44" s="1540" t="str">
        <f>'corte(3)'!F44:F45</f>
        <v>Av Caracas N.º 62-32 Torre Oeste Oficina M-5</v>
      </c>
      <c r="G44" s="1540"/>
      <c r="H44" s="1540"/>
      <c r="I44" s="1540"/>
      <c r="J44" s="317" t="s">
        <v>171</v>
      </c>
      <c r="K44" s="318" t="str">
        <f>'corte(3)'!K44</f>
        <v>316 8684981</v>
      </c>
      <c r="L44" s="1538" t="s">
        <v>172</v>
      </c>
      <c r="M44" s="1538"/>
      <c r="N44" s="1539" t="str">
        <f>'corte(3)'!N44:O44</f>
        <v>vanessa@axxionsas.com</v>
      </c>
      <c r="O44" s="153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'corte(3)'!F46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'corte(3)'!F48</f>
        <v>0</v>
      </c>
      <c r="G48" s="141"/>
      <c r="H48" s="1547" t="str">
        <f>'corte(3)'!H48:J49</f>
        <v>BANCOLOM BIA</v>
      </c>
      <c r="I48" s="1547"/>
      <c r="J48" s="1547"/>
      <c r="K48" s="1549" t="str">
        <f>'corte(3)'!K48:M49</f>
        <v>AHORROS</v>
      </c>
      <c r="L48" s="1549"/>
      <c r="M48" s="1549"/>
      <c r="N48" s="1551" t="str">
        <f>'corte(3)'!N48:O49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'corte(3)'!A52:B53</f>
        <v>0</v>
      </c>
      <c r="B52" s="1310"/>
      <c r="C52" s="1313">
        <f>'corte(3)'!C52:E53</f>
        <v>0</v>
      </c>
      <c r="D52" s="1314"/>
      <c r="E52" s="1310"/>
      <c r="F52" s="1563">
        <f>'corte(3)'!F52:G53</f>
        <v>0</v>
      </c>
      <c r="G52" s="1564"/>
      <c r="H52" s="1558">
        <f>'corte(3)'!H52:J53</f>
        <v>0</v>
      </c>
      <c r="I52" s="1547"/>
      <c r="J52" s="1547"/>
      <c r="K52" s="1549">
        <f>'corte(3)'!K52:M53</f>
        <v>0</v>
      </c>
      <c r="L52" s="1549"/>
      <c r="M52" s="1549"/>
      <c r="N52" s="1551">
        <f>'corte(3)'!N52:O53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567" t="s">
        <v>577</v>
      </c>
      <c r="B60" s="1567"/>
      <c r="C60" s="1567"/>
      <c r="D60" s="1567"/>
      <c r="E60" s="1567"/>
      <c r="F60" s="1567"/>
      <c r="G60" s="1567"/>
      <c r="H60" s="1567"/>
      <c r="I60" s="1567"/>
      <c r="J60" s="1567"/>
      <c r="K60" s="1567"/>
      <c r="L60" s="1567"/>
      <c r="M60" s="1567"/>
      <c r="N60" s="1567"/>
      <c r="O60" s="1567"/>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'corte(3)'!C66:E66</f>
        <v>0</v>
      </c>
      <c r="D66" s="1275"/>
      <c r="E66" s="1275"/>
      <c r="F66" s="171">
        <f>'corte(3)'!F66</f>
        <v>0</v>
      </c>
      <c r="G66" s="467"/>
      <c r="H66" s="1283"/>
      <c r="I66" s="1283"/>
      <c r="J66" s="1273"/>
      <c r="K66" s="172" t="s">
        <v>196</v>
      </c>
      <c r="L66" s="530">
        <f>'corte(3)'!L66</f>
        <v>45755</v>
      </c>
      <c r="M66" s="173" t="s">
        <v>579</v>
      </c>
      <c r="N66" s="537">
        <f>'corte(3)'!N66</f>
        <v>3</v>
      </c>
      <c r="O66" s="537">
        <f>'corte(3)'!O66</f>
        <v>0</v>
      </c>
    </row>
    <row r="67" spans="1:18" ht="25" customHeight="1">
      <c r="A67" s="1276" t="s">
        <v>198</v>
      </c>
      <c r="B67" s="1276"/>
      <c r="C67" s="1275">
        <f>'corte(3)'!C67:E67</f>
        <v>0</v>
      </c>
      <c r="D67" s="1275"/>
      <c r="E67" s="1275"/>
      <c r="F67" s="171">
        <f>'corte(3)'!F67</f>
        <v>0</v>
      </c>
      <c r="G67" s="467"/>
      <c r="H67" s="470"/>
      <c r="I67" s="470"/>
      <c r="J67" s="471"/>
      <c r="K67" s="172" t="s">
        <v>199</v>
      </c>
      <c r="L67" s="530">
        <f>'corte(3)'!L67</f>
        <v>45846</v>
      </c>
      <c r="M67" s="173" t="s">
        <v>580</v>
      </c>
      <c r="N67" s="537">
        <f>'corte(3)'!N67</f>
        <v>2</v>
      </c>
      <c r="O67" s="537">
        <f>'corte(3)'!O67</f>
        <v>0</v>
      </c>
    </row>
    <row r="68" spans="1:18" ht="25" customHeight="1">
      <c r="A68" s="1274" t="s">
        <v>201</v>
      </c>
      <c r="B68" s="1274"/>
      <c r="C68" s="1275"/>
      <c r="D68" s="1275"/>
      <c r="E68" s="1275"/>
      <c r="F68" s="171"/>
      <c r="G68" s="467"/>
      <c r="H68" s="470"/>
      <c r="I68" s="470"/>
      <c r="J68" s="471"/>
      <c r="K68" s="172" t="s">
        <v>202</v>
      </c>
      <c r="L68" s="530">
        <f>'corte(3)'!L68</f>
        <v>45908</v>
      </c>
      <c r="M68" s="173" t="s">
        <v>581</v>
      </c>
      <c r="N68" s="537">
        <f>'corte(3)'!N68</f>
        <v>2</v>
      </c>
      <c r="O68" s="537">
        <f>'corte(3)'!O68</f>
        <v>0</v>
      </c>
    </row>
    <row r="69" spans="1:18" ht="25" customHeight="1" thickBot="1">
      <c r="A69" s="1274" t="s">
        <v>204</v>
      </c>
      <c r="B69" s="1274"/>
      <c r="C69" s="1275"/>
      <c r="D69" s="1275"/>
      <c r="E69" s="1275"/>
      <c r="F69" s="171"/>
      <c r="G69" s="467"/>
      <c r="H69" s="470"/>
      <c r="I69" s="470"/>
      <c r="J69" s="471"/>
      <c r="K69" s="172" t="s">
        <v>205</v>
      </c>
      <c r="L69" s="530">
        <f>'corte(3)'!L69</f>
        <v>0</v>
      </c>
      <c r="M69" s="173" t="s">
        <v>582</v>
      </c>
      <c r="N69" s="537">
        <f>'corte(3)'!N69</f>
        <v>0</v>
      </c>
      <c r="O69" s="537">
        <f>'corte(3)'!O69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'corte(3)'!L70</f>
        <v>45969</v>
      </c>
      <c r="M70" s="177" t="s">
        <v>583</v>
      </c>
      <c r="N70" s="538">
        <f>N63+N66+N67+N68+N69</f>
        <v>10</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'corte(3)'!J72</f>
        <v>N/A</v>
      </c>
      <c r="K72" s="180" t="s">
        <v>212</v>
      </c>
      <c r="L72" s="179">
        <f>'corte(3)'!L72</f>
        <v>0</v>
      </c>
      <c r="M72" s="180" t="s">
        <v>213</v>
      </c>
      <c r="N72" s="539">
        <f>'corte(3)'!N72</f>
        <v>0</v>
      </c>
      <c r="O72" s="517"/>
    </row>
    <row r="73" spans="1:18" ht="24.75" customHeight="1" thickTop="1" thickBot="1">
      <c r="A73" s="492"/>
      <c r="B73" s="493"/>
      <c r="C73" s="494"/>
      <c r="D73" s="494"/>
      <c r="E73" s="494"/>
      <c r="F73" s="495"/>
      <c r="G73" s="495"/>
      <c r="H73" s="1284" t="s">
        <v>214</v>
      </c>
      <c r="I73" s="1284"/>
      <c r="J73" s="178" t="str">
        <f>'corte(3)'!J73</f>
        <v>N/A</v>
      </c>
      <c r="K73" s="180" t="s">
        <v>215</v>
      </c>
      <c r="L73" s="179">
        <f>'corte(3)'!L73</f>
        <v>0</v>
      </c>
      <c r="M73" s="180" t="s">
        <v>216</v>
      </c>
      <c r="N73" s="539" t="str">
        <f>'corte(3)'!N73</f>
        <v>N/A</v>
      </c>
      <c r="O73" s="517"/>
    </row>
    <row r="74" spans="1:18" ht="28.5" customHeight="1" thickTop="1" thickBot="1">
      <c r="A74" s="492"/>
      <c r="B74" s="493"/>
      <c r="C74" s="494"/>
      <c r="D74" s="494"/>
      <c r="E74" s="494"/>
      <c r="F74" s="495"/>
      <c r="G74" s="495"/>
      <c r="H74" s="1284" t="s">
        <v>18</v>
      </c>
      <c r="I74" s="1284"/>
      <c r="J74" s="178" t="str">
        <f>'corte(3)'!J74</f>
        <v>N/A</v>
      </c>
      <c r="K74" s="180" t="s">
        <v>19</v>
      </c>
      <c r="L74" s="179">
        <f>'corte(3)'!L74</f>
        <v>0</v>
      </c>
      <c r="M74" s="180" t="s">
        <v>20</v>
      </c>
      <c r="N74" s="539" t="str">
        <f>'corte(3)'!N74</f>
        <v>N/A</v>
      </c>
      <c r="O74" s="517"/>
    </row>
    <row r="75" spans="1:18" ht="25.5" customHeight="1" thickTop="1" thickBot="1">
      <c r="A75" s="496"/>
      <c r="B75" s="497"/>
      <c r="C75" s="498"/>
      <c r="D75" s="498"/>
      <c r="E75" s="498"/>
      <c r="F75" s="499"/>
      <c r="G75" s="499"/>
      <c r="H75" s="1284" t="s">
        <v>21</v>
      </c>
      <c r="I75" s="1284"/>
      <c r="J75" s="178" t="str">
        <f>'corte(3)'!J75</f>
        <v>N/A</v>
      </c>
      <c r="K75" s="180" t="s">
        <v>22</v>
      </c>
      <c r="L75" s="179">
        <f>'corte(3)'!L75</f>
        <v>0</v>
      </c>
      <c r="M75" s="180" t="s">
        <v>23</v>
      </c>
      <c r="N75" s="539" t="str">
        <f>'corte(3)'!N75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'corte(3)'!C78:E78</f>
        <v>APOYO A LA SUPERVISION</v>
      </c>
      <c r="D78" s="1573"/>
      <c r="E78" s="1573"/>
      <c r="F78" s="1574" t="str">
        <f>'corte(3)'!F78:I78</f>
        <v>JULIAN OSORIO ARROYO</v>
      </c>
      <c r="G78" s="1574"/>
      <c r="H78" s="1574"/>
      <c r="I78" s="1574"/>
      <c r="J78" s="326" t="s">
        <v>221</v>
      </c>
      <c r="K78" s="327" t="str">
        <f>'corte(3)'!K78</f>
        <v>CONTRATISTA</v>
      </c>
      <c r="L78" s="1575" t="s">
        <v>223</v>
      </c>
      <c r="M78" s="1575"/>
      <c r="N78" s="1576" t="str">
        <f>'corte(3)'!N78:O78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'corte(3)'!C94:E94</f>
        <v>0</v>
      </c>
      <c r="D94" s="1578"/>
      <c r="E94" s="1578"/>
      <c r="F94" s="1579">
        <f>B94+C94</f>
        <v>0</v>
      </c>
      <c r="G94" s="1579"/>
      <c r="H94" s="1579"/>
      <c r="I94" s="1384"/>
      <c r="J94" s="1384"/>
      <c r="K94" s="598">
        <f>'corte(3)'!K94-I94</f>
        <v>0</v>
      </c>
      <c r="L94" s="599"/>
      <c r="M94" s="600">
        <f>'corte(3)'!O94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'corte(3)'!F100+'corte(3)'!F104-'corte(3)'!F107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thickTop="1" thickBot="1">
      <c r="A102" s="1400" t="s">
        <v>263</v>
      </c>
      <c r="B102" s="1400"/>
      <c r="C102" s="1400"/>
      <c r="D102" s="1400"/>
      <c r="E102" s="1400"/>
      <c r="F102" s="646"/>
      <c r="G102" s="211"/>
      <c r="H102" s="1580"/>
      <c r="I102" s="1581"/>
      <c r="J102" s="1577"/>
      <c r="K102" s="1582"/>
      <c r="L102" s="1380"/>
      <c r="M102" s="1381"/>
      <c r="N102" s="1398"/>
      <c r="O102" s="1399"/>
    </row>
    <row r="103" spans="1:19" ht="23.25" customHeight="1" thickTop="1" thickBot="1">
      <c r="A103" s="1401" t="s">
        <v>24</v>
      </c>
      <c r="B103" s="1401"/>
      <c r="C103" s="1401"/>
      <c r="D103" s="1401"/>
      <c r="E103" s="1401"/>
      <c r="F103" s="647"/>
      <c r="G103" s="212"/>
      <c r="H103" s="706">
        <f>'corte(3)'!H103</f>
        <v>1890</v>
      </c>
      <c r="I103" s="1145">
        <f>'corte(3)'!I103</f>
        <v>2140</v>
      </c>
      <c r="J103" s="707">
        <f>'corte(3)'!J103</f>
        <v>45656</v>
      </c>
      <c r="K103" s="708">
        <f>'corte(3)'!K103</f>
        <v>189120000</v>
      </c>
      <c r="L103" s="709">
        <f>'corte(3)'!N103</f>
        <v>757424520</v>
      </c>
      <c r="M103" s="710">
        <f>+F109</f>
        <v>0</v>
      </c>
      <c r="N103" s="711">
        <f t="shared" ref="N103:N109" si="2">L103+M103</f>
        <v>757424520</v>
      </c>
      <c r="O103" s="712">
        <f t="shared" ref="O103:O108" si="3">K103-N103</f>
        <v>-568304520</v>
      </c>
    </row>
    <row r="104" spans="1:19" ht="24" customHeight="1" thickTop="1">
      <c r="A104" s="1402" t="s">
        <v>264</v>
      </c>
      <c r="B104" s="1402"/>
      <c r="C104" s="1402"/>
      <c r="D104" s="1402"/>
      <c r="E104" s="1402"/>
      <c r="F104" s="648">
        <f>F102+F103</f>
        <v>0</v>
      </c>
      <c r="G104" s="213"/>
      <c r="H104" s="713">
        <f>'corte(3)'!H104</f>
        <v>0</v>
      </c>
      <c r="I104" s="1142">
        <f>'corte(3)'!I104</f>
        <v>0</v>
      </c>
      <c r="J104" s="707">
        <f>'corte(3)'!J104</f>
        <v>0</v>
      </c>
      <c r="K104" s="708">
        <f>'corte(3)'!K104</f>
        <v>0</v>
      </c>
      <c r="L104" s="714">
        <f>'corte(3)'!N104</f>
        <v>0</v>
      </c>
      <c r="M104" s="715"/>
      <c r="N104" s="711">
        <f t="shared" si="2"/>
        <v>0</v>
      </c>
      <c r="O104" s="712">
        <f t="shared" si="3"/>
        <v>0</v>
      </c>
    </row>
    <row r="105" spans="1:19" ht="23.25" customHeight="1">
      <c r="A105" s="1403" t="s">
        <v>585</v>
      </c>
      <c r="B105" s="1403"/>
      <c r="C105" s="1403"/>
      <c r="D105" s="1403"/>
      <c r="E105" s="1403"/>
      <c r="F105" s="649">
        <f>I94</f>
        <v>0</v>
      </c>
      <c r="G105" s="210"/>
      <c r="H105" s="713">
        <f>'corte(3)'!H105</f>
        <v>0</v>
      </c>
      <c r="I105" s="1142">
        <f>'corte(3)'!I105</f>
        <v>0</v>
      </c>
      <c r="J105" s="707">
        <f>'corte(3)'!J105</f>
        <v>0</v>
      </c>
      <c r="K105" s="708">
        <f>'corte(3)'!K105</f>
        <v>0</v>
      </c>
      <c r="L105" s="714">
        <f>'corte(3)'!N105</f>
        <v>0</v>
      </c>
      <c r="M105" s="715"/>
      <c r="N105" s="711">
        <f t="shared" si="2"/>
        <v>0</v>
      </c>
      <c r="O105" s="712">
        <f t="shared" si="3"/>
        <v>0</v>
      </c>
    </row>
    <row r="106" spans="1:19" ht="23.25" customHeight="1" thickBot="1">
      <c r="A106" s="650" t="s">
        <v>266</v>
      </c>
      <c r="B106" s="651"/>
      <c r="C106" s="651"/>
      <c r="D106" s="651"/>
      <c r="E106" s="652"/>
      <c r="F106" s="653">
        <f>N94</f>
        <v>0</v>
      </c>
      <c r="G106" s="210"/>
      <c r="H106" s="713">
        <f>'corte(3)'!H106</f>
        <v>0</v>
      </c>
      <c r="I106" s="1142">
        <f>'corte(3)'!I106</f>
        <v>0</v>
      </c>
      <c r="J106" s="707">
        <f>'corte(3)'!J106</f>
        <v>0</v>
      </c>
      <c r="K106" s="708">
        <f>'corte(3)'!K106</f>
        <v>0</v>
      </c>
      <c r="L106" s="714">
        <f>'corte(3)'!N106</f>
        <v>0</v>
      </c>
      <c r="M106" s="716"/>
      <c r="N106" s="711">
        <f t="shared" si="2"/>
        <v>0</v>
      </c>
      <c r="O106" s="712">
        <f t="shared" si="3"/>
        <v>0</v>
      </c>
    </row>
    <row r="107" spans="1:19" ht="23.25" customHeight="1" thickTop="1" thickBot="1">
      <c r="A107" s="650" t="s">
        <v>267</v>
      </c>
      <c r="B107" s="654"/>
      <c r="C107" s="654"/>
      <c r="D107" s="654"/>
      <c r="E107" s="654"/>
      <c r="F107" s="655">
        <v>0</v>
      </c>
      <c r="G107" s="210"/>
      <c r="H107" s="713">
        <f>'corte(3)'!H107</f>
        <v>0</v>
      </c>
      <c r="I107" s="1142">
        <f>'corte(3)'!I107</f>
        <v>0</v>
      </c>
      <c r="J107" s="707">
        <f>'corte(3)'!J107</f>
        <v>0</v>
      </c>
      <c r="K107" s="717">
        <f>'corte(3)'!K107</f>
        <v>0</v>
      </c>
      <c r="L107" s="714">
        <f>'corte(3)'!N107</f>
        <v>0</v>
      </c>
      <c r="M107" s="716"/>
      <c r="N107" s="711">
        <f t="shared" si="2"/>
        <v>0</v>
      </c>
      <c r="O107" s="712">
        <f t="shared" si="3"/>
        <v>0</v>
      </c>
    </row>
    <row r="108" spans="1:19" ht="23.25" customHeight="1" thickTop="1" thickBot="1">
      <c r="A108" s="1404" t="s">
        <v>268</v>
      </c>
      <c r="B108" s="1404"/>
      <c r="C108" s="1404"/>
      <c r="D108" s="1404"/>
      <c r="E108" s="1404"/>
      <c r="F108" s="638">
        <f>+F104-F105-F106-F107</f>
        <v>0</v>
      </c>
      <c r="G108" s="210"/>
      <c r="H108" s="718">
        <f>'corte(3)'!H108</f>
        <v>0</v>
      </c>
      <c r="I108" s="1146">
        <f>'corte(3)'!I108</f>
        <v>0</v>
      </c>
      <c r="J108" s="707">
        <f>'corte(3)'!J108</f>
        <v>0</v>
      </c>
      <c r="K108" s="720">
        <f>'corte(3)'!K108</f>
        <v>0</v>
      </c>
      <c r="L108" s="714">
        <f>'corte(3)'!N108</f>
        <v>0</v>
      </c>
      <c r="M108" s="716"/>
      <c r="N108" s="711">
        <f t="shared" si="2"/>
        <v>0</v>
      </c>
      <c r="O108" s="712">
        <f t="shared" si="3"/>
        <v>0</v>
      </c>
    </row>
    <row r="109" spans="1:19" s="103" customFormat="1" ht="27" customHeight="1" thickTop="1" thickBot="1">
      <c r="A109" s="1405" t="s">
        <v>269</v>
      </c>
      <c r="B109" s="1405"/>
      <c r="C109" s="1405"/>
      <c r="D109" s="1405"/>
      <c r="E109" s="1405"/>
      <c r="F109" s="656">
        <f>F108</f>
        <v>0</v>
      </c>
      <c r="G109" s="214"/>
      <c r="H109" s="733">
        <f>'corte(3)'!H109</f>
        <v>0</v>
      </c>
      <c r="I109" s="734">
        <f>'corte(3)'!I109</f>
        <v>0</v>
      </c>
      <c r="J109" s="735" t="s">
        <v>270</v>
      </c>
      <c r="K109" s="675">
        <f>SUM(K103:K108)</f>
        <v>189120000</v>
      </c>
      <c r="L109" s="724">
        <f>SUM(L103:L108)</f>
        <v>757424520</v>
      </c>
      <c r="M109" s="677">
        <f>SUM(M103:M108)</f>
        <v>0</v>
      </c>
      <c r="N109" s="725">
        <f t="shared" si="2"/>
        <v>757424520</v>
      </c>
      <c r="O109" s="726">
        <f>SUM(O103:O108)</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57" t="str">
        <f>'corte(2)'!B119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21" t="str">
        <f>CONCATENATE($B$162," ",$F$162," ",$J$162)</f>
        <v xml:space="preserve">  2022</v>
      </c>
      <c r="C122" s="1417" t="s">
        <v>286</v>
      </c>
      <c r="D122" s="1417"/>
      <c r="E122" s="1417"/>
      <c r="F122" s="1418">
        <f>F104-F107</f>
        <v>0</v>
      </c>
      <c r="G122" s="1418"/>
      <c r="I122" s="854"/>
      <c r="J122" s="855"/>
      <c r="K122" s="1419"/>
      <c r="L122" s="1419"/>
      <c r="M122" s="1419"/>
      <c r="N122" s="1420"/>
      <c r="O122" s="587"/>
    </row>
    <row r="123" spans="1:17" s="466" customFormat="1" ht="15" customHeight="1">
      <c r="A123" s="856">
        <f t="shared" si="4"/>
        <v>5</v>
      </c>
      <c r="B123" s="857"/>
      <c r="C123" s="1417" t="s">
        <v>287</v>
      </c>
      <c r="D123" s="1417"/>
      <c r="E123" s="1417"/>
      <c r="F123" s="1418"/>
      <c r="G123" s="1418"/>
      <c r="I123" s="854"/>
      <c r="J123" s="855"/>
      <c r="K123" s="1421" t="s">
        <v>288</v>
      </c>
      <c r="L123" s="1421"/>
      <c r="M123" s="1421"/>
      <c r="N123" s="1416">
        <f>O94</f>
        <v>0</v>
      </c>
      <c r="O123" s="587"/>
    </row>
    <row r="124" spans="1:17" s="466" customFormat="1" ht="15" customHeight="1">
      <c r="A124" s="856">
        <f t="shared" si="4"/>
        <v>6</v>
      </c>
      <c r="B124" s="857"/>
      <c r="C124" s="1417" t="s">
        <v>289</v>
      </c>
      <c r="D124" s="1417"/>
      <c r="E124" s="1417"/>
      <c r="F124" s="1418"/>
      <c r="G124" s="1418"/>
      <c r="I124" s="854"/>
      <c r="J124" s="855"/>
      <c r="K124" s="1421"/>
      <c r="L124" s="1421"/>
      <c r="M124" s="1421"/>
      <c r="N124" s="1416"/>
      <c r="O124" s="587"/>
    </row>
    <row r="125" spans="1:17" s="466" customFormat="1" ht="15" customHeight="1">
      <c r="A125" s="856">
        <f t="shared" si="4"/>
        <v>7</v>
      </c>
      <c r="B125" s="857"/>
      <c r="C125" s="1417" t="s">
        <v>290</v>
      </c>
      <c r="D125" s="1417"/>
      <c r="E125" s="1417"/>
      <c r="F125" s="1418"/>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437"/>
    </row>
    <row r="130" spans="1:15" s="466" customFormat="1" ht="15" customHeight="1" thickBot="1">
      <c r="A130" s="856">
        <f t="shared" si="4"/>
        <v>12</v>
      </c>
      <c r="B130" s="857"/>
      <c r="C130" s="1417" t="s">
        <v>296</v>
      </c>
      <c r="D130" s="1417"/>
      <c r="E130" s="1417"/>
      <c r="F130" s="1418"/>
      <c r="G130" s="1418"/>
      <c r="I130" s="854"/>
      <c r="J130" s="855"/>
      <c r="K130" s="858"/>
      <c r="L130" s="859"/>
      <c r="M130" s="860"/>
      <c r="O130" s="1437"/>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437"/>
    </row>
    <row r="132" spans="1:15" s="466" customFormat="1" ht="15" customHeight="1">
      <c r="A132" s="856">
        <f t="shared" si="4"/>
        <v>14</v>
      </c>
      <c r="B132" s="861"/>
      <c r="C132" s="1417" t="s">
        <v>298</v>
      </c>
      <c r="D132" s="1417"/>
      <c r="E132" s="1417"/>
      <c r="F132" s="1418"/>
      <c r="G132" s="1418"/>
      <c r="I132" s="848"/>
      <c r="J132" s="855"/>
      <c r="K132" s="858"/>
      <c r="L132" s="859"/>
      <c r="M132" s="860"/>
      <c r="O132" s="1437"/>
    </row>
    <row r="133" spans="1:15" s="466" customFormat="1" ht="15" customHeight="1" thickBot="1">
      <c r="A133" s="856">
        <f t="shared" si="4"/>
        <v>15</v>
      </c>
      <c r="B133" s="861"/>
      <c r="C133" s="1417" t="s">
        <v>299</v>
      </c>
      <c r="D133" s="1417"/>
      <c r="E133" s="1417"/>
      <c r="F133" s="1418"/>
      <c r="G133" s="1418"/>
      <c r="I133" s="848"/>
      <c r="J133" s="855"/>
      <c r="K133" s="858"/>
      <c r="L133" s="859"/>
      <c r="M133" s="860"/>
      <c r="O133" s="1437"/>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437"/>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437"/>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437"/>
    </row>
    <row r="137" spans="1:15" s="466" customFormat="1" ht="15" customHeight="1" thickTop="1">
      <c r="A137" s="856">
        <f t="shared" si="4"/>
        <v>19</v>
      </c>
      <c r="B137" s="861"/>
      <c r="C137" s="1417" t="s">
        <v>304</v>
      </c>
      <c r="D137" s="1417"/>
      <c r="E137" s="1417"/>
      <c r="F137" s="866"/>
      <c r="G137" s="867"/>
      <c r="I137" s="848"/>
      <c r="J137" s="855"/>
      <c r="K137" s="858"/>
      <c r="L137" s="859"/>
      <c r="M137" s="860"/>
      <c r="O137" s="1437"/>
    </row>
    <row r="138" spans="1:15" s="466" customFormat="1" ht="15" customHeight="1">
      <c r="A138" s="856">
        <f t="shared" si="4"/>
        <v>20</v>
      </c>
      <c r="B138" s="861"/>
      <c r="C138" s="1417" t="s">
        <v>305</v>
      </c>
      <c r="D138" s="1417"/>
      <c r="E138" s="1417"/>
      <c r="F138" s="866"/>
      <c r="G138" s="867"/>
      <c r="I138" s="848"/>
      <c r="J138" s="855"/>
      <c r="K138" s="858"/>
      <c r="L138" s="859"/>
      <c r="M138" s="860"/>
      <c r="O138" s="1437"/>
    </row>
    <row r="139" spans="1:15" s="466" customFormat="1" ht="15" customHeight="1">
      <c r="A139" s="856">
        <f t="shared" si="4"/>
        <v>21</v>
      </c>
      <c r="B139" s="861"/>
      <c r="C139" s="1441" t="s">
        <v>306</v>
      </c>
      <c r="D139" s="1441"/>
      <c r="E139" s="1441"/>
      <c r="F139" s="1280"/>
      <c r="G139" s="1281"/>
      <c r="I139" s="848"/>
      <c r="J139" s="855"/>
      <c r="K139" s="858"/>
      <c r="L139" s="859"/>
      <c r="M139" s="860"/>
      <c r="O139" s="1437"/>
    </row>
    <row r="140" spans="1:15" s="466" customFormat="1" ht="15" customHeight="1">
      <c r="A140" s="1076">
        <f t="shared" si="4"/>
        <v>22</v>
      </c>
      <c r="B140" s="1079"/>
      <c r="C140" s="1277" t="s">
        <v>307</v>
      </c>
      <c r="D140" s="1277"/>
      <c r="E140" s="1277"/>
      <c r="F140" s="1282"/>
      <c r="G140" s="1281"/>
      <c r="I140" s="848"/>
      <c r="J140" s="855"/>
      <c r="K140" s="858"/>
      <c r="L140" s="859"/>
      <c r="M140" s="860"/>
      <c r="O140" s="1437"/>
    </row>
    <row r="141" spans="1:15" s="466" customFormat="1" ht="15" customHeight="1">
      <c r="A141" s="1076">
        <f t="shared" si="4"/>
        <v>23</v>
      </c>
      <c r="B141" s="1079"/>
      <c r="C141" s="1277" t="s">
        <v>308</v>
      </c>
      <c r="D141" s="1277"/>
      <c r="E141" s="1277"/>
      <c r="F141" s="1282"/>
      <c r="G141" s="1281"/>
      <c r="I141" s="848"/>
      <c r="J141" s="855"/>
      <c r="K141" s="858"/>
      <c r="L141" s="859"/>
      <c r="M141" s="860"/>
      <c r="O141" s="1437"/>
    </row>
    <row r="142" spans="1:15" s="466" customFormat="1" ht="15" customHeight="1">
      <c r="A142" s="1076">
        <f t="shared" si="4"/>
        <v>24</v>
      </c>
      <c r="B142" s="1079"/>
      <c r="C142" s="1277" t="s">
        <v>309</v>
      </c>
      <c r="D142" s="1277"/>
      <c r="E142" s="1277"/>
      <c r="F142" s="1282"/>
      <c r="G142" s="1281"/>
      <c r="I142" s="848"/>
      <c r="J142" s="855"/>
      <c r="K142" s="858"/>
      <c r="L142" s="859"/>
      <c r="M142" s="860"/>
      <c r="O142" s="1437"/>
    </row>
    <row r="143" spans="1:15" s="466" customFormat="1" ht="15" customHeight="1">
      <c r="A143" s="1076">
        <f t="shared" si="4"/>
        <v>25</v>
      </c>
      <c r="B143" s="1079"/>
      <c r="C143" s="1277" t="s">
        <v>310</v>
      </c>
      <c r="D143" s="1277"/>
      <c r="E143" s="1277"/>
      <c r="F143" s="1282"/>
      <c r="G143" s="1281"/>
      <c r="I143" s="848"/>
      <c r="J143" s="855"/>
      <c r="K143" s="858"/>
      <c r="L143" s="859"/>
      <c r="M143" s="860"/>
      <c r="O143" s="1437"/>
    </row>
    <row r="144" spans="1:15" s="466" customFormat="1" ht="15" customHeight="1">
      <c r="A144" s="1076">
        <f t="shared" si="4"/>
        <v>26</v>
      </c>
      <c r="B144" s="1079"/>
      <c r="C144" s="1277" t="s">
        <v>311</v>
      </c>
      <c r="D144" s="1277"/>
      <c r="E144" s="1277"/>
      <c r="F144" s="1282"/>
      <c r="G144" s="1281"/>
      <c r="I144" s="848"/>
      <c r="J144" s="855"/>
      <c r="K144" s="858"/>
      <c r="L144" s="859"/>
      <c r="M144" s="860"/>
      <c r="O144" s="1437"/>
    </row>
    <row r="145" spans="1:15" s="466" customFormat="1" ht="15" customHeight="1">
      <c r="A145" s="1076">
        <f t="shared" si="4"/>
        <v>27</v>
      </c>
      <c r="B145" s="1079"/>
      <c r="C145" s="1277" t="s">
        <v>312</v>
      </c>
      <c r="D145" s="1277"/>
      <c r="E145" s="1277"/>
      <c r="F145" s="1282"/>
      <c r="G145" s="1281"/>
      <c r="I145" s="848"/>
      <c r="J145" s="855"/>
      <c r="K145" s="858"/>
      <c r="L145" s="859"/>
      <c r="M145" s="860"/>
      <c r="O145" s="1437"/>
    </row>
    <row r="146" spans="1:15" s="466" customFormat="1" ht="15" customHeight="1" thickBot="1">
      <c r="A146" s="1076">
        <f t="shared" si="4"/>
        <v>28</v>
      </c>
      <c r="B146" s="1079"/>
      <c r="C146" s="1277" t="s">
        <v>313</v>
      </c>
      <c r="D146" s="1277"/>
      <c r="E146" s="1277"/>
      <c r="F146" s="1278"/>
      <c r="G146" s="1279"/>
      <c r="I146" s="848"/>
      <c r="J146" s="855"/>
      <c r="K146" s="858"/>
      <c r="L146" s="859"/>
      <c r="M146" s="860"/>
      <c r="O146" s="1437"/>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437"/>
    </row>
    <row r="148" spans="1:15" s="466" customFormat="1" ht="6" customHeight="1" thickTop="1" thickBot="1">
      <c r="A148" s="869"/>
      <c r="B148" s="870"/>
      <c r="C148" s="870"/>
      <c r="D148" s="871"/>
      <c r="E148" s="872"/>
      <c r="F148" s="872"/>
      <c r="G148" s="873"/>
      <c r="H148" s="860"/>
      <c r="I148" s="848"/>
      <c r="J148" s="848"/>
      <c r="K148" s="599"/>
      <c r="L148" s="599"/>
      <c r="O148" s="1437"/>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437"/>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'corte(3)'!I155:K155</f>
        <v>37824000</v>
      </c>
      <c r="J155" s="1530"/>
      <c r="K155" s="1530"/>
      <c r="L155" s="1531">
        <f>'corte(1)'!L155:M155</f>
        <v>45656</v>
      </c>
      <c r="M155" s="1531"/>
      <c r="N155" s="1532">
        <f>'corte(3)'!N155:O155</f>
        <v>45935</v>
      </c>
      <c r="O155" s="1532"/>
    </row>
    <row r="156" spans="1:15" ht="15.75" customHeight="1">
      <c r="A156" s="1528" t="s">
        <v>325</v>
      </c>
      <c r="B156" s="1528"/>
      <c r="C156" s="1528"/>
      <c r="D156" s="1528"/>
      <c r="E156" s="1528"/>
      <c r="F156" s="1529">
        <f>'corte(1)'!F156:G156</f>
        <v>0</v>
      </c>
      <c r="G156" s="1529"/>
      <c r="H156" s="910">
        <f>'corte(1)'!H156</f>
        <v>0</v>
      </c>
      <c r="I156" s="1530">
        <f>'corte(3)'!I156:K156</f>
        <v>0</v>
      </c>
      <c r="J156" s="1530"/>
      <c r="K156" s="1530"/>
      <c r="L156" s="1531">
        <f>'corte(1)'!L156:M156</f>
        <v>0</v>
      </c>
      <c r="M156" s="1531"/>
      <c r="N156" s="1532">
        <f>'corte(3)'!N156:O156</f>
        <v>0</v>
      </c>
      <c r="O156" s="1532"/>
    </row>
    <row r="157" spans="1:15" ht="15.75" customHeight="1">
      <c r="A157" s="1528" t="s">
        <v>326</v>
      </c>
      <c r="B157" s="1528"/>
      <c r="C157" s="1528"/>
      <c r="D157" s="1528"/>
      <c r="E157" s="1528"/>
      <c r="F157" s="1529" t="str">
        <f>'corte(1)'!F157:G157</f>
        <v>33-44-101257942</v>
      </c>
      <c r="G157" s="1529"/>
      <c r="H157" s="910">
        <f>'corte(1)'!H157</f>
        <v>0.05</v>
      </c>
      <c r="I157" s="1530">
        <f>'corte(3)'!I157:K157</f>
        <v>9456000</v>
      </c>
      <c r="J157" s="1530"/>
      <c r="K157" s="1530"/>
      <c r="L157" s="1531">
        <f>'corte(1)'!L157:M157</f>
        <v>45656</v>
      </c>
      <c r="M157" s="1531"/>
      <c r="N157" s="1532">
        <f>'corte(3)'!N157:O157</f>
        <v>47215</v>
      </c>
      <c r="O157" s="1532"/>
    </row>
    <row r="158" spans="1:15" ht="15.75" customHeight="1">
      <c r="A158" s="1528" t="s">
        <v>327</v>
      </c>
      <c r="B158" s="1528"/>
      <c r="C158" s="1528"/>
      <c r="D158" s="1528"/>
      <c r="E158" s="1528"/>
      <c r="F158" s="1529">
        <f>'corte(1)'!F158:G158</f>
        <v>0</v>
      </c>
      <c r="G158" s="1529"/>
      <c r="H158" s="910">
        <f>'corte(1)'!H158</f>
        <v>0</v>
      </c>
      <c r="I158" s="1530">
        <f>'corte(3)'!I158:K158</f>
        <v>0</v>
      </c>
      <c r="J158" s="1530"/>
      <c r="K158" s="1530"/>
      <c r="L158" s="1531">
        <f>'corte(1)'!L158:M158</f>
        <v>0</v>
      </c>
      <c r="M158" s="1531"/>
      <c r="N158" s="1532">
        <f>'corte(3)'!N158:O158</f>
        <v>0</v>
      </c>
      <c r="O158" s="1532"/>
    </row>
    <row r="159" spans="1:15" ht="15.75" customHeight="1">
      <c r="A159" s="225" t="s">
        <v>328</v>
      </c>
      <c r="B159" s="226"/>
      <c r="C159" s="226"/>
      <c r="D159" s="226"/>
      <c r="E159" s="330"/>
      <c r="F159" s="1529" t="str">
        <f>'corte(1)'!F159:G159</f>
        <v>33-44-101257942</v>
      </c>
      <c r="G159" s="1529"/>
      <c r="H159" s="910">
        <f>'corte(1)'!H159</f>
        <v>0.1</v>
      </c>
      <c r="I159" s="1530">
        <f>'corte(3)'!I159:K159</f>
        <v>37824000</v>
      </c>
      <c r="J159" s="1530"/>
      <c r="K159" s="1530"/>
      <c r="L159" s="1531">
        <f>'corte(1)'!L159:M159</f>
        <v>45656</v>
      </c>
      <c r="M159" s="1531"/>
      <c r="N159" s="1532">
        <f>'corte(3)'!N159:O159</f>
        <v>45935</v>
      </c>
      <c r="O159" s="1532"/>
    </row>
    <row r="160" spans="1:15" ht="15.75" customHeight="1">
      <c r="A160" s="1589" t="s">
        <v>329</v>
      </c>
      <c r="B160" s="1589"/>
      <c r="C160" s="1589"/>
      <c r="D160" s="1589"/>
      <c r="E160" s="1589"/>
      <c r="F160" s="1590">
        <f>'corte(1)'!F160:G160</f>
        <v>0</v>
      </c>
      <c r="G160" s="1590"/>
      <c r="H160" s="911">
        <f>'corte(1)'!H160</f>
        <v>0</v>
      </c>
      <c r="I160" s="1591">
        <f>'corte(3)'!I160:K160</f>
        <v>0</v>
      </c>
      <c r="J160" s="1591"/>
      <c r="K160" s="1591"/>
      <c r="L160" s="1592">
        <f>'corte(1)'!L160:M160</f>
        <v>0</v>
      </c>
      <c r="M160" s="1592"/>
      <c r="N160" s="1593">
        <f>'corte(3)'!N160:O160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c r="C162" s="973"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593</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40.5" customHeight="1">
      <c r="A165" s="1456" t="s">
        <v>344</v>
      </c>
      <c r="B165" s="1456"/>
      <c r="C165" s="1456"/>
      <c r="D165" s="1456"/>
      <c r="E165" s="1456"/>
      <c r="F165" s="1456"/>
      <c r="G165" s="1456"/>
      <c r="H165" s="1456"/>
      <c r="I165" s="1456"/>
      <c r="J165" s="1456"/>
      <c r="K165" s="1456"/>
      <c r="L165" s="1456"/>
      <c r="M165" s="1456"/>
      <c r="N165" s="1456"/>
      <c r="O165" s="1456"/>
      <c r="P165" s="587"/>
    </row>
    <row r="166" spans="1:16" s="466" customFormat="1" ht="16.5" customHeight="1">
      <c r="B166" s="1105"/>
      <c r="C166" s="1105"/>
      <c r="D166" s="1105"/>
      <c r="E166" s="1105"/>
      <c r="F166" s="850" t="s">
        <v>345</v>
      </c>
      <c r="G166" s="1105"/>
      <c r="H166" s="1105"/>
      <c r="I166" s="1105"/>
      <c r="J166" s="1105"/>
      <c r="L166" s="1105"/>
      <c r="M166" s="1105"/>
      <c r="N166" s="1105"/>
      <c r="O166" s="1106"/>
      <c r="P166" s="587"/>
    </row>
    <row r="167" spans="1:16" s="24" customFormat="1" ht="24.75" customHeight="1">
      <c r="A167" s="229"/>
      <c r="B167" s="116"/>
      <c r="C167" s="116"/>
      <c r="D167" s="116"/>
      <c r="E167" s="116"/>
      <c r="F167" s="1109" t="s">
        <v>346</v>
      </c>
      <c r="G167" s="1596" t="s">
        <v>347</v>
      </c>
      <c r="H167" s="1596"/>
      <c r="I167" s="1596"/>
      <c r="J167" s="1111" t="s">
        <v>348</v>
      </c>
      <c r="K167" s="1113" t="s">
        <v>349</v>
      </c>
      <c r="L167" s="116"/>
      <c r="M167" s="116"/>
      <c r="N167" s="116"/>
      <c r="O167" s="231"/>
      <c r="P167" s="232"/>
    </row>
    <row r="168" spans="1:16" s="977" customFormat="1" ht="19.5" customHeight="1">
      <c r="A168" s="1457"/>
      <c r="B168" s="1457"/>
      <c r="C168" s="1457"/>
      <c r="D168" s="850"/>
      <c r="E168" s="850"/>
      <c r="F168" s="1130"/>
      <c r="G168" s="1465"/>
      <c r="H168" s="1465"/>
      <c r="I168" s="1465"/>
      <c r="J168" s="1131"/>
      <c r="K168" s="1138"/>
      <c r="M168" s="1011"/>
      <c r="N168" s="1011"/>
      <c r="O168" s="1012"/>
      <c r="P168" s="979"/>
    </row>
    <row r="169" spans="1:16" s="977" customFormat="1" ht="16.5" customHeight="1">
      <c r="A169" s="1466"/>
      <c r="B169" s="1466"/>
      <c r="C169" s="1466"/>
      <c r="D169" s="1466"/>
      <c r="E169" s="1466"/>
      <c r="F169" s="1133"/>
      <c r="G169" s="1465"/>
      <c r="H169" s="1465"/>
      <c r="I169" s="1465"/>
      <c r="J169" s="1131"/>
      <c r="K169" s="1138"/>
      <c r="L169" s="1011"/>
      <c r="M169" s="1011"/>
      <c r="N169" s="1011"/>
      <c r="O169" s="1012"/>
      <c r="P169" s="979"/>
    </row>
    <row r="170" spans="1:16" s="977" customFormat="1" ht="18.75" customHeight="1">
      <c r="A170" s="1013"/>
      <c r="B170" s="577"/>
      <c r="C170" s="577"/>
      <c r="D170" s="1014"/>
      <c r="E170" s="1110"/>
      <c r="F170" s="1133"/>
      <c r="G170" s="1134"/>
      <c r="H170" s="1134"/>
      <c r="I170" s="1135"/>
      <c r="J170" s="1131"/>
      <c r="K170" s="1136"/>
      <c r="L170" s="1112"/>
      <c r="N170" s="1014"/>
      <c r="O170" s="851"/>
      <c r="P170" s="979"/>
    </row>
    <row r="171" spans="1:16" s="466" customFormat="1" ht="27" customHeight="1" thickBot="1">
      <c r="A171" s="1597" t="str">
        <f>F78</f>
        <v>JULIAN OSORIO ARROYO</v>
      </c>
      <c r="B171" s="1597"/>
      <c r="C171" s="1597"/>
      <c r="D171" s="1597"/>
      <c r="E171" s="1597"/>
      <c r="F171" s="1137"/>
      <c r="G171" s="1465"/>
      <c r="H171" s="1465"/>
      <c r="I171" s="1465"/>
      <c r="J171" s="1131"/>
      <c r="K171" s="1132"/>
      <c r="L171" s="1598" t="str">
        <f>'corte(3)'!L171:O171</f>
        <v>VÍCTOR ALFONSO CRUZ SÁNCHEZ</v>
      </c>
      <c r="M171" s="1599"/>
      <c r="N171" s="1599"/>
      <c r="O171" s="1015" t="s">
        <v>28</v>
      </c>
      <c r="P171" s="587"/>
    </row>
    <row r="172" spans="1:16" s="977" customFormat="1" ht="25.5" customHeight="1" thickBot="1">
      <c r="A172" s="1470" t="str">
        <f>C78</f>
        <v>APOYO A LA SUPERVISION</v>
      </c>
      <c r="B172" s="1470"/>
      <c r="C172" s="1470"/>
      <c r="D172" s="1470"/>
      <c r="E172" s="1470"/>
      <c r="F172" s="1108"/>
      <c r="G172" s="1108"/>
      <c r="H172" s="1471"/>
      <c r="I172" s="1471"/>
      <c r="J172" s="1471"/>
      <c r="K172" s="466"/>
      <c r="L172" s="1472" t="str">
        <f>'corte(3)'!L172</f>
        <v xml:space="preserve">ALCALDE LOCAL </v>
      </c>
      <c r="M172" s="1472"/>
      <c r="N172" s="1472"/>
      <c r="O172" s="979"/>
      <c r="P172" s="979"/>
    </row>
    <row r="173" spans="1:16" s="466" customFormat="1" ht="28.5" customHeight="1" thickBot="1">
      <c r="A173" s="1017" t="s">
        <v>29</v>
      </c>
      <c r="B173" s="1476">
        <f>'corte(3)'!B173:D173</f>
        <v>1032496258</v>
      </c>
      <c r="C173" s="1476"/>
      <c r="D173" s="1476"/>
      <c r="E173" s="1018" t="s">
        <v>30</v>
      </c>
      <c r="F173" s="992" t="str">
        <f>'corte(3)'!F173</f>
        <v>BOGOTÁ D.C.</v>
      </c>
      <c r="H173" s="977" t="s">
        <v>31</v>
      </c>
      <c r="I173" s="977"/>
      <c r="J173" s="977"/>
      <c r="K173" s="993"/>
      <c r="L173" s="993" t="s">
        <v>32</v>
      </c>
      <c r="M173" s="994">
        <f>'corte(3)'!M173</f>
        <v>1018419856</v>
      </c>
      <c r="N173" s="1019" t="s">
        <v>30</v>
      </c>
      <c r="O173" s="996" t="str">
        <f>'corte(3)'!O173</f>
        <v>BOGOTÁ D.C.</v>
      </c>
      <c r="P173" s="878"/>
    </row>
    <row r="174" spans="1:16" s="993" customFormat="1" ht="26.25" customHeight="1" thickBot="1">
      <c r="A174" s="1020" t="s">
        <v>29</v>
      </c>
      <c r="B174" s="1476">
        <f>'corte(3)'!B174:D174</f>
        <v>0</v>
      </c>
      <c r="C174" s="1476"/>
      <c r="D174" s="1476"/>
      <c r="E174" s="1021" t="s">
        <v>30</v>
      </c>
      <c r="F174" s="999">
        <f>'corte(3)'!F174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SEPTIEMBRE</v>
      </c>
      <c r="H364" s="1483"/>
      <c r="I364" s="1483"/>
      <c r="J364" s="1483"/>
      <c r="K364" s="256" t="str">
        <f>K38</f>
        <v>de 2018</v>
      </c>
      <c r="L364" s="301"/>
      <c r="M364" s="255">
        <f>M38</f>
        <v>30</v>
      </c>
      <c r="N364" s="336" t="str">
        <f>N38</f>
        <v>de SEPTIEMBRE</v>
      </c>
      <c r="O364" s="255" t="str">
        <f>O38</f>
        <v>de 2018</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272" t="str">
        <f>F43</f>
        <v xml:space="preserve">	AXXION SAS</v>
      </c>
      <c r="I370" s="301"/>
      <c r="J370" s="301"/>
      <c r="K370" s="301"/>
      <c r="L370" s="301"/>
      <c r="M370" s="301"/>
      <c r="N370" s="301"/>
      <c r="O370" s="301"/>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594</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42.7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488" t="str">
        <f>F43</f>
        <v xml:space="preserve">	AXXION SAS</v>
      </c>
      <c r="K398" s="1488"/>
      <c r="L398" s="1488"/>
      <c r="M398" s="1488"/>
      <c r="N398" s="1488"/>
      <c r="O398" s="1488"/>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ht="1.5" customHeight="1">
      <c r="A405" s="33"/>
      <c r="B405" s="33"/>
      <c r="C405" s="33"/>
      <c r="D405" s="33"/>
      <c r="E405" s="33"/>
      <c r="F405" s="33"/>
      <c r="G405" s="33"/>
      <c r="H405" s="33"/>
      <c r="I405" s="33"/>
      <c r="J405" s="33"/>
      <c r="K405" s="33"/>
      <c r="L405" s="33"/>
      <c r="M405" s="33"/>
      <c r="N405" s="33"/>
      <c r="O405" s="33"/>
    </row>
    <row r="406" spans="1:15" ht="7.5" customHeight="1">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ht="45">
      <c r="A412" s="284" t="s">
        <v>561</v>
      </c>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9" ht="14">
      <c r="A417" s="1116"/>
      <c r="B417" s="1117"/>
      <c r="C417" s="1117"/>
      <c r="D417" s="1117"/>
      <c r="E417" s="1117"/>
      <c r="F417" s="1117"/>
      <c r="G417" s="33"/>
      <c r="H417" s="33"/>
      <c r="I417" s="33"/>
      <c r="J417" s="33"/>
      <c r="K417" s="33"/>
      <c r="L417" s="33"/>
      <c r="M417" s="33"/>
      <c r="N417" s="33"/>
      <c r="O417" s="33"/>
    </row>
    <row r="418" spans="1:19" ht="30" customHeight="1">
      <c r="A418" s="1604" t="str">
        <f>A171</f>
        <v>JULIAN OSORIO ARROYO</v>
      </c>
      <c r="B418" s="1604"/>
      <c r="C418" s="1604"/>
      <c r="D418" s="1604"/>
      <c r="E418" s="1604"/>
      <c r="F418" s="272"/>
      <c r="G418" s="272"/>
      <c r="H418" s="272"/>
      <c r="I418" s="272"/>
      <c r="J418" s="272"/>
      <c r="K418" s="1489" t="str">
        <f>L171</f>
        <v>VÍCTOR ALFONSO CRUZ SÁNCHEZ</v>
      </c>
      <c r="L418" s="1489"/>
      <c r="M418" s="1489"/>
      <c r="N418" s="33"/>
      <c r="O418" s="33"/>
    </row>
    <row r="419" spans="1:19" s="16" customFormat="1" ht="32.25" customHeight="1">
      <c r="A419" s="295" t="s">
        <v>562</v>
      </c>
      <c r="B419" s="1491">
        <f>B173</f>
        <v>1032496258</v>
      </c>
      <c r="C419" s="1491"/>
      <c r="D419" s="1491"/>
      <c r="E419" s="296" t="s">
        <v>30</v>
      </c>
      <c r="F419" s="1491" t="str">
        <f>F173</f>
        <v>BOGOTÁ D.C.</v>
      </c>
      <c r="G419" s="1491"/>
      <c r="K419" s="1490" t="str">
        <f>L172</f>
        <v xml:space="preserve">ALCALDE LOCAL </v>
      </c>
      <c r="L419" s="1490"/>
      <c r="M419" s="1490"/>
      <c r="N419" s="272"/>
      <c r="O419" s="272"/>
    </row>
    <row r="420" spans="1:19" s="14" customFormat="1" ht="43.5" customHeight="1">
      <c r="A420" s="1115"/>
      <c r="B420" s="1115"/>
      <c r="C420" s="1115"/>
      <c r="D420" s="1115"/>
      <c r="E420" s="1115"/>
      <c r="F420" s="1115"/>
      <c r="G420" s="545"/>
      <c r="H420" s="265"/>
      <c r="I420" s="265"/>
      <c r="J420" s="265"/>
      <c r="K420" s="1127" t="s">
        <v>563</v>
      </c>
      <c r="L420" s="1492">
        <f>M173</f>
        <v>1018419856</v>
      </c>
      <c r="M420" s="1492"/>
      <c r="N420" s="1128" t="s">
        <v>30</v>
      </c>
      <c r="O420" s="1129" t="str">
        <f>O173</f>
        <v>BOGOTÁ D.C.</v>
      </c>
    </row>
    <row r="421" spans="1:19" s="299" customFormat="1" ht="28">
      <c r="A421" s="1124">
        <f>G168</f>
        <v>0</v>
      </c>
      <c r="B421" s="1114"/>
      <c r="C421" s="1114"/>
      <c r="D421" s="1114"/>
      <c r="E421" s="1114"/>
      <c r="F421" s="1114"/>
      <c r="G421" s="14"/>
    </row>
    <row r="422" spans="1:19" s="14" customFormat="1" ht="24.75" customHeight="1">
      <c r="A422" s="1118" t="s">
        <v>562</v>
      </c>
      <c r="B422" s="1119">
        <f>J168</f>
        <v>0</v>
      </c>
      <c r="C422" s="1119"/>
      <c r="D422" s="1119"/>
      <c r="E422" s="1120" t="s">
        <v>30</v>
      </c>
      <c r="F422" s="1491" t="s">
        <v>564</v>
      </c>
      <c r="G422" s="1491"/>
      <c r="H422" s="294"/>
      <c r="I422" s="294"/>
      <c r="J422" s="294"/>
      <c r="K422" s="302"/>
      <c r="L422" s="300"/>
      <c r="M422" s="300"/>
      <c r="N422" s="294"/>
      <c r="O422" s="294"/>
    </row>
    <row r="423" spans="1:19" s="14" customFormat="1" ht="39" customHeight="1">
      <c r="A423" s="1121"/>
      <c r="B423" s="1122"/>
      <c r="C423" s="1122"/>
      <c r="D423" s="1122"/>
      <c r="E423" s="1123"/>
      <c r="F423" s="1122"/>
      <c r="G423" s="294"/>
      <c r="H423" s="1494"/>
      <c r="I423" s="1494"/>
      <c r="J423" s="1494"/>
      <c r="K423" s="1494"/>
      <c r="L423" s="1494"/>
      <c r="M423" s="300"/>
      <c r="N423" s="294"/>
      <c r="O423" s="294"/>
    </row>
    <row r="424" spans="1:19" s="14" customFormat="1" ht="25">
      <c r="A424" s="1124">
        <f>G169</f>
        <v>0</v>
      </c>
      <c r="B424" s="1124"/>
      <c r="C424" s="1124"/>
      <c r="D424" s="1124"/>
      <c r="E424" s="1124"/>
      <c r="F424" s="1124"/>
      <c r="H424" s="1494"/>
      <c r="I424" s="1494"/>
    </row>
    <row r="425" spans="1:19" s="14" customFormat="1" ht="25.5" customHeight="1">
      <c r="A425" s="1118" t="s">
        <v>562</v>
      </c>
      <c r="B425" s="1119">
        <f>J169</f>
        <v>0</v>
      </c>
      <c r="C425" s="1119"/>
      <c r="D425" s="1119"/>
      <c r="E425" s="1120" t="s">
        <v>30</v>
      </c>
      <c r="F425" s="1491" t="s">
        <v>564</v>
      </c>
      <c r="G425" s="1491"/>
      <c r="H425" s="1494"/>
      <c r="I425" s="1494"/>
    </row>
    <row r="426" spans="1:19" s="14" customFormat="1" ht="25">
      <c r="A426" s="1118"/>
      <c r="B426" s="1120"/>
      <c r="C426" s="1120"/>
      <c r="D426" s="1120"/>
      <c r="E426" s="264"/>
      <c r="F426" s="1120"/>
      <c r="G426" s="294"/>
      <c r="H426" s="294"/>
      <c r="I426" s="294"/>
    </row>
    <row r="427" spans="1:19" s="14" customFormat="1" ht="19.5" customHeight="1">
      <c r="A427" s="1125"/>
      <c r="B427" s="1125"/>
      <c r="C427" s="1125"/>
      <c r="D427" s="1125"/>
      <c r="E427" s="1125"/>
      <c r="F427" s="1125"/>
      <c r="H427" s="294"/>
      <c r="I427" s="294"/>
    </row>
    <row r="428" spans="1:19" s="14" customFormat="1" ht="25">
      <c r="A428" s="1497">
        <f>G170</f>
        <v>0</v>
      </c>
      <c r="B428" s="1497"/>
      <c r="C428" s="1497"/>
      <c r="D428" s="1497"/>
      <c r="E428" s="1497"/>
      <c r="F428" s="1497"/>
      <c r="H428" s="294"/>
      <c r="I428" s="294"/>
      <c r="N428" s="1498" t="s">
        <v>565</v>
      </c>
      <c r="O428" s="1498"/>
      <c r="P428" s="305"/>
      <c r="Q428" s="305"/>
      <c r="R428" s="306"/>
      <c r="S428" s="307" t="s">
        <v>38</v>
      </c>
    </row>
    <row r="429" spans="1:19" s="14" customFormat="1" ht="24" customHeight="1">
      <c r="A429" s="1118" t="s">
        <v>562</v>
      </c>
      <c r="B429" s="1119">
        <f>J170</f>
        <v>0</v>
      </c>
      <c r="C429" s="1119"/>
      <c r="D429" s="1119"/>
      <c r="E429" s="1120" t="s">
        <v>30</v>
      </c>
      <c r="F429" s="1491" t="s">
        <v>564</v>
      </c>
      <c r="G429" s="1491"/>
      <c r="H429" s="294"/>
      <c r="I429" s="294"/>
      <c r="J429" s="294"/>
      <c r="K429" s="304"/>
      <c r="L429" s="305"/>
      <c r="M429" s="305"/>
      <c r="N429" s="1498" t="s">
        <v>566</v>
      </c>
      <c r="O429" s="1498"/>
      <c r="P429" s="305"/>
      <c r="Q429" s="305"/>
      <c r="R429" s="306"/>
      <c r="S429" s="307" t="s">
        <v>567</v>
      </c>
    </row>
    <row r="430" spans="1:19" s="14" customFormat="1" ht="37.5" customHeight="1">
      <c r="A430" s="1126"/>
      <c r="B430" s="1126"/>
      <c r="C430" s="1126"/>
      <c r="D430" s="1126"/>
      <c r="E430" s="1126"/>
      <c r="F430" s="1126"/>
      <c r="G430" s="545"/>
      <c r="H430" s="545"/>
      <c r="N430" s="1493" t="s">
        <v>568</v>
      </c>
      <c r="O430" s="1493"/>
      <c r="P430" s="307"/>
      <c r="Q430" s="1493" t="s">
        <v>39</v>
      </c>
      <c r="R430" s="1493"/>
      <c r="S430" s="1493"/>
    </row>
    <row r="431" spans="1:19" s="14" customFormat="1" ht="26.25" customHeight="1">
      <c r="A431" s="1497">
        <f>G171</f>
        <v>0</v>
      </c>
      <c r="B431" s="1497"/>
      <c r="C431" s="1497"/>
      <c r="D431" s="1497"/>
      <c r="E431" s="1497"/>
      <c r="F431" s="1497"/>
      <c r="N431" s="294"/>
      <c r="O431" s="1493" t="s">
        <v>40</v>
      </c>
      <c r="P431" s="1493"/>
      <c r="Q431" s="1493"/>
      <c r="R431" s="1493"/>
      <c r="S431" s="1493"/>
    </row>
    <row r="432" spans="1:19" s="14" customFormat="1" ht="23.25" customHeight="1">
      <c r="A432" s="1118" t="s">
        <v>562</v>
      </c>
      <c r="B432" s="1119">
        <f>J171</f>
        <v>0</v>
      </c>
      <c r="C432" s="1119"/>
      <c r="D432" s="1119"/>
      <c r="E432" s="1120" t="s">
        <v>30</v>
      </c>
      <c r="F432" s="1491" t="s">
        <v>564</v>
      </c>
      <c r="G432" s="1491"/>
      <c r="H432" s="294"/>
      <c r="I432" s="294"/>
      <c r="J432" s="294"/>
      <c r="K432" s="294"/>
      <c r="L432" s="294"/>
      <c r="M432" s="294"/>
      <c r="N432" s="294"/>
      <c r="O432" s="1493" t="s">
        <v>569</v>
      </c>
      <c r="P432" s="1493"/>
      <c r="Q432" s="1493"/>
      <c r="R432" s="1493"/>
      <c r="S432" s="1493"/>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1495" t="s">
        <v>570</v>
      </c>
      <c r="B434" s="1495"/>
      <c r="C434" s="1495"/>
      <c r="D434" s="1495"/>
      <c r="E434" s="1495"/>
      <c r="F434" s="1495"/>
      <c r="G434" s="1495"/>
      <c r="H434" s="1495"/>
      <c r="I434" s="1495"/>
      <c r="J434" s="1495"/>
      <c r="K434" s="1495"/>
      <c r="L434" s="1495"/>
      <c r="M434" s="1495"/>
      <c r="N434" s="1495"/>
      <c r="O434" s="1495"/>
    </row>
    <row r="435" spans="1:15" ht="35.25" customHeight="1">
      <c r="A435" s="1496" t="s">
        <v>571</v>
      </c>
      <c r="B435" s="1496"/>
      <c r="C435" s="1496"/>
      <c r="D435" s="1496"/>
      <c r="E435" s="1496"/>
      <c r="F435" s="1496"/>
      <c r="G435" s="1496"/>
      <c r="H435" s="1496"/>
      <c r="I435" s="1496"/>
      <c r="J435" s="1496"/>
      <c r="K435" s="1496"/>
      <c r="L435" s="1496"/>
      <c r="M435" s="1496"/>
      <c r="N435" s="1496"/>
      <c r="O435" s="1496"/>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4</v>
      </c>
      <c r="E446" s="1202"/>
      <c r="F446" s="53" t="s">
        <v>30</v>
      </c>
      <c r="G446" s="1502">
        <f>N70+R70</f>
        <v>10</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572</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'corte(3)'!L458:M459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'corte(3)'!L460:M464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'corte(3)'!L465:M470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'corte(3)'!L473:M473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88">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35:O435"/>
    <mergeCell ref="H425:I425"/>
    <mergeCell ref="A428:F428"/>
    <mergeCell ref="N428:O428"/>
    <mergeCell ref="A442:O442"/>
    <mergeCell ref="A443:O443"/>
    <mergeCell ref="H445:I445"/>
    <mergeCell ref="J445:K445"/>
    <mergeCell ref="L445:M445"/>
    <mergeCell ref="N445:O445"/>
    <mergeCell ref="A418:E418"/>
    <mergeCell ref="K418:M418"/>
    <mergeCell ref="K419:M419"/>
    <mergeCell ref="B419:D419"/>
    <mergeCell ref="F419:G419"/>
    <mergeCell ref="L420:M420"/>
    <mergeCell ref="Q430:S430"/>
    <mergeCell ref="O431:S431"/>
    <mergeCell ref="A434:O434"/>
    <mergeCell ref="F429:G429"/>
    <mergeCell ref="F432:G432"/>
    <mergeCell ref="O432:S432"/>
    <mergeCell ref="N430:O430"/>
    <mergeCell ref="N429:O429"/>
    <mergeCell ref="A431:F431"/>
    <mergeCell ref="H423:L423"/>
    <mergeCell ref="H424:I424"/>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L171:N171"/>
    <mergeCell ref="A172:E172"/>
    <mergeCell ref="H172:J172"/>
    <mergeCell ref="L172:N172"/>
    <mergeCell ref="G171:I171"/>
    <mergeCell ref="G169:I169"/>
    <mergeCell ref="B173:D173"/>
    <mergeCell ref="A165:O165"/>
    <mergeCell ref="A168:C168"/>
    <mergeCell ref="K162:M162"/>
    <mergeCell ref="N162:O162"/>
    <mergeCell ref="G163:I163"/>
    <mergeCell ref="J163:M163"/>
    <mergeCell ref="B164:F164"/>
    <mergeCell ref="H164:I164"/>
    <mergeCell ref="G167:I167"/>
    <mergeCell ref="G168:I168"/>
    <mergeCell ref="F159:G159"/>
    <mergeCell ref="I159:K159"/>
    <mergeCell ref="L159:M159"/>
    <mergeCell ref="N159:O159"/>
    <mergeCell ref="A160:E160"/>
    <mergeCell ref="F160:G160"/>
    <mergeCell ref="I160:K160"/>
    <mergeCell ref="L160:M160"/>
    <mergeCell ref="N160:O160"/>
    <mergeCell ref="N156:O156"/>
    <mergeCell ref="A157:E157"/>
    <mergeCell ref="F157:G157"/>
    <mergeCell ref="I157:K157"/>
    <mergeCell ref="L157:M157"/>
    <mergeCell ref="N157:O157"/>
    <mergeCell ref="A158:E158"/>
    <mergeCell ref="F158:G158"/>
    <mergeCell ref="I158:K158"/>
    <mergeCell ref="L158:M158"/>
    <mergeCell ref="N158:O158"/>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9:O149"/>
    <mergeCell ref="O127:O128"/>
    <mergeCell ref="I149:N149"/>
    <mergeCell ref="C146:E146"/>
    <mergeCell ref="F146:G146"/>
    <mergeCell ref="A147:E147"/>
    <mergeCell ref="F147:G147"/>
    <mergeCell ref="I147:L147"/>
    <mergeCell ref="F149:G149"/>
    <mergeCell ref="F139:G139"/>
    <mergeCell ref="F140:G140"/>
    <mergeCell ref="F141:G141"/>
    <mergeCell ref="F142:G142"/>
    <mergeCell ref="C143:E143"/>
    <mergeCell ref="C144:E144"/>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F143:G143"/>
    <mergeCell ref="F144:G144"/>
    <mergeCell ref="C145:E145"/>
    <mergeCell ref="F145:G145"/>
    <mergeCell ref="C140:E140"/>
    <mergeCell ref="C141:E141"/>
    <mergeCell ref="C142:E142"/>
    <mergeCell ref="F422:G422"/>
    <mergeCell ref="F425:G425"/>
    <mergeCell ref="B153:O153"/>
    <mergeCell ref="A154:E154"/>
    <mergeCell ref="F154:G154"/>
    <mergeCell ref="I154:K154"/>
    <mergeCell ref="L154:M154"/>
    <mergeCell ref="N154:O154"/>
    <mergeCell ref="A155:E155"/>
    <mergeCell ref="F155:G155"/>
    <mergeCell ref="I155:K155"/>
    <mergeCell ref="L155:M155"/>
    <mergeCell ref="N155:O155"/>
    <mergeCell ref="A156:E156"/>
    <mergeCell ref="F156:G156"/>
    <mergeCell ref="I156:K156"/>
    <mergeCell ref="L156:M156"/>
  </mergeCells>
  <phoneticPr fontId="110" type="noConversion"/>
  <conditionalFormatting sqref="E9:F10 H9:I10">
    <cfRule type="cellIs" dxfId="658" priority="7" stopIfTrue="1" operator="equal">
      <formula>0</formula>
    </cfRule>
  </conditionalFormatting>
  <conditionalFormatting sqref="F84">
    <cfRule type="cellIs" dxfId="657" priority="33" stopIfTrue="1" operator="equal">
      <formula>"ERROR BASE SEGÚN DECRETO 1703"</formula>
    </cfRule>
    <cfRule type="cellIs" dxfId="656" priority="34" stopIfTrue="1" operator="equal">
      <formula>"BASE CORRECTA"</formula>
    </cfRule>
    <cfRule type="cellIs" dxfId="655" priority="35" stopIfTrue="1" operator="equal">
      <formula>"ERROR BASE SEGÚN DECRETO 1703"</formula>
    </cfRule>
  </conditionalFormatting>
  <conditionalFormatting sqref="H385:J385">
    <cfRule type="cellIs" dxfId="654" priority="26" stopIfTrue="1" operator="between">
      <formula>1900</formula>
      <formula>2016</formula>
    </cfRule>
    <cfRule type="expression" dxfId="653" priority="27" stopIfTrue="1">
      <formula>FLOOR(H385,1)=TODAY()-1</formula>
    </cfRule>
  </conditionalFormatting>
  <conditionalFormatting sqref="H385:J388">
    <cfRule type="cellIs" priority="25" stopIfTrue="1" operator="greaterThan">
      <formula>1</formula>
    </cfRule>
    <cfRule type="cellIs" dxfId="652" priority="28" stopIfTrue="1" operator="equal">
      <formula>0</formula>
    </cfRule>
  </conditionalFormatting>
  <conditionalFormatting sqref="H386:J388">
    <cfRule type="cellIs" dxfId="651" priority="36" stopIfTrue="1" operator="between">
      <formula>1900</formula>
      <formula>2016</formula>
    </cfRule>
    <cfRule type="expression" dxfId="650" priority="37" stopIfTrue="1">
      <formula>FLOOR(H386,1)=TODAY()-1</formula>
    </cfRule>
  </conditionalFormatting>
  <conditionalFormatting sqref="H386:K388">
    <cfRule type="cellIs" dxfId="649" priority="38" stopIfTrue="1" operator="equal">
      <formula>0</formula>
    </cfRule>
  </conditionalFormatting>
  <conditionalFormatting sqref="K110 M110">
    <cfRule type="expression" dxfId="648" priority="9" stopIfTrue="1">
      <formula>NOT(ISERROR(SEARCH("DIFERENCIA",K110)))</formula>
    </cfRule>
    <cfRule type="expression" dxfId="647" priority="10" stopIfTrue="1">
      <formula>NOT(ISERROR(SEARCH("OK",K110)))</formula>
    </cfRule>
  </conditionalFormatting>
  <conditionalFormatting sqref="K382">
    <cfRule type="cellIs" dxfId="646" priority="15" stopIfTrue="1" operator="between">
      <formula>1</formula>
      <formula>100</formula>
    </cfRule>
    <cfRule type="cellIs" dxfId="645" priority="16" stopIfTrue="1" operator="lessThan">
      <formula>0</formula>
    </cfRule>
    <cfRule type="cellIs" dxfId="644" priority="17" stopIfTrue="1" operator="greaterThan">
      <formula>0</formula>
    </cfRule>
  </conditionalFormatting>
  <conditionalFormatting sqref="K385:K388">
    <cfRule type="cellIs" dxfId="643" priority="18" stopIfTrue="1" operator="equal">
      <formula>0</formula>
    </cfRule>
    <cfRule type="cellIs" dxfId="642" priority="19" stopIfTrue="1" operator="greaterThan">
      <formula>1</formula>
    </cfRule>
    <cfRule type="cellIs" priority="20" stopIfTrue="1" operator="greaterThan">
      <formula>0</formula>
    </cfRule>
  </conditionalFormatting>
  <conditionalFormatting sqref="K386:K388">
    <cfRule type="cellIs" dxfId="641" priority="46" stopIfTrue="1" operator="greaterThan">
      <formula>1</formula>
    </cfRule>
    <cfRule type="cellIs" priority="47" stopIfTrue="1" operator="greaterThan">
      <formula>0</formula>
    </cfRule>
  </conditionalFormatting>
  <conditionalFormatting sqref="L66:L75">
    <cfRule type="cellIs" dxfId="640" priority="1" stopIfTrue="1" operator="equal">
      <formula>0</formula>
    </cfRule>
  </conditionalFormatting>
  <conditionalFormatting sqref="M385:M388">
    <cfRule type="cellIs" dxfId="639" priority="24" stopIfTrue="1" operator="equal">
      <formula>0</formula>
    </cfRule>
  </conditionalFormatting>
  <conditionalFormatting sqref="N383:N384">
    <cfRule type="cellIs" dxfId="638" priority="12" stopIfTrue="1" operator="equal">
      <formula>0</formula>
    </cfRule>
  </conditionalFormatting>
  <conditionalFormatting sqref="N389">
    <cfRule type="cellIs" dxfId="637" priority="14" stopIfTrue="1" operator="equal">
      <formula>0</formula>
    </cfRule>
  </conditionalFormatting>
  <conditionalFormatting sqref="O125:O126">
    <cfRule type="expression" dxfId="636"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04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04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4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400-000003000000}"/>
    <dataValidation type="whole" allowBlank="1" showErrorMessage="1" error="POR FAVOR ESCRIBA SIN PUNTOS, SIN COMAS Y SIN GUIONES. NO INCLUYA CENTAVOS" sqref="C63:F69" xr:uid="{00000000-0002-0000-0400-000004000000}">
      <formula1>1</formula1>
      <formula2>1E+26</formula2>
    </dataValidation>
    <dataValidation type="whole" allowBlank="1" showErrorMessage="1" error="POR FAVOR ESCRIBA SIN PUNTOS, SIN COMAS Y SIN GUIONES. NO INCLUYA CENTAVOS" sqref="F102:F107" xr:uid="{00000000-0002-0000-0400-000005000000}">
      <formula1>1</formula1>
      <formula2>1E+23</formula2>
    </dataValidation>
    <dataValidation type="whole" allowBlank="1" showInputMessage="1" showErrorMessage="1" error="no admite decimales ni letras" promptTitle="Nùmero de meses o dìas" prompt="Casilla numerica, no admite letras porque genera errror" sqref="N63:O70" xr:uid="{00000000-0002-0000-0400-000006000000}">
      <formula1>1</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400-000007000000}">
      <formula1>1</formula1>
      <formula2>1E+23</formula2>
    </dataValidation>
    <dataValidation type="list" allowBlank="1" showErrorMessage="1" sqref="K48 K52" xr:uid="{00000000-0002-0000-0400-000008000000}">
      <formula1>$F$177:$F$178</formula1>
      <formula2>0</formula2>
    </dataValidation>
    <dataValidation type="list" allowBlank="1" showErrorMessage="1" sqref="K78" xr:uid="{00000000-0002-0000-0400-000009000000}">
      <formula1>$H$186:$H$187</formula1>
      <formula2>0</formula2>
    </dataValidation>
    <dataValidation type="list" allowBlank="1" showErrorMessage="1" sqref="C78:E78" xr:uid="{00000000-0002-0000-0400-00000A000000}">
      <formula1>$H$177:$H$179</formula1>
      <formula2>0</formula2>
    </dataValidation>
    <dataValidation type="list" allowBlank="1" showErrorMessage="1" sqref="I38:J38 N38" xr:uid="{00000000-0002-0000-0400-00000B000000}">
      <formula1>$K$202:$K$213</formula1>
      <formula2>0</formula2>
    </dataValidation>
    <dataValidation type="list" allowBlank="1" showErrorMessage="1" sqref="O38 K38" xr:uid="{00000000-0002-0000-0400-00000C000000}">
      <formula1>$L$200:$L$228</formula1>
    </dataValidation>
    <dataValidation type="list" allowBlank="1" showErrorMessage="1" sqref="G38:H38 M38" xr:uid="{00000000-0002-0000-0400-00000D000000}">
      <formula1>$I$202:$I$232</formula1>
      <formula2>0</formula2>
    </dataValidation>
    <dataValidation type="list" allowBlank="1" showErrorMessage="1" sqref="C88" xr:uid="{00000000-0002-0000-0400-00000E000000}">
      <formula1>$S$82:$S$83</formula1>
      <formula2>0</formula2>
    </dataValidation>
    <dataValidation type="list" allowBlank="1" showErrorMessage="1" sqref="L172:N172" xr:uid="{00000000-0002-0000-0400-00000F000000}">
      <formula1>$K$175:$K$178</formula1>
      <formula2>0</formula2>
    </dataValidation>
  </dataValidations>
  <hyperlinks>
    <hyperlink ref="A435" r:id="rId1" xr:uid="{00000000-0004-0000-0400-000000000000}"/>
    <hyperlink ref="A492" r:id="rId2" xr:uid="{00000000-0004-0000-04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1" manualBreakCount="1">
    <brk id="345" max="16383" man="1"/>
  </rowBreaks>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7"/>
  </sheetPr>
  <dimension ref="A1:V492"/>
  <sheetViews>
    <sheetView topLeftCell="E459" zoomScale="80" zoomScaleNormal="80" zoomScaleSheetLayoutView="50" workbookViewId="0">
      <selection activeCell="N473" sqref="N473"/>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5</v>
      </c>
      <c r="H36" s="1356"/>
      <c r="I36" s="1356"/>
      <c r="K36" s="104" t="s">
        <v>154</v>
      </c>
      <c r="L36" s="105"/>
      <c r="M36" s="104" t="s">
        <v>156</v>
      </c>
      <c r="N36" s="106" t="s">
        <v>155</v>
      </c>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487</v>
      </c>
      <c r="J38" s="1358"/>
      <c r="K38" s="111" t="s">
        <v>501</v>
      </c>
      <c r="L38" s="351" t="s">
        <v>162</v>
      </c>
      <c r="M38" s="111">
        <v>31</v>
      </c>
      <c r="N38" s="111" t="s">
        <v>487</v>
      </c>
      <c r="O38" s="113" t="s">
        <v>501</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'corte(4)'!F43</f>
        <v xml:space="preserve">	AXXION SAS</v>
      </c>
      <c r="G43" s="1535"/>
      <c r="H43" s="1535"/>
      <c r="I43" s="1535"/>
      <c r="J43" s="1535"/>
      <c r="K43" s="1535"/>
      <c r="L43" s="1535"/>
      <c r="M43" s="130" t="s">
        <v>169</v>
      </c>
      <c r="N43" s="1536" t="str">
        <f>'corte(4)'!N43:O43</f>
        <v>901.476.766-4</v>
      </c>
      <c r="O43" s="1536"/>
    </row>
    <row r="44" spans="1:15" s="103" customFormat="1" ht="42.75" customHeight="1" thickBot="1">
      <c r="A44" s="1537" t="s">
        <v>170</v>
      </c>
      <c r="B44" s="1537"/>
      <c r="C44" s="1537"/>
      <c r="D44" s="1537"/>
      <c r="E44" s="1537"/>
      <c r="F44" s="1540" t="str">
        <f>'corte(4)'!F44:F45</f>
        <v>Av Caracas N.º 62-32 Torre Oeste Oficina M-5</v>
      </c>
      <c r="G44" s="1540"/>
      <c r="H44" s="1540"/>
      <c r="I44" s="1540"/>
      <c r="J44" s="317" t="s">
        <v>171</v>
      </c>
      <c r="K44" s="318" t="str">
        <f>'corte(4)'!K44</f>
        <v>316 8684981</v>
      </c>
      <c r="L44" s="1538" t="s">
        <v>172</v>
      </c>
      <c r="M44" s="1538"/>
      <c r="N44" s="1539" t="str">
        <f>'corte(4)'!N44:O44</f>
        <v>vanessa@axxionsas.com</v>
      </c>
      <c r="O44" s="153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'corte(4)'!F46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'corte(4)'!F48</f>
        <v>0</v>
      </c>
      <c r="G48" s="141"/>
      <c r="H48" s="1547" t="str">
        <f>'corte(4)'!H48:J49</f>
        <v>BANCOLOM BIA</v>
      </c>
      <c r="I48" s="1547"/>
      <c r="J48" s="1547"/>
      <c r="K48" s="1549" t="str">
        <f>'corte(4)'!K48:M49</f>
        <v>AHORROS</v>
      </c>
      <c r="L48" s="1549"/>
      <c r="M48" s="1549"/>
      <c r="N48" s="1551" t="str">
        <f>'corte(4)'!N48:O49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'corte(4)'!A52:B53</f>
        <v>0</v>
      </c>
      <c r="B52" s="1310"/>
      <c r="C52" s="1313">
        <f>'corte(4)'!C52:E53</f>
        <v>0</v>
      </c>
      <c r="D52" s="1314"/>
      <c r="E52" s="1310"/>
      <c r="F52" s="1563">
        <f>'corte(4)'!F52:G53</f>
        <v>0</v>
      </c>
      <c r="G52" s="1564"/>
      <c r="H52" s="1558">
        <f>'corte(4)'!H52:J53</f>
        <v>0</v>
      </c>
      <c r="I52" s="1547"/>
      <c r="J52" s="1547"/>
      <c r="K52" s="1549">
        <f>'corte(4)'!K52:M53</f>
        <v>0</v>
      </c>
      <c r="L52" s="1549"/>
      <c r="M52" s="1549"/>
      <c r="N52" s="1551">
        <f>'corte(4)'!N52:O53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567" t="s">
        <v>577</v>
      </c>
      <c r="B60" s="1567"/>
      <c r="C60" s="1567"/>
      <c r="D60" s="1567"/>
      <c r="E60" s="1567"/>
      <c r="F60" s="1567"/>
      <c r="G60" s="1567"/>
      <c r="H60" s="1567"/>
      <c r="I60" s="1567"/>
      <c r="J60" s="1567"/>
      <c r="K60" s="1567"/>
      <c r="L60" s="1567"/>
      <c r="M60" s="1567"/>
      <c r="N60" s="1567"/>
      <c r="O60" s="1567"/>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'corte(4)'!C66:E66</f>
        <v>0</v>
      </c>
      <c r="D66" s="1275"/>
      <c r="E66" s="1275"/>
      <c r="F66" s="171">
        <f>'corte(4)'!F66</f>
        <v>0</v>
      </c>
      <c r="G66" s="467"/>
      <c r="H66" s="1283"/>
      <c r="I66" s="1283"/>
      <c r="J66" s="1273"/>
      <c r="K66" s="172" t="s">
        <v>196</v>
      </c>
      <c r="L66" s="530">
        <f>'corte(4)'!L66</f>
        <v>45755</v>
      </c>
      <c r="M66" s="173" t="s">
        <v>579</v>
      </c>
      <c r="N66" s="537">
        <f>'corte(4)'!N66</f>
        <v>3</v>
      </c>
      <c r="O66" s="540">
        <f>'corte(1)'!O66:O67</f>
        <v>0</v>
      </c>
    </row>
    <row r="67" spans="1:18" ht="25" customHeight="1">
      <c r="A67" s="1276" t="s">
        <v>198</v>
      </c>
      <c r="B67" s="1276"/>
      <c r="C67" s="1275">
        <f>'corte(4)'!C67:E67</f>
        <v>0</v>
      </c>
      <c r="D67" s="1275"/>
      <c r="E67" s="1275"/>
      <c r="F67" s="171">
        <f>'corte(4)'!F67</f>
        <v>0</v>
      </c>
      <c r="G67" s="467"/>
      <c r="H67" s="470"/>
      <c r="I67" s="470"/>
      <c r="J67" s="471"/>
      <c r="K67" s="172" t="s">
        <v>199</v>
      </c>
      <c r="L67" s="530">
        <f>'corte(4)'!L67</f>
        <v>45846</v>
      </c>
      <c r="M67" s="173" t="s">
        <v>580</v>
      </c>
      <c r="N67" s="537">
        <f>'corte(4)'!N67</f>
        <v>2</v>
      </c>
      <c r="O67" s="540">
        <f>'corte(1)'!O67:O68</f>
        <v>0</v>
      </c>
    </row>
    <row r="68" spans="1:18" ht="25" customHeight="1">
      <c r="A68" s="1274" t="s">
        <v>201</v>
      </c>
      <c r="B68" s="1274"/>
      <c r="C68" s="1275"/>
      <c r="D68" s="1275"/>
      <c r="E68" s="1275"/>
      <c r="F68" s="171"/>
      <c r="G68" s="467"/>
      <c r="H68" s="470"/>
      <c r="I68" s="470"/>
      <c r="J68" s="471"/>
      <c r="K68" s="172" t="s">
        <v>202</v>
      </c>
      <c r="L68" s="530">
        <f>'corte(4)'!L68</f>
        <v>45908</v>
      </c>
      <c r="M68" s="173" t="s">
        <v>581</v>
      </c>
      <c r="N68" s="537">
        <f>'corte(4)'!N68</f>
        <v>2</v>
      </c>
      <c r="O68" s="540">
        <f>'corte(1)'!O68:O69</f>
        <v>0</v>
      </c>
    </row>
    <row r="69" spans="1:18" ht="25" customHeight="1" thickBot="1">
      <c r="A69" s="1274" t="s">
        <v>204</v>
      </c>
      <c r="B69" s="1274"/>
      <c r="C69" s="1275"/>
      <c r="D69" s="1275"/>
      <c r="E69" s="1275"/>
      <c r="F69" s="171"/>
      <c r="G69" s="467"/>
      <c r="H69" s="470"/>
      <c r="I69" s="470"/>
      <c r="J69" s="471"/>
      <c r="K69" s="172" t="s">
        <v>205</v>
      </c>
      <c r="L69" s="530">
        <f>'corte(4)'!L69</f>
        <v>0</v>
      </c>
      <c r="M69" s="173" t="s">
        <v>582</v>
      </c>
      <c r="N69" s="537">
        <f>'corte(4)'!N69</f>
        <v>0</v>
      </c>
      <c r="O69" s="540">
        <f>'corte(1)'!O69:O70</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'corte(4)'!L70</f>
        <v>45969</v>
      </c>
      <c r="M70" s="177" t="s">
        <v>583</v>
      </c>
      <c r="N70" s="538">
        <v>12</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'corte(4)'!J72</f>
        <v>N/A</v>
      </c>
      <c r="K72" s="180" t="s">
        <v>212</v>
      </c>
      <c r="L72" s="179">
        <v>43403</v>
      </c>
      <c r="M72" s="180" t="s">
        <v>213</v>
      </c>
      <c r="N72" s="539">
        <f>'corte(4)'!N72</f>
        <v>0</v>
      </c>
      <c r="O72" s="517"/>
    </row>
    <row r="73" spans="1:18" ht="24.75" customHeight="1" thickTop="1" thickBot="1">
      <c r="A73" s="492"/>
      <c r="B73" s="493"/>
      <c r="C73" s="494"/>
      <c r="D73" s="494"/>
      <c r="E73" s="494"/>
      <c r="F73" s="495"/>
      <c r="G73" s="495"/>
      <c r="H73" s="1284" t="s">
        <v>214</v>
      </c>
      <c r="I73" s="1284"/>
      <c r="J73" s="178" t="str">
        <f>'corte(4)'!J73</f>
        <v>N/A</v>
      </c>
      <c r="K73" s="180" t="s">
        <v>215</v>
      </c>
      <c r="L73" s="179">
        <f>'corte(4)'!L73</f>
        <v>0</v>
      </c>
      <c r="M73" s="180" t="s">
        <v>216</v>
      </c>
      <c r="N73" s="539" t="str">
        <f>'corte(4)'!N73</f>
        <v>N/A</v>
      </c>
      <c r="O73" s="517"/>
    </row>
    <row r="74" spans="1:18" ht="28.5" customHeight="1" thickTop="1" thickBot="1">
      <c r="A74" s="492"/>
      <c r="B74" s="493"/>
      <c r="C74" s="494"/>
      <c r="D74" s="494"/>
      <c r="E74" s="494"/>
      <c r="F74" s="495"/>
      <c r="G74" s="495"/>
      <c r="H74" s="1284" t="s">
        <v>18</v>
      </c>
      <c r="I74" s="1284"/>
      <c r="J74" s="178" t="str">
        <f>'corte(4)'!J74</f>
        <v>N/A</v>
      </c>
      <c r="K74" s="180" t="s">
        <v>19</v>
      </c>
      <c r="L74" s="179">
        <f>'corte(4)'!L74</f>
        <v>0</v>
      </c>
      <c r="M74" s="180" t="s">
        <v>20</v>
      </c>
      <c r="N74" s="539" t="str">
        <f>'corte(4)'!N74</f>
        <v>N/A</v>
      </c>
      <c r="O74" s="517"/>
    </row>
    <row r="75" spans="1:18" ht="25.5" customHeight="1" thickTop="1" thickBot="1">
      <c r="A75" s="496"/>
      <c r="B75" s="497"/>
      <c r="C75" s="498"/>
      <c r="D75" s="498"/>
      <c r="E75" s="498"/>
      <c r="F75" s="499"/>
      <c r="G75" s="499"/>
      <c r="H75" s="1284" t="s">
        <v>21</v>
      </c>
      <c r="I75" s="1284"/>
      <c r="J75" s="178" t="str">
        <f>'corte(4)'!J75</f>
        <v>N/A</v>
      </c>
      <c r="K75" s="180" t="s">
        <v>22</v>
      </c>
      <c r="L75" s="179">
        <f>'corte(4)'!L75</f>
        <v>0</v>
      </c>
      <c r="M75" s="180" t="s">
        <v>23</v>
      </c>
      <c r="N75" s="539" t="str">
        <f>'corte(4)'!N75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'corte(4)'!C78:E78</f>
        <v>APOYO A LA SUPERVISION</v>
      </c>
      <c r="D78" s="1573"/>
      <c r="E78" s="1573"/>
      <c r="F78" s="1574" t="str">
        <f>'corte(4)'!F78:I78</f>
        <v>JULIAN OSORIO ARROYO</v>
      </c>
      <c r="G78" s="1574"/>
      <c r="H78" s="1574"/>
      <c r="I78" s="1574"/>
      <c r="J78" s="326" t="s">
        <v>221</v>
      </c>
      <c r="K78" s="327" t="str">
        <f>'corte(4)'!K78</f>
        <v>CONTRATISTA</v>
      </c>
      <c r="L78" s="1575" t="s">
        <v>223</v>
      </c>
      <c r="M78" s="1575"/>
      <c r="N78" s="1576" t="str">
        <f>'corte(4)'!N78:O78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'corte(4)'!C94:E94</f>
        <v>0</v>
      </c>
      <c r="D94" s="1578"/>
      <c r="E94" s="1578"/>
      <c r="F94" s="1579">
        <f>B94+C94</f>
        <v>0</v>
      </c>
      <c r="G94" s="1579"/>
      <c r="H94" s="1579"/>
      <c r="I94" s="1384">
        <v>0</v>
      </c>
      <c r="J94" s="1384"/>
      <c r="K94" s="598">
        <f>'corte(4)'!K94-I94</f>
        <v>0</v>
      </c>
      <c r="L94" s="599"/>
      <c r="M94" s="600">
        <f>'corte(4)'!O94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'corte(4)'!F100+'corte(4)'!F104-'corte(4)'!F107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thickTop="1" thickBot="1">
      <c r="A102" s="1400" t="s">
        <v>263</v>
      </c>
      <c r="B102" s="1400"/>
      <c r="C102" s="1400"/>
      <c r="D102" s="1400"/>
      <c r="E102" s="1400"/>
      <c r="F102" s="646"/>
      <c r="G102" s="211"/>
      <c r="H102" s="1580"/>
      <c r="I102" s="1581"/>
      <c r="J102" s="1577"/>
      <c r="K102" s="1582"/>
      <c r="L102" s="1380"/>
      <c r="M102" s="1381"/>
      <c r="N102" s="1398"/>
      <c r="O102" s="1399"/>
    </row>
    <row r="103" spans="1:19" ht="23.25" customHeight="1" thickTop="1" thickBot="1">
      <c r="A103" s="1401" t="s">
        <v>24</v>
      </c>
      <c r="B103" s="1401"/>
      <c r="C103" s="1401"/>
      <c r="D103" s="1401"/>
      <c r="E103" s="1401"/>
      <c r="F103" s="647"/>
      <c r="G103" s="212"/>
      <c r="H103" s="706">
        <f>'corte(4)'!H103</f>
        <v>1890</v>
      </c>
      <c r="I103" s="1145">
        <f>'corte(4)'!I103</f>
        <v>2140</v>
      </c>
      <c r="J103" s="707">
        <f>'corte(4)'!J103</f>
        <v>45656</v>
      </c>
      <c r="K103" s="708">
        <f>'corte(1)'!K103</f>
        <v>189120000</v>
      </c>
      <c r="L103" s="709">
        <f>'corte(4)'!N103</f>
        <v>757424520</v>
      </c>
      <c r="M103" s="710">
        <f>+F109</f>
        <v>0</v>
      </c>
      <c r="N103" s="711">
        <f t="shared" ref="N103:N109" si="2">L103+M103</f>
        <v>757424520</v>
      </c>
      <c r="O103" s="712">
        <f t="shared" ref="O103:O108" si="3">K103-N103</f>
        <v>-568304520</v>
      </c>
    </row>
    <row r="104" spans="1:19" ht="24" customHeight="1" thickTop="1">
      <c r="A104" s="1402" t="s">
        <v>264</v>
      </c>
      <c r="B104" s="1402"/>
      <c r="C104" s="1402"/>
      <c r="D104" s="1402"/>
      <c r="E104" s="1402"/>
      <c r="F104" s="648">
        <f>F102+F103</f>
        <v>0</v>
      </c>
      <c r="G104" s="213"/>
      <c r="H104" s="713">
        <f>'corte(4)'!H104</f>
        <v>0</v>
      </c>
      <c r="I104" s="1142">
        <f>'corte(4)'!I104</f>
        <v>0</v>
      </c>
      <c r="J104" s="707">
        <f>'corte(4)'!J104</f>
        <v>0</v>
      </c>
      <c r="K104" s="708">
        <f>'corte(4)'!K104</f>
        <v>0</v>
      </c>
      <c r="L104" s="714">
        <f>'corte(4)'!N104</f>
        <v>0</v>
      </c>
      <c r="M104" s="715"/>
      <c r="N104" s="711">
        <f t="shared" si="2"/>
        <v>0</v>
      </c>
      <c r="O104" s="712">
        <f t="shared" si="3"/>
        <v>0</v>
      </c>
    </row>
    <row r="105" spans="1:19" ht="23.25" customHeight="1">
      <c r="A105" s="1403" t="s">
        <v>585</v>
      </c>
      <c r="B105" s="1403"/>
      <c r="C105" s="1403"/>
      <c r="D105" s="1403"/>
      <c r="E105" s="1403"/>
      <c r="F105" s="649">
        <f>I94</f>
        <v>0</v>
      </c>
      <c r="G105" s="210"/>
      <c r="H105" s="713">
        <f>'corte(4)'!H105</f>
        <v>0</v>
      </c>
      <c r="I105" s="1142">
        <f>'corte(4)'!I105</f>
        <v>0</v>
      </c>
      <c r="J105" s="707">
        <f>'corte(4)'!J105</f>
        <v>0</v>
      </c>
      <c r="K105" s="708">
        <f>'corte(4)'!K105</f>
        <v>0</v>
      </c>
      <c r="L105" s="714">
        <f>'corte(4)'!N105</f>
        <v>0</v>
      </c>
      <c r="M105" s="715"/>
      <c r="N105" s="711">
        <f t="shared" si="2"/>
        <v>0</v>
      </c>
      <c r="O105" s="712">
        <f t="shared" si="3"/>
        <v>0</v>
      </c>
    </row>
    <row r="106" spans="1:19" ht="23.25" customHeight="1" thickBot="1">
      <c r="A106" s="650" t="s">
        <v>266</v>
      </c>
      <c r="B106" s="651"/>
      <c r="C106" s="651"/>
      <c r="D106" s="651"/>
      <c r="E106" s="652"/>
      <c r="F106" s="653">
        <f>N94</f>
        <v>0</v>
      </c>
      <c r="G106" s="210"/>
      <c r="H106" s="713">
        <f>'corte(4)'!H106</f>
        <v>0</v>
      </c>
      <c r="I106" s="1142">
        <f>'corte(4)'!I106</f>
        <v>0</v>
      </c>
      <c r="J106" s="707">
        <f>'corte(4)'!J106</f>
        <v>0</v>
      </c>
      <c r="K106" s="708">
        <f>'corte(4)'!K106</f>
        <v>0</v>
      </c>
      <c r="L106" s="714">
        <f>'corte(4)'!N106</f>
        <v>0</v>
      </c>
      <c r="M106" s="716"/>
      <c r="N106" s="711">
        <f t="shared" si="2"/>
        <v>0</v>
      </c>
      <c r="O106" s="712">
        <f t="shared" si="3"/>
        <v>0</v>
      </c>
    </row>
    <row r="107" spans="1:19" ht="23.25" customHeight="1" thickTop="1" thickBot="1">
      <c r="A107" s="650" t="s">
        <v>267</v>
      </c>
      <c r="B107" s="654"/>
      <c r="C107" s="654"/>
      <c r="D107" s="654"/>
      <c r="E107" s="654"/>
      <c r="F107" s="655">
        <v>0</v>
      </c>
      <c r="G107" s="210"/>
      <c r="H107" s="713">
        <f>'corte(4)'!H107</f>
        <v>0</v>
      </c>
      <c r="I107" s="1142">
        <f>'corte(4)'!I107</f>
        <v>0</v>
      </c>
      <c r="J107" s="707">
        <f>'corte(4)'!J107</f>
        <v>0</v>
      </c>
      <c r="K107" s="717">
        <f>'corte(4)'!K107</f>
        <v>0</v>
      </c>
      <c r="L107" s="714">
        <f>'corte(4)'!N107</f>
        <v>0</v>
      </c>
      <c r="M107" s="716"/>
      <c r="N107" s="711">
        <f t="shared" si="2"/>
        <v>0</v>
      </c>
      <c r="O107" s="712">
        <f t="shared" si="3"/>
        <v>0</v>
      </c>
    </row>
    <row r="108" spans="1:19" ht="23.25" customHeight="1" thickTop="1" thickBot="1">
      <c r="A108" s="1404" t="s">
        <v>268</v>
      </c>
      <c r="B108" s="1404"/>
      <c r="C108" s="1404"/>
      <c r="D108" s="1404"/>
      <c r="E108" s="1404"/>
      <c r="F108" s="638">
        <f>+F104-F105-F106-F107</f>
        <v>0</v>
      </c>
      <c r="G108" s="210"/>
      <c r="H108" s="718">
        <f>'corte(4)'!H108</f>
        <v>0</v>
      </c>
      <c r="I108" s="1146">
        <f>'corte(4)'!I108</f>
        <v>0</v>
      </c>
      <c r="J108" s="707">
        <f>'corte(4)'!J108</f>
        <v>0</v>
      </c>
      <c r="K108" s="720">
        <f>'corte(4)'!K108</f>
        <v>0</v>
      </c>
      <c r="L108" s="714">
        <f>'corte(4)'!N108</f>
        <v>0</v>
      </c>
      <c r="M108" s="716"/>
      <c r="N108" s="711">
        <f t="shared" si="2"/>
        <v>0</v>
      </c>
      <c r="O108" s="712">
        <f t="shared" si="3"/>
        <v>0</v>
      </c>
    </row>
    <row r="109" spans="1:19" s="103" customFormat="1" ht="27" customHeight="1" thickTop="1" thickBot="1">
      <c r="A109" s="1405" t="s">
        <v>269</v>
      </c>
      <c r="B109" s="1405"/>
      <c r="C109" s="1405"/>
      <c r="D109" s="1405"/>
      <c r="E109" s="1405"/>
      <c r="F109" s="656">
        <f>F108</f>
        <v>0</v>
      </c>
      <c r="G109" s="214"/>
      <c r="H109" s="733">
        <f>'corte(4)'!H109</f>
        <v>0</v>
      </c>
      <c r="I109" s="734">
        <f>'corte(4)'!I109</f>
        <v>0</v>
      </c>
      <c r="J109" s="735" t="s">
        <v>270</v>
      </c>
      <c r="K109" s="675">
        <f>SUM(K103:K108)</f>
        <v>189120000</v>
      </c>
      <c r="L109" s="724">
        <f>SUM(L103:L108)</f>
        <v>757424520</v>
      </c>
      <c r="M109" s="677">
        <f>SUM(M103:M108)</f>
        <v>0</v>
      </c>
      <c r="N109" s="725">
        <f t="shared" si="2"/>
        <v>757424520</v>
      </c>
      <c r="O109" s="726">
        <f>SUM(O103:O108)</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57" t="str">
        <f>'corte(2)'!B119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21" t="str">
        <f>CONCATENATE($B$162," ",$F$162," ",$J$162)</f>
        <v xml:space="preserve">  2022</v>
      </c>
      <c r="C123" s="1417" t="s">
        <v>287</v>
      </c>
      <c r="D123" s="1417"/>
      <c r="E123" s="1417"/>
      <c r="F123" s="1418">
        <f>F104-F107</f>
        <v>0</v>
      </c>
      <c r="G123" s="1418"/>
      <c r="I123" s="854"/>
      <c r="J123" s="855"/>
      <c r="K123" s="1421" t="s">
        <v>288</v>
      </c>
      <c r="L123" s="1421"/>
      <c r="M123" s="1421"/>
      <c r="N123" s="1416">
        <f>O94</f>
        <v>0</v>
      </c>
      <c r="O123" s="587"/>
    </row>
    <row r="124" spans="1:17" s="466" customFormat="1" ht="15" customHeight="1">
      <c r="A124" s="856">
        <f t="shared" si="4"/>
        <v>6</v>
      </c>
      <c r="B124" s="857"/>
      <c r="C124" s="1417" t="s">
        <v>289</v>
      </c>
      <c r="D124" s="1417"/>
      <c r="E124" s="1417"/>
      <c r="F124" s="1418"/>
      <c r="G124" s="1418"/>
      <c r="I124" s="854"/>
      <c r="J124" s="855"/>
      <c r="K124" s="1421"/>
      <c r="L124" s="1421"/>
      <c r="M124" s="1421"/>
      <c r="N124" s="1416"/>
      <c r="O124" s="587"/>
    </row>
    <row r="125" spans="1:17" s="466" customFormat="1" ht="15" customHeight="1">
      <c r="A125" s="856">
        <f t="shared" si="4"/>
        <v>7</v>
      </c>
      <c r="B125" s="857"/>
      <c r="C125" s="1417" t="s">
        <v>290</v>
      </c>
      <c r="D125" s="1417"/>
      <c r="E125" s="1417"/>
      <c r="F125" s="1418"/>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437"/>
    </row>
    <row r="130" spans="1:15" s="466" customFormat="1" ht="15" customHeight="1" thickBot="1">
      <c r="A130" s="856">
        <f t="shared" si="4"/>
        <v>12</v>
      </c>
      <c r="B130" s="857"/>
      <c r="C130" s="1417" t="s">
        <v>296</v>
      </c>
      <c r="D130" s="1417"/>
      <c r="E130" s="1417"/>
      <c r="F130" s="1418"/>
      <c r="G130" s="1418"/>
      <c r="I130" s="854"/>
      <c r="J130" s="855"/>
      <c r="K130" s="858"/>
      <c r="L130" s="859"/>
      <c r="M130" s="860"/>
      <c r="O130" s="1437"/>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437"/>
    </row>
    <row r="132" spans="1:15" s="466" customFormat="1" ht="15" customHeight="1">
      <c r="A132" s="856">
        <f t="shared" si="4"/>
        <v>14</v>
      </c>
      <c r="B132" s="861"/>
      <c r="C132" s="1417" t="s">
        <v>298</v>
      </c>
      <c r="D132" s="1417"/>
      <c r="E132" s="1417"/>
      <c r="F132" s="1418"/>
      <c r="G132" s="1418"/>
      <c r="I132" s="848"/>
      <c r="J132" s="855"/>
      <c r="K132" s="858"/>
      <c r="L132" s="859"/>
      <c r="M132" s="860"/>
      <c r="O132" s="1437"/>
    </row>
    <row r="133" spans="1:15" s="466" customFormat="1" ht="15" customHeight="1" thickBot="1">
      <c r="A133" s="856">
        <f t="shared" si="4"/>
        <v>15</v>
      </c>
      <c r="B133" s="861"/>
      <c r="C133" s="1417" t="s">
        <v>299</v>
      </c>
      <c r="D133" s="1417"/>
      <c r="E133" s="1417"/>
      <c r="F133" s="1418"/>
      <c r="G133" s="1418"/>
      <c r="I133" s="848"/>
      <c r="J133" s="855"/>
      <c r="K133" s="858"/>
      <c r="L133" s="859"/>
      <c r="M133" s="860"/>
      <c r="O133" s="1437"/>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437"/>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437"/>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437"/>
    </row>
    <row r="137" spans="1:15" s="466" customFormat="1" ht="15" customHeight="1" thickTop="1">
      <c r="A137" s="856">
        <f t="shared" si="4"/>
        <v>19</v>
      </c>
      <c r="B137" s="861"/>
      <c r="C137" s="1417" t="s">
        <v>304</v>
      </c>
      <c r="D137" s="1417"/>
      <c r="E137" s="1417"/>
      <c r="F137" s="866"/>
      <c r="G137" s="867"/>
      <c r="I137" s="848"/>
      <c r="J137" s="855"/>
      <c r="K137" s="858"/>
      <c r="L137" s="859"/>
      <c r="M137" s="860"/>
      <c r="O137" s="1437"/>
    </row>
    <row r="138" spans="1:15" s="466" customFormat="1" ht="15" customHeight="1">
      <c r="A138" s="856">
        <f t="shared" si="4"/>
        <v>20</v>
      </c>
      <c r="B138" s="861"/>
      <c r="C138" s="1417" t="s">
        <v>305</v>
      </c>
      <c r="D138" s="1417"/>
      <c r="E138" s="1417"/>
      <c r="F138" s="866"/>
      <c r="G138" s="867"/>
      <c r="I138" s="848"/>
      <c r="J138" s="855"/>
      <c r="K138" s="858"/>
      <c r="L138" s="859"/>
      <c r="M138" s="860"/>
      <c r="O138" s="1437"/>
    </row>
    <row r="139" spans="1:15" s="466" customFormat="1" ht="15" customHeight="1">
      <c r="A139" s="856">
        <f t="shared" si="4"/>
        <v>21</v>
      </c>
      <c r="B139" s="861"/>
      <c r="C139" s="1441" t="s">
        <v>306</v>
      </c>
      <c r="D139" s="1441"/>
      <c r="E139" s="1441"/>
      <c r="F139" s="1280"/>
      <c r="G139" s="1281"/>
      <c r="I139" s="848"/>
      <c r="J139" s="855"/>
      <c r="K139" s="858"/>
      <c r="L139" s="859"/>
      <c r="M139" s="860"/>
      <c r="O139" s="1437"/>
    </row>
    <row r="140" spans="1:15" s="466" customFormat="1" ht="15" customHeight="1">
      <c r="A140" s="1076">
        <f t="shared" si="4"/>
        <v>22</v>
      </c>
      <c r="B140" s="1079"/>
      <c r="C140" s="1277" t="s">
        <v>307</v>
      </c>
      <c r="D140" s="1277"/>
      <c r="E140" s="1277"/>
      <c r="F140" s="1282"/>
      <c r="G140" s="1281"/>
      <c r="I140" s="848"/>
      <c r="J140" s="855"/>
      <c r="K140" s="858"/>
      <c r="L140" s="859"/>
      <c r="M140" s="860"/>
      <c r="O140" s="1437"/>
    </row>
    <row r="141" spans="1:15" s="466" customFormat="1" ht="15" customHeight="1">
      <c r="A141" s="1076">
        <f t="shared" si="4"/>
        <v>23</v>
      </c>
      <c r="B141" s="1079"/>
      <c r="C141" s="1277" t="s">
        <v>308</v>
      </c>
      <c r="D141" s="1277"/>
      <c r="E141" s="1277"/>
      <c r="F141" s="1282"/>
      <c r="G141" s="1281"/>
      <c r="I141" s="848"/>
      <c r="J141" s="855"/>
      <c r="K141" s="858"/>
      <c r="L141" s="859"/>
      <c r="M141" s="860"/>
      <c r="O141" s="1437"/>
    </row>
    <row r="142" spans="1:15" s="466" customFormat="1" ht="15" customHeight="1">
      <c r="A142" s="1076">
        <f t="shared" si="4"/>
        <v>24</v>
      </c>
      <c r="B142" s="1079"/>
      <c r="C142" s="1277" t="s">
        <v>309</v>
      </c>
      <c r="D142" s="1277"/>
      <c r="E142" s="1277"/>
      <c r="F142" s="1282"/>
      <c r="G142" s="1281"/>
      <c r="I142" s="848"/>
      <c r="J142" s="855"/>
      <c r="K142" s="858"/>
      <c r="L142" s="859"/>
      <c r="M142" s="860"/>
      <c r="O142" s="1437"/>
    </row>
    <row r="143" spans="1:15" s="466" customFormat="1" ht="15" customHeight="1">
      <c r="A143" s="1076">
        <f t="shared" si="4"/>
        <v>25</v>
      </c>
      <c r="B143" s="1079"/>
      <c r="C143" s="1277" t="s">
        <v>310</v>
      </c>
      <c r="D143" s="1277"/>
      <c r="E143" s="1277"/>
      <c r="F143" s="1282"/>
      <c r="G143" s="1281"/>
      <c r="I143" s="848"/>
      <c r="J143" s="855"/>
      <c r="K143" s="858"/>
      <c r="L143" s="859"/>
      <c r="M143" s="860"/>
      <c r="O143" s="1437"/>
    </row>
    <row r="144" spans="1:15" s="466" customFormat="1" ht="15" customHeight="1">
      <c r="A144" s="1076">
        <f t="shared" si="4"/>
        <v>26</v>
      </c>
      <c r="B144" s="1079"/>
      <c r="C144" s="1277" t="s">
        <v>311</v>
      </c>
      <c r="D144" s="1277"/>
      <c r="E144" s="1277"/>
      <c r="F144" s="1282"/>
      <c r="G144" s="1281"/>
      <c r="I144" s="848"/>
      <c r="J144" s="855"/>
      <c r="K144" s="858"/>
      <c r="L144" s="859"/>
      <c r="M144" s="860"/>
      <c r="O144" s="1437"/>
    </row>
    <row r="145" spans="1:15" s="466" customFormat="1" ht="15" customHeight="1">
      <c r="A145" s="1076">
        <f t="shared" si="4"/>
        <v>27</v>
      </c>
      <c r="B145" s="1079"/>
      <c r="C145" s="1277" t="s">
        <v>312</v>
      </c>
      <c r="D145" s="1277"/>
      <c r="E145" s="1277"/>
      <c r="F145" s="1282"/>
      <c r="G145" s="1281"/>
      <c r="I145" s="848"/>
      <c r="J145" s="855"/>
      <c r="K145" s="858"/>
      <c r="L145" s="859"/>
      <c r="M145" s="860"/>
      <c r="O145" s="1437"/>
    </row>
    <row r="146" spans="1:15" s="466" customFormat="1" ht="15" customHeight="1" thickBot="1">
      <c r="A146" s="1076">
        <f t="shared" si="4"/>
        <v>28</v>
      </c>
      <c r="B146" s="1079"/>
      <c r="C146" s="1277" t="s">
        <v>313</v>
      </c>
      <c r="D146" s="1277"/>
      <c r="E146" s="1277"/>
      <c r="F146" s="1278"/>
      <c r="G146" s="1279"/>
      <c r="I146" s="848"/>
      <c r="J146" s="855"/>
      <c r="K146" s="858"/>
      <c r="L146" s="859"/>
      <c r="M146" s="860"/>
      <c r="O146" s="1437"/>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437"/>
    </row>
    <row r="148" spans="1:15" s="466" customFormat="1" ht="6" customHeight="1" thickTop="1" thickBot="1">
      <c r="A148" s="869"/>
      <c r="B148" s="870"/>
      <c r="C148" s="870"/>
      <c r="D148" s="871"/>
      <c r="E148" s="872"/>
      <c r="F148" s="872"/>
      <c r="G148" s="873"/>
      <c r="H148" s="860"/>
      <c r="I148" s="848"/>
      <c r="J148" s="848"/>
      <c r="K148" s="599"/>
      <c r="L148" s="599"/>
      <c r="O148" s="1437"/>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437"/>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'corte(4)'!I155:K155</f>
        <v>37824000</v>
      </c>
      <c r="J155" s="1530"/>
      <c r="K155" s="1530"/>
      <c r="L155" s="1531">
        <f>'corte(1)'!L155:M155</f>
        <v>45656</v>
      </c>
      <c r="M155" s="1531"/>
      <c r="N155" s="1532">
        <f>'corte(4)'!N155:O155</f>
        <v>45935</v>
      </c>
      <c r="O155" s="1532"/>
    </row>
    <row r="156" spans="1:15" ht="15.75" customHeight="1">
      <c r="A156" s="1528" t="s">
        <v>325</v>
      </c>
      <c r="B156" s="1528"/>
      <c r="C156" s="1528"/>
      <c r="D156" s="1528"/>
      <c r="E156" s="1528"/>
      <c r="F156" s="1529">
        <f>'corte(1)'!F156:G156</f>
        <v>0</v>
      </c>
      <c r="G156" s="1529"/>
      <c r="H156" s="910">
        <f>'corte(1)'!H156</f>
        <v>0</v>
      </c>
      <c r="I156" s="1530">
        <f>'corte(4)'!I156:K156</f>
        <v>0</v>
      </c>
      <c r="J156" s="1530"/>
      <c r="K156" s="1530"/>
      <c r="L156" s="1531">
        <f>'corte(1)'!L156:M156</f>
        <v>0</v>
      </c>
      <c r="M156" s="1531"/>
      <c r="N156" s="1532">
        <f>'corte(4)'!N156:O156</f>
        <v>0</v>
      </c>
      <c r="O156" s="1532"/>
    </row>
    <row r="157" spans="1:15" ht="15.75" customHeight="1">
      <c r="A157" s="1528" t="s">
        <v>326</v>
      </c>
      <c r="B157" s="1528"/>
      <c r="C157" s="1528"/>
      <c r="D157" s="1528"/>
      <c r="E157" s="1528"/>
      <c r="F157" s="1529" t="str">
        <f>'corte(1)'!F157:G157</f>
        <v>33-44-101257942</v>
      </c>
      <c r="G157" s="1529"/>
      <c r="H157" s="910">
        <f>'corte(1)'!H157</f>
        <v>0.05</v>
      </c>
      <c r="I157" s="1530">
        <f>'corte(4)'!I157:K157</f>
        <v>9456000</v>
      </c>
      <c r="J157" s="1530"/>
      <c r="K157" s="1530"/>
      <c r="L157" s="1531">
        <f>'corte(1)'!L157:M157</f>
        <v>45656</v>
      </c>
      <c r="M157" s="1531"/>
      <c r="N157" s="1532">
        <f>'corte(4)'!N157:O157</f>
        <v>47215</v>
      </c>
      <c r="O157" s="1532"/>
    </row>
    <row r="158" spans="1:15" ht="15.75" customHeight="1">
      <c r="A158" s="1528" t="s">
        <v>327</v>
      </c>
      <c r="B158" s="1528"/>
      <c r="C158" s="1528"/>
      <c r="D158" s="1528"/>
      <c r="E158" s="1528"/>
      <c r="F158" s="1529">
        <f>'corte(1)'!F158:G158</f>
        <v>0</v>
      </c>
      <c r="G158" s="1529"/>
      <c r="H158" s="910">
        <f>'corte(1)'!H158</f>
        <v>0</v>
      </c>
      <c r="I158" s="1530">
        <f>'corte(4)'!I158:K158</f>
        <v>0</v>
      </c>
      <c r="J158" s="1530"/>
      <c r="K158" s="1530"/>
      <c r="L158" s="1531">
        <f>'corte(1)'!L158:M158</f>
        <v>0</v>
      </c>
      <c r="M158" s="1531"/>
      <c r="N158" s="1532">
        <f>'corte(4)'!N158:O158</f>
        <v>0</v>
      </c>
      <c r="O158" s="1532"/>
    </row>
    <row r="159" spans="1:15" ht="15.75" customHeight="1">
      <c r="A159" s="225" t="s">
        <v>328</v>
      </c>
      <c r="B159" s="226"/>
      <c r="C159" s="226"/>
      <c r="D159" s="226"/>
      <c r="E159" s="330"/>
      <c r="F159" s="1529" t="str">
        <f>'corte(1)'!F159:G159</f>
        <v>33-44-101257942</v>
      </c>
      <c r="G159" s="1529"/>
      <c r="H159" s="910">
        <f>'corte(1)'!H159</f>
        <v>0.1</v>
      </c>
      <c r="I159" s="1530">
        <f>'corte(4)'!I159:K159</f>
        <v>37824000</v>
      </c>
      <c r="J159" s="1530"/>
      <c r="K159" s="1530"/>
      <c r="L159" s="1531">
        <f>'corte(1)'!L159:M159</f>
        <v>45656</v>
      </c>
      <c r="M159" s="1531"/>
      <c r="N159" s="1532">
        <f>'corte(4)'!N159:O159</f>
        <v>45935</v>
      </c>
      <c r="O159" s="1532"/>
    </row>
    <row r="160" spans="1:15" ht="15.75" customHeight="1">
      <c r="A160" s="1589" t="s">
        <v>329</v>
      </c>
      <c r="B160" s="1589"/>
      <c r="C160" s="1589"/>
      <c r="D160" s="1589"/>
      <c r="E160" s="1589"/>
      <c r="F160" s="1590">
        <f>'corte(1)'!F160:G160</f>
        <v>0</v>
      </c>
      <c r="G160" s="1590"/>
      <c r="H160" s="911">
        <f>'corte(1)'!H160</f>
        <v>0</v>
      </c>
      <c r="I160" s="1591">
        <f>'corte(4)'!I160:K160</f>
        <v>0</v>
      </c>
      <c r="J160" s="1591"/>
      <c r="K160" s="1591"/>
      <c r="L160" s="1592">
        <f>'corte(1)'!L160:M160</f>
        <v>0</v>
      </c>
      <c r="M160" s="1592"/>
      <c r="N160" s="1593">
        <f>'corte(4)'!N160:O160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c r="C162" s="973"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595</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40.5" customHeight="1">
      <c r="A165" s="1456" t="s">
        <v>344</v>
      </c>
      <c r="B165" s="1456"/>
      <c r="C165" s="1456"/>
      <c r="D165" s="1456"/>
      <c r="E165" s="1456"/>
      <c r="F165" s="1456"/>
      <c r="G165" s="1456"/>
      <c r="H165" s="1456"/>
      <c r="I165" s="1456"/>
      <c r="J165" s="1456"/>
      <c r="K165" s="1456"/>
      <c r="L165" s="1456"/>
      <c r="M165" s="1456"/>
      <c r="N165" s="1456"/>
      <c r="O165" s="1456"/>
      <c r="P165" s="587"/>
    </row>
    <row r="166" spans="1:16" s="466" customFormat="1" ht="16.5" customHeight="1">
      <c r="B166" s="1105"/>
      <c r="C166" s="1105"/>
      <c r="D166" s="1105"/>
      <c r="E166" s="1105"/>
      <c r="F166" s="850" t="s">
        <v>345</v>
      </c>
      <c r="G166" s="1105"/>
      <c r="H166" s="1105"/>
      <c r="I166" s="1105"/>
      <c r="J166" s="1105"/>
      <c r="L166" s="1105"/>
      <c r="M166" s="1105"/>
      <c r="N166" s="1105"/>
      <c r="O166" s="1106"/>
      <c r="P166" s="587"/>
    </row>
    <row r="167" spans="1:16" s="24" customFormat="1" ht="24.75" customHeight="1">
      <c r="A167" s="229"/>
      <c r="B167" s="116"/>
      <c r="C167" s="116"/>
      <c r="D167" s="116"/>
      <c r="E167" s="116"/>
      <c r="F167" s="1109" t="s">
        <v>346</v>
      </c>
      <c r="G167" s="1596" t="s">
        <v>347</v>
      </c>
      <c r="H167" s="1596"/>
      <c r="I167" s="1596"/>
      <c r="J167" s="1111" t="s">
        <v>348</v>
      </c>
      <c r="K167" s="1113" t="s">
        <v>349</v>
      </c>
      <c r="L167" s="116"/>
      <c r="M167" s="116"/>
      <c r="N167" s="116"/>
      <c r="O167" s="231"/>
      <c r="P167" s="232"/>
    </row>
    <row r="168" spans="1:16" s="977" customFormat="1" ht="19.5" customHeight="1">
      <c r="A168" s="1457"/>
      <c r="B168" s="1457"/>
      <c r="C168" s="1457"/>
      <c r="D168" s="850"/>
      <c r="E168" s="850"/>
      <c r="F168" s="1130"/>
      <c r="G168" s="1465"/>
      <c r="H168" s="1465"/>
      <c r="I168" s="1465"/>
      <c r="J168" s="1131"/>
      <c r="K168" s="1138"/>
      <c r="M168" s="1011"/>
      <c r="N168" s="1011"/>
      <c r="O168" s="1012"/>
      <c r="P168" s="979"/>
    </row>
    <row r="169" spans="1:16" s="977" customFormat="1" ht="16.5" customHeight="1">
      <c r="A169" s="1466"/>
      <c r="B169" s="1466"/>
      <c r="C169" s="1466"/>
      <c r="D169" s="1466"/>
      <c r="E169" s="1466"/>
      <c r="F169" s="1133"/>
      <c r="G169" s="1465"/>
      <c r="H169" s="1465"/>
      <c r="I169" s="1465"/>
      <c r="J169" s="1131"/>
      <c r="K169" s="1138"/>
      <c r="L169" s="1011"/>
      <c r="M169" s="1011"/>
      <c r="N169" s="1011"/>
      <c r="O169" s="1012"/>
      <c r="P169" s="979"/>
    </row>
    <row r="170" spans="1:16" s="977" customFormat="1" ht="18.75" customHeight="1">
      <c r="A170" s="1013"/>
      <c r="B170" s="577"/>
      <c r="C170" s="577"/>
      <c r="D170" s="1014"/>
      <c r="E170" s="1110"/>
      <c r="F170" s="1133"/>
      <c r="G170" s="1134"/>
      <c r="H170" s="1134"/>
      <c r="I170" s="1135"/>
      <c r="J170" s="1131"/>
      <c r="K170" s="1136"/>
      <c r="L170" s="1112"/>
      <c r="N170" s="1014"/>
      <c r="O170" s="851"/>
      <c r="P170" s="979"/>
    </row>
    <row r="171" spans="1:16" s="466" customFormat="1" ht="27" customHeight="1" thickBot="1">
      <c r="A171" s="1597" t="str">
        <f>F78</f>
        <v>JULIAN OSORIO ARROYO</v>
      </c>
      <c r="B171" s="1597"/>
      <c r="C171" s="1597"/>
      <c r="D171" s="1597"/>
      <c r="E171" s="1597"/>
      <c r="F171" s="1137"/>
      <c r="G171" s="1465"/>
      <c r="H171" s="1465"/>
      <c r="I171" s="1465"/>
      <c r="J171" s="1131"/>
      <c r="K171" s="1132"/>
      <c r="L171" s="1598" t="s">
        <v>654</v>
      </c>
      <c r="M171" s="1599"/>
      <c r="N171" s="1599"/>
      <c r="O171" s="1015" t="s">
        <v>28</v>
      </c>
      <c r="P171" s="587"/>
    </row>
    <row r="172" spans="1:16" s="977" customFormat="1" ht="25.5" customHeight="1" thickBot="1">
      <c r="A172" s="1470" t="str">
        <f>C78</f>
        <v>APOYO A LA SUPERVISION</v>
      </c>
      <c r="B172" s="1470"/>
      <c r="C172" s="1470"/>
      <c r="D172" s="1470"/>
      <c r="E172" s="1470"/>
      <c r="F172" s="1108"/>
      <c r="G172" s="1108"/>
      <c r="H172" s="1471"/>
      <c r="I172" s="1471"/>
      <c r="J172" s="1471"/>
      <c r="K172" s="466"/>
      <c r="L172" s="1472" t="str">
        <f>'corte(4)'!L172</f>
        <v xml:space="preserve">ALCALDE LOCAL </v>
      </c>
      <c r="M172" s="1472"/>
      <c r="N172" s="1472"/>
      <c r="O172" s="979"/>
      <c r="P172" s="979"/>
    </row>
    <row r="173" spans="1:16" s="466" customFormat="1" ht="28.5" customHeight="1" thickBot="1">
      <c r="A173" s="1017" t="s">
        <v>29</v>
      </c>
      <c r="B173" s="1476">
        <f>'corte(4)'!B173:D173</f>
        <v>1032496258</v>
      </c>
      <c r="C173" s="1476"/>
      <c r="D173" s="1476"/>
      <c r="E173" s="1018" t="s">
        <v>30</v>
      </c>
      <c r="F173" s="992" t="str">
        <f>'corte(4)'!F173</f>
        <v>BOGOTÁ D.C.</v>
      </c>
      <c r="H173" s="977" t="s">
        <v>31</v>
      </c>
      <c r="I173" s="977"/>
      <c r="J173" s="977"/>
      <c r="K173" s="993"/>
      <c r="L173" s="993" t="s">
        <v>32</v>
      </c>
      <c r="M173" s="994">
        <v>1018419856</v>
      </c>
      <c r="N173" s="1019" t="s">
        <v>30</v>
      </c>
      <c r="O173" s="996" t="str">
        <f>'corte(4)'!O173</f>
        <v>BOGOTÁ D.C.</v>
      </c>
      <c r="P173" s="878"/>
    </row>
    <row r="174" spans="1:16" s="993" customFormat="1" ht="26.25" customHeight="1" thickBot="1">
      <c r="A174" s="1020" t="s">
        <v>29</v>
      </c>
      <c r="B174" s="1476">
        <f>'corte(4)'!B174:D174</f>
        <v>0</v>
      </c>
      <c r="C174" s="1476"/>
      <c r="D174" s="1476"/>
      <c r="E174" s="1021" t="s">
        <v>30</v>
      </c>
      <c r="F174" s="999">
        <f>'corte(4)'!F174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OCTUBRE</v>
      </c>
      <c r="H364" s="1483"/>
      <c r="I364" s="1483"/>
      <c r="J364" s="1483"/>
      <c r="K364" s="256" t="str">
        <f>K38</f>
        <v>de 2018</v>
      </c>
      <c r="L364" s="301"/>
      <c r="M364" s="255">
        <f>M38</f>
        <v>31</v>
      </c>
      <c r="N364" s="336" t="str">
        <f>N38</f>
        <v>de OCTUBRE</v>
      </c>
      <c r="O364" s="255" t="str">
        <f>O38</f>
        <v>de 2018</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272" t="str">
        <f>F43</f>
        <v xml:space="preserve">	AXXION SAS</v>
      </c>
      <c r="I370" s="301"/>
      <c r="J370" s="301"/>
      <c r="K370" s="301"/>
      <c r="L370" s="301"/>
      <c r="M370" s="301"/>
      <c r="N370" s="301"/>
      <c r="O370" s="301"/>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12</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596</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42.7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488" t="str">
        <f>F43</f>
        <v xml:space="preserve">	AXXION SAS</v>
      </c>
      <c r="K398" s="1488"/>
      <c r="L398" s="1488"/>
      <c r="M398" s="1488"/>
      <c r="N398" s="1488"/>
      <c r="O398" s="1488"/>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ht="1.5" customHeight="1">
      <c r="A405" s="33"/>
      <c r="B405" s="33"/>
      <c r="C405" s="33"/>
      <c r="D405" s="33"/>
      <c r="E405" s="33"/>
      <c r="F405" s="33"/>
      <c r="G405" s="33"/>
      <c r="H405" s="33"/>
      <c r="I405" s="33"/>
      <c r="J405" s="33"/>
      <c r="K405" s="33"/>
      <c r="L405" s="33"/>
      <c r="M405" s="33"/>
      <c r="N405" s="33"/>
      <c r="O405" s="33"/>
    </row>
    <row r="406" spans="1:15" ht="7.5" customHeight="1">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ht="45">
      <c r="A412" s="284" t="s">
        <v>561</v>
      </c>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9" ht="14">
      <c r="A417" s="1116"/>
      <c r="B417" s="1117"/>
      <c r="C417" s="1117"/>
      <c r="D417" s="1117"/>
      <c r="E417" s="1117"/>
      <c r="F417" s="1117"/>
      <c r="G417" s="33"/>
      <c r="H417" s="33"/>
      <c r="I417" s="33"/>
      <c r="J417" s="33"/>
      <c r="K417" s="33"/>
      <c r="L417" s="33"/>
      <c r="M417" s="33"/>
      <c r="N417" s="33"/>
      <c r="O417" s="33"/>
    </row>
    <row r="418" spans="1:19" ht="30" customHeight="1">
      <c r="A418" s="1604" t="str">
        <f>A171</f>
        <v>JULIAN OSORIO ARROYO</v>
      </c>
      <c r="B418" s="1604"/>
      <c r="C418" s="1604"/>
      <c r="D418" s="1604"/>
      <c r="E418" s="1604"/>
      <c r="F418" s="272"/>
      <c r="G418" s="272"/>
      <c r="H418" s="272"/>
      <c r="I418" s="272"/>
      <c r="J418" s="272"/>
      <c r="K418" s="1489" t="str">
        <f>L171</f>
        <v>VÍCTOR ALFONSO CRUZ SÁNCHEZ</v>
      </c>
      <c r="L418" s="1489"/>
      <c r="M418" s="1489"/>
      <c r="N418" s="33"/>
      <c r="O418" s="33"/>
    </row>
    <row r="419" spans="1:19" s="16" customFormat="1" ht="32.25" customHeight="1">
      <c r="A419" s="295" t="s">
        <v>562</v>
      </c>
      <c r="B419" s="1491">
        <f>B173</f>
        <v>1032496258</v>
      </c>
      <c r="C419" s="1491"/>
      <c r="D419" s="1491"/>
      <c r="E419" s="296" t="s">
        <v>30</v>
      </c>
      <c r="F419" s="1491" t="str">
        <f>F173</f>
        <v>BOGOTÁ D.C.</v>
      </c>
      <c r="G419" s="1491"/>
      <c r="K419" s="1490" t="str">
        <f>L172</f>
        <v xml:space="preserve">ALCALDE LOCAL </v>
      </c>
      <c r="L419" s="1490"/>
      <c r="M419" s="1490"/>
      <c r="N419" s="272"/>
      <c r="O419" s="272"/>
    </row>
    <row r="420" spans="1:19" s="14" customFormat="1" ht="43.5" customHeight="1">
      <c r="A420" s="1115"/>
      <c r="B420" s="1115"/>
      <c r="C420" s="1115"/>
      <c r="D420" s="1115"/>
      <c r="E420" s="1115"/>
      <c r="F420" s="1115"/>
      <c r="G420" s="545"/>
      <c r="H420" s="265"/>
      <c r="I420" s="265"/>
      <c r="J420" s="265"/>
      <c r="K420" s="1127" t="s">
        <v>563</v>
      </c>
      <c r="L420" s="1492">
        <f>M173</f>
        <v>1018419856</v>
      </c>
      <c r="M420" s="1492"/>
      <c r="N420" s="1128" t="s">
        <v>30</v>
      </c>
      <c r="O420" s="1129" t="str">
        <f>O173</f>
        <v>BOGOTÁ D.C.</v>
      </c>
    </row>
    <row r="421" spans="1:19" s="299" customFormat="1" ht="28">
      <c r="A421" s="1124">
        <f>G168</f>
        <v>0</v>
      </c>
      <c r="B421" s="1114"/>
      <c r="C421" s="1114"/>
      <c r="D421" s="1114"/>
      <c r="E421" s="1114"/>
      <c r="F421" s="1114"/>
      <c r="G421" s="14"/>
    </row>
    <row r="422" spans="1:19" s="14" customFormat="1" ht="24.75" customHeight="1">
      <c r="A422" s="1118" t="s">
        <v>562</v>
      </c>
      <c r="B422" s="1119">
        <f>J168</f>
        <v>0</v>
      </c>
      <c r="C422" s="1119"/>
      <c r="D422" s="1119"/>
      <c r="E422" s="1120" t="s">
        <v>30</v>
      </c>
      <c r="F422" s="1491" t="s">
        <v>564</v>
      </c>
      <c r="G422" s="1491"/>
      <c r="H422" s="294"/>
      <c r="I422" s="294"/>
      <c r="J422" s="294"/>
      <c r="K422" s="302"/>
      <c r="L422" s="300"/>
      <c r="M422" s="300"/>
      <c r="N422" s="294"/>
      <c r="O422" s="294"/>
    </row>
    <row r="423" spans="1:19" s="14" customFormat="1" ht="39" customHeight="1">
      <c r="A423" s="1121"/>
      <c r="B423" s="1122"/>
      <c r="C423" s="1122"/>
      <c r="D423" s="1122"/>
      <c r="E423" s="1123"/>
      <c r="F423" s="1122"/>
      <c r="G423" s="294"/>
      <c r="H423" s="1494"/>
      <c r="I423" s="1494"/>
      <c r="J423" s="1494"/>
      <c r="K423" s="1494"/>
      <c r="L423" s="1494"/>
      <c r="M423" s="300"/>
      <c r="N423" s="294"/>
      <c r="O423" s="294"/>
    </row>
    <row r="424" spans="1:19" s="14" customFormat="1" ht="25">
      <c r="A424" s="1124">
        <f>G169</f>
        <v>0</v>
      </c>
      <c r="B424" s="1124"/>
      <c r="C424" s="1124"/>
      <c r="D424" s="1124"/>
      <c r="E424" s="1124"/>
      <c r="F424" s="1124"/>
      <c r="H424" s="1494"/>
      <c r="I424" s="1494"/>
    </row>
    <row r="425" spans="1:19" s="14" customFormat="1" ht="25.5" customHeight="1">
      <c r="A425" s="1118" t="s">
        <v>562</v>
      </c>
      <c r="B425" s="1119">
        <f>J169</f>
        <v>0</v>
      </c>
      <c r="C425" s="1119"/>
      <c r="D425" s="1119"/>
      <c r="E425" s="1120" t="s">
        <v>30</v>
      </c>
      <c r="F425" s="1491" t="s">
        <v>564</v>
      </c>
      <c r="G425" s="1491"/>
      <c r="H425" s="1494"/>
      <c r="I425" s="1494"/>
    </row>
    <row r="426" spans="1:19" s="14" customFormat="1" ht="25">
      <c r="A426" s="1118"/>
      <c r="B426" s="1120"/>
      <c r="C426" s="1120"/>
      <c r="D426" s="1120"/>
      <c r="E426" s="264"/>
      <c r="F426" s="1120"/>
      <c r="G426" s="294"/>
      <c r="H426" s="294"/>
      <c r="I426" s="294"/>
    </row>
    <row r="427" spans="1:19" s="14" customFormat="1" ht="19.5" customHeight="1">
      <c r="A427" s="1125"/>
      <c r="B427" s="1125"/>
      <c r="C427" s="1125"/>
      <c r="D427" s="1125"/>
      <c r="E427" s="1125"/>
      <c r="F427" s="1125"/>
      <c r="H427" s="294"/>
      <c r="I427" s="294"/>
    </row>
    <row r="428" spans="1:19" s="14" customFormat="1" ht="25">
      <c r="A428" s="1497">
        <f>G170</f>
        <v>0</v>
      </c>
      <c r="B428" s="1497"/>
      <c r="C428" s="1497"/>
      <c r="D428" s="1497"/>
      <c r="E428" s="1497"/>
      <c r="F428" s="1497"/>
      <c r="H428" s="294"/>
      <c r="I428" s="294"/>
      <c r="N428" s="1498" t="s">
        <v>565</v>
      </c>
      <c r="O428" s="1498"/>
      <c r="P428" s="305"/>
      <c r="Q428" s="305"/>
      <c r="R428" s="306"/>
      <c r="S428" s="307" t="s">
        <v>38</v>
      </c>
    </row>
    <row r="429" spans="1:19" s="14" customFormat="1" ht="24" customHeight="1">
      <c r="A429" s="1118" t="s">
        <v>562</v>
      </c>
      <c r="B429" s="1119">
        <f>J170</f>
        <v>0</v>
      </c>
      <c r="C429" s="1119"/>
      <c r="D429" s="1119"/>
      <c r="E429" s="1120" t="s">
        <v>30</v>
      </c>
      <c r="F429" s="1491" t="s">
        <v>564</v>
      </c>
      <c r="G429" s="1491"/>
      <c r="H429" s="294"/>
      <c r="I429" s="294"/>
      <c r="J429" s="294"/>
      <c r="K429" s="304"/>
      <c r="L429" s="305"/>
      <c r="M429" s="305"/>
      <c r="N429" s="1498" t="s">
        <v>566</v>
      </c>
      <c r="O429" s="1498"/>
      <c r="P429" s="305"/>
      <c r="Q429" s="305"/>
      <c r="R429" s="306"/>
      <c r="S429" s="307" t="s">
        <v>567</v>
      </c>
    </row>
    <row r="430" spans="1:19" s="14" customFormat="1" ht="37.5" customHeight="1">
      <c r="A430" s="1126"/>
      <c r="B430" s="1126"/>
      <c r="C430" s="1126"/>
      <c r="D430" s="1126"/>
      <c r="E430" s="1126"/>
      <c r="F430" s="1126"/>
      <c r="G430" s="545"/>
      <c r="H430" s="545"/>
      <c r="N430" s="1493" t="s">
        <v>568</v>
      </c>
      <c r="O430" s="1493"/>
      <c r="P430" s="307"/>
      <c r="Q430" s="1493" t="s">
        <v>39</v>
      </c>
      <c r="R430" s="1493"/>
      <c r="S430" s="1493"/>
    </row>
    <row r="431" spans="1:19" s="14" customFormat="1" ht="26.25" customHeight="1">
      <c r="A431" s="1497">
        <f>G171</f>
        <v>0</v>
      </c>
      <c r="B431" s="1497"/>
      <c r="C431" s="1497"/>
      <c r="D431" s="1497"/>
      <c r="E431" s="1497"/>
      <c r="F431" s="1497"/>
      <c r="N431" s="294"/>
      <c r="O431" s="1493" t="s">
        <v>40</v>
      </c>
      <c r="P431" s="1493"/>
      <c r="Q431" s="1493"/>
      <c r="R431" s="1493"/>
      <c r="S431" s="1493"/>
    </row>
    <row r="432" spans="1:19" s="14" customFormat="1" ht="23.25" customHeight="1">
      <c r="A432" s="1118" t="s">
        <v>562</v>
      </c>
      <c r="B432" s="1119">
        <f>J171</f>
        <v>0</v>
      </c>
      <c r="C432" s="1119"/>
      <c r="D432" s="1119"/>
      <c r="E432" s="1120" t="s">
        <v>30</v>
      </c>
      <c r="F432" s="1491" t="s">
        <v>564</v>
      </c>
      <c r="G432" s="1491"/>
      <c r="H432" s="294"/>
      <c r="I432" s="294"/>
      <c r="J432" s="294"/>
      <c r="K432" s="294"/>
      <c r="L432" s="294"/>
      <c r="M432" s="294"/>
      <c r="N432" s="294"/>
      <c r="O432" s="1493" t="s">
        <v>569</v>
      </c>
      <c r="P432" s="1493"/>
      <c r="Q432" s="1493"/>
      <c r="R432" s="1493"/>
      <c r="S432" s="1493"/>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1495" t="s">
        <v>570</v>
      </c>
      <c r="B434" s="1495"/>
      <c r="C434" s="1495"/>
      <c r="D434" s="1495"/>
      <c r="E434" s="1495"/>
      <c r="F434" s="1495"/>
      <c r="G434" s="1495"/>
      <c r="H434" s="1495"/>
      <c r="I434" s="1495"/>
      <c r="J434" s="1495"/>
      <c r="K434" s="1495"/>
      <c r="L434" s="1495"/>
      <c r="M434" s="1495"/>
      <c r="N434" s="1495"/>
      <c r="O434" s="1495"/>
    </row>
    <row r="435" spans="1:15" ht="35.25" customHeight="1">
      <c r="A435" s="1496" t="s">
        <v>571</v>
      </c>
      <c r="B435" s="1496"/>
      <c r="C435" s="1496"/>
      <c r="D435" s="1496"/>
      <c r="E435" s="1496"/>
      <c r="F435" s="1496"/>
      <c r="G435" s="1496"/>
      <c r="H435" s="1496"/>
      <c r="I435" s="1496"/>
      <c r="J435" s="1496"/>
      <c r="K435" s="1496"/>
      <c r="L435" s="1496"/>
      <c r="M435" s="1496"/>
      <c r="N435" s="1496"/>
      <c r="O435" s="1496"/>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5</v>
      </c>
      <c r="E446" s="1202"/>
      <c r="F446" s="53" t="s">
        <v>30</v>
      </c>
      <c r="G446" s="1502">
        <f>N70+R70</f>
        <v>12</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572</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'corte(4)'!L458:M459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'corte(4)'!L460:M464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'corte(4)'!L465:M470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
        <v>655</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88">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35:O435"/>
    <mergeCell ref="H425:I425"/>
    <mergeCell ref="A428:F428"/>
    <mergeCell ref="N428:O428"/>
    <mergeCell ref="A442:O442"/>
    <mergeCell ref="A443:O443"/>
    <mergeCell ref="H445:I445"/>
    <mergeCell ref="J445:K445"/>
    <mergeCell ref="L445:M445"/>
    <mergeCell ref="N445:O445"/>
    <mergeCell ref="A418:E418"/>
    <mergeCell ref="K418:M418"/>
    <mergeCell ref="K419:M419"/>
    <mergeCell ref="B419:D419"/>
    <mergeCell ref="F419:G419"/>
    <mergeCell ref="L420:M420"/>
    <mergeCell ref="Q430:S430"/>
    <mergeCell ref="O431:S431"/>
    <mergeCell ref="A434:O434"/>
    <mergeCell ref="F429:G429"/>
    <mergeCell ref="F432:G432"/>
    <mergeCell ref="O432:S432"/>
    <mergeCell ref="N430:O430"/>
    <mergeCell ref="N429:O429"/>
    <mergeCell ref="A431:F431"/>
    <mergeCell ref="H423:L423"/>
    <mergeCell ref="H424:I424"/>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L171:N171"/>
    <mergeCell ref="A172:E172"/>
    <mergeCell ref="H172:J172"/>
    <mergeCell ref="L172:N172"/>
    <mergeCell ref="G171:I171"/>
    <mergeCell ref="G169:I169"/>
    <mergeCell ref="B173:D173"/>
    <mergeCell ref="A165:O165"/>
    <mergeCell ref="A168:C168"/>
    <mergeCell ref="K162:M162"/>
    <mergeCell ref="N162:O162"/>
    <mergeCell ref="G163:I163"/>
    <mergeCell ref="J163:M163"/>
    <mergeCell ref="B164:F164"/>
    <mergeCell ref="H164:I164"/>
    <mergeCell ref="G167:I167"/>
    <mergeCell ref="G168:I168"/>
    <mergeCell ref="F159:G159"/>
    <mergeCell ref="I159:K159"/>
    <mergeCell ref="L159:M159"/>
    <mergeCell ref="N159:O159"/>
    <mergeCell ref="A160:E160"/>
    <mergeCell ref="F160:G160"/>
    <mergeCell ref="I160:K160"/>
    <mergeCell ref="L160:M160"/>
    <mergeCell ref="N160:O160"/>
    <mergeCell ref="N156:O156"/>
    <mergeCell ref="A157:E157"/>
    <mergeCell ref="F157:G157"/>
    <mergeCell ref="I157:K157"/>
    <mergeCell ref="L157:M157"/>
    <mergeCell ref="N157:O157"/>
    <mergeCell ref="A158:E158"/>
    <mergeCell ref="F158:G158"/>
    <mergeCell ref="I158:K158"/>
    <mergeCell ref="L158:M158"/>
    <mergeCell ref="N158:O158"/>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9:O149"/>
    <mergeCell ref="O127:O128"/>
    <mergeCell ref="I149:N149"/>
    <mergeCell ref="C146:E146"/>
    <mergeCell ref="F146:G146"/>
    <mergeCell ref="A147:E147"/>
    <mergeCell ref="F147:G147"/>
    <mergeCell ref="I147:L147"/>
    <mergeCell ref="F149:G149"/>
    <mergeCell ref="F139:G139"/>
    <mergeCell ref="F140:G140"/>
    <mergeCell ref="F141:G141"/>
    <mergeCell ref="F142:G142"/>
    <mergeCell ref="C143:E143"/>
    <mergeCell ref="C144:E144"/>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F143:G143"/>
    <mergeCell ref="F144:G144"/>
    <mergeCell ref="C145:E145"/>
    <mergeCell ref="F145:G145"/>
    <mergeCell ref="C140:E140"/>
    <mergeCell ref="C141:E141"/>
    <mergeCell ref="C142:E142"/>
    <mergeCell ref="F422:G422"/>
    <mergeCell ref="F425:G425"/>
    <mergeCell ref="B153:O153"/>
    <mergeCell ref="A154:E154"/>
    <mergeCell ref="F154:G154"/>
    <mergeCell ref="I154:K154"/>
    <mergeCell ref="L154:M154"/>
    <mergeCell ref="N154:O154"/>
    <mergeCell ref="A155:E155"/>
    <mergeCell ref="F155:G155"/>
    <mergeCell ref="I155:K155"/>
    <mergeCell ref="L155:M155"/>
    <mergeCell ref="N155:O155"/>
    <mergeCell ref="A156:E156"/>
    <mergeCell ref="F156:G156"/>
    <mergeCell ref="I156:K156"/>
    <mergeCell ref="L156:M156"/>
  </mergeCells>
  <phoneticPr fontId="110" type="noConversion"/>
  <conditionalFormatting sqref="E9:F10 H9:I10">
    <cfRule type="cellIs" dxfId="635" priority="8" stopIfTrue="1" operator="equal">
      <formula>0</formula>
    </cfRule>
  </conditionalFormatting>
  <conditionalFormatting sqref="F84">
    <cfRule type="cellIs" dxfId="634" priority="39" stopIfTrue="1" operator="equal">
      <formula>"ERROR BASE SEGÚN DECRETO 1703"</formula>
    </cfRule>
    <cfRule type="cellIs" dxfId="633" priority="38" stopIfTrue="1" operator="equal">
      <formula>"BASE CORRECTA"</formula>
    </cfRule>
    <cfRule type="cellIs" dxfId="632" priority="37" stopIfTrue="1" operator="equal">
      <formula>"ERROR BASE SEGÚN DECRETO 1703"</formula>
    </cfRule>
  </conditionalFormatting>
  <conditionalFormatting sqref="H385:J385">
    <cfRule type="expression" dxfId="631" priority="31" stopIfTrue="1">
      <formula>FLOOR(H385,1)=TODAY()-1</formula>
    </cfRule>
    <cfRule type="cellIs" dxfId="630" priority="30" stopIfTrue="1" operator="between">
      <formula>1900</formula>
      <formula>2016</formula>
    </cfRule>
  </conditionalFormatting>
  <conditionalFormatting sqref="H385:J388">
    <cfRule type="cellIs" dxfId="629" priority="32" stopIfTrue="1" operator="equal">
      <formula>0</formula>
    </cfRule>
    <cfRule type="cellIs" priority="29" stopIfTrue="1" operator="greaterThan">
      <formula>1</formula>
    </cfRule>
  </conditionalFormatting>
  <conditionalFormatting sqref="H386:J388">
    <cfRule type="expression" dxfId="628" priority="41" stopIfTrue="1">
      <formula>FLOOR(H386,1)=TODAY()-1</formula>
    </cfRule>
    <cfRule type="cellIs" dxfId="627" priority="40" stopIfTrue="1" operator="between">
      <formula>1900</formula>
      <formula>2016</formula>
    </cfRule>
  </conditionalFormatting>
  <conditionalFormatting sqref="H386:K388">
    <cfRule type="cellIs" dxfId="626" priority="42" stopIfTrue="1" operator="equal">
      <formula>0</formula>
    </cfRule>
  </conditionalFormatting>
  <conditionalFormatting sqref="K110">
    <cfRule type="expression" dxfId="625" priority="10" stopIfTrue="1">
      <formula>NOT(ISERROR(SEARCH("DIFERENCIA",K110)))</formula>
    </cfRule>
    <cfRule type="expression" dxfId="624" priority="11" stopIfTrue="1">
      <formula>NOT(ISERROR(SEARCH("OK",K110)))</formula>
    </cfRule>
  </conditionalFormatting>
  <conditionalFormatting sqref="K382">
    <cfRule type="cellIs" dxfId="623" priority="19" stopIfTrue="1" operator="between">
      <formula>1</formula>
      <formula>100</formula>
    </cfRule>
    <cfRule type="cellIs" dxfId="622" priority="20" stopIfTrue="1" operator="lessThan">
      <formula>0</formula>
    </cfRule>
    <cfRule type="cellIs" dxfId="621" priority="21" stopIfTrue="1" operator="greaterThan">
      <formula>0</formula>
    </cfRule>
  </conditionalFormatting>
  <conditionalFormatting sqref="K385:K388">
    <cfRule type="cellIs" dxfId="620" priority="22" stopIfTrue="1" operator="equal">
      <formula>0</formula>
    </cfRule>
    <cfRule type="cellIs" dxfId="619" priority="23" stopIfTrue="1" operator="greaterThan">
      <formula>1</formula>
    </cfRule>
    <cfRule type="cellIs" priority="24" stopIfTrue="1" operator="greaterThan">
      <formula>0</formula>
    </cfRule>
  </conditionalFormatting>
  <conditionalFormatting sqref="K386:K388">
    <cfRule type="cellIs" priority="51" stopIfTrue="1" operator="greaterThan">
      <formula>0</formula>
    </cfRule>
    <cfRule type="cellIs" dxfId="618" priority="50" stopIfTrue="1" operator="greaterThan">
      <formula>1</formula>
    </cfRule>
  </conditionalFormatting>
  <conditionalFormatting sqref="L66:L75">
    <cfRule type="cellIs" dxfId="617" priority="1" stopIfTrue="1" operator="equal">
      <formula>0</formula>
    </cfRule>
  </conditionalFormatting>
  <conditionalFormatting sqref="M110">
    <cfRule type="expression" dxfId="616" priority="13" stopIfTrue="1">
      <formula>NOT(ISERROR(SEARCH("OK",M110)))</formula>
    </cfRule>
    <cfRule type="expression" dxfId="615" priority="12" stopIfTrue="1">
      <formula>NOT(ISERROR(SEARCH("DIFERENCIA",M110)))</formula>
    </cfRule>
  </conditionalFormatting>
  <conditionalFormatting sqref="M385:M388">
    <cfRule type="cellIs" dxfId="614" priority="28" stopIfTrue="1" operator="equal">
      <formula>0</formula>
    </cfRule>
  </conditionalFormatting>
  <conditionalFormatting sqref="N383:N384">
    <cfRule type="cellIs" dxfId="613" priority="16" stopIfTrue="1" operator="equal">
      <formula>0</formula>
    </cfRule>
  </conditionalFormatting>
  <conditionalFormatting sqref="N389">
    <cfRule type="cellIs" dxfId="612" priority="18" stopIfTrue="1" operator="equal">
      <formula>0</formula>
    </cfRule>
  </conditionalFormatting>
  <conditionalFormatting sqref="O125:O126">
    <cfRule type="expression" dxfId="611" priority="15" stopIfTrue="1">
      <formula>NOT(ISERROR(SEARCH("DIFERENCIA",O125)))</formula>
    </cfRule>
    <cfRule type="expression" dxfId="610" priority="14"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5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5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500-000002000000}"/>
    <dataValidation allowBlank="1" showInputMessage="1" showErrorMessage="1" promptTitle="Fecha" prompt="Escriba fecha en la cual se  recibe a satisfacción los bienes y/o servicios._x000a_FORMATO DD/MM/AA" sqref="B162:C162" xr:uid="{00000000-0002-0000-0500-000003000000}">
      <formula1>0</formula1>
      <formula2>0</formula2>
    </dataValidation>
    <dataValidation type="whole" allowBlank="1" showErrorMessage="1" error="POR FAVOR ESCRIBA SIN PUNTOS, SIN COMAS Y SIN GUIONES. NO INCLUYA CENTAVOS" sqref="F102:F107" xr:uid="{00000000-0002-0000-0500-000004000000}">
      <formula1>1</formula1>
      <formula2>1E+23</formula2>
    </dataValidation>
    <dataValidation type="whole" allowBlank="1" showInputMessage="1" showErrorMessage="1" error="no admite decimales ni letras" promptTitle="Nùmero de meses o dìas" prompt="Casilla numerica, no admite letras porque genera errror" sqref="N63:O70" xr:uid="{00000000-0002-0000-0500-000005000000}">
      <formula1>1</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500-000006000000}">
      <formula1>1</formula1>
      <formula2>1E+23</formula2>
    </dataValidation>
    <dataValidation type="list" allowBlank="1" showErrorMessage="1" sqref="C78:E78" xr:uid="{00000000-0002-0000-0500-000007000000}">
      <formula1>$H$177:$H$179</formula1>
      <formula2>0</formula2>
    </dataValidation>
    <dataValidation type="list" allowBlank="1" showErrorMessage="1" sqref="K78" xr:uid="{00000000-0002-0000-0500-000008000000}">
      <formula1>$H$186:$H$187</formula1>
      <formula2>0</formula2>
    </dataValidation>
    <dataValidation type="list" allowBlank="1" showErrorMessage="1" sqref="K48 K52" xr:uid="{00000000-0002-0000-0500-000009000000}">
      <formula1>$F$177:$F$178</formula1>
      <formula2>0</formula2>
    </dataValidation>
    <dataValidation type="list" allowBlank="1" showErrorMessage="1" sqref="I38:J38 N38" xr:uid="{00000000-0002-0000-0500-00000A000000}">
      <formula1>$K$202:$K$213</formula1>
      <formula2>0</formula2>
    </dataValidation>
    <dataValidation type="list" allowBlank="1" showErrorMessage="1" sqref="O38 K38" xr:uid="{00000000-0002-0000-0500-00000B000000}">
      <formula1>$L$200:$L$228</formula1>
    </dataValidation>
    <dataValidation type="list" allowBlank="1" showErrorMessage="1" sqref="G38:H38 M38" xr:uid="{00000000-0002-0000-0500-00000C000000}">
      <formula1>$I$202:$I$232</formula1>
      <formula2>0</formula2>
    </dataValidation>
    <dataValidation type="whole" allowBlank="1" showErrorMessage="1" error="POR FAVOR ESCRIBA SIN PUNTOS, SIN COMAS Y SIN GUIONES. NO INCLUYA CENTAVOS" sqref="C63:F69" xr:uid="{00000000-0002-0000-0500-00000D000000}">
      <formula1>1</formula1>
      <formula2>1E+22</formula2>
    </dataValidation>
    <dataValidation type="list" allowBlank="1" showErrorMessage="1" sqref="C88" xr:uid="{00000000-0002-0000-0500-00000E000000}">
      <formula1>$S$82:$S$83</formula1>
      <formula2>0</formula2>
    </dataValidation>
    <dataValidation type="list" allowBlank="1" showErrorMessage="1" sqref="L172:N172" xr:uid="{00000000-0002-0000-0500-00000F000000}">
      <formula1>$K$175:$K$178</formula1>
      <formula2>0</formula2>
    </dataValidation>
  </dataValidations>
  <hyperlinks>
    <hyperlink ref="A435" r:id="rId1" xr:uid="{00000000-0004-0000-0500-000000000000}"/>
    <hyperlink ref="A492" r:id="rId2" xr:uid="{00000000-0004-0000-0500-000001000000}"/>
  </hyperlinks>
  <printOptions horizontalCentered="1" verticalCentered="1"/>
  <pageMargins left="0.39374999999999999" right="0.19652777777777777" top="3.9583333333333331E-2" bottom="3.9583333333333331E-2" header="0.51180555555555551" footer="0.51180555555555551"/>
  <pageSetup paperSize="5" scale="29" firstPageNumber="0" orientation="portrait" horizontalDpi="300" verticalDpi="300" r:id="rId3"/>
  <headerFooter alignWithMargins="0"/>
  <rowBreaks count="2" manualBreakCount="2">
    <brk id="345" max="16383" man="1"/>
    <brk id="435" max="15" man="1"/>
  </rowBreaks>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7"/>
  </sheetPr>
  <dimension ref="A1:V492"/>
  <sheetViews>
    <sheetView view="pageBreakPreview" topLeftCell="A454"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6</v>
      </c>
      <c r="H36" s="1356"/>
      <c r="I36" s="1356"/>
      <c r="K36" s="104" t="s">
        <v>154</v>
      </c>
      <c r="L36" s="105" t="s">
        <v>592</v>
      </c>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492</v>
      </c>
      <c r="J38" s="1358"/>
      <c r="K38" s="111" t="s">
        <v>501</v>
      </c>
      <c r="L38" s="351" t="s">
        <v>162</v>
      </c>
      <c r="M38" s="111">
        <v>22</v>
      </c>
      <c r="N38" s="111" t="s">
        <v>496</v>
      </c>
      <c r="O38" s="113" t="s">
        <v>501</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'corte(5)'!F43</f>
        <v xml:space="preserve">	AXXION SAS</v>
      </c>
      <c r="G43" s="1535"/>
      <c r="H43" s="1535"/>
      <c r="I43" s="1535"/>
      <c r="J43" s="1535"/>
      <c r="K43" s="1535"/>
      <c r="L43" s="1535"/>
      <c r="M43" s="130" t="s">
        <v>169</v>
      </c>
      <c r="N43" s="1536" t="str">
        <f>'corte(5)'!N43:O43</f>
        <v>901.476.766-4</v>
      </c>
      <c r="O43" s="1536"/>
    </row>
    <row r="44" spans="1:15" s="103" customFormat="1" ht="42.75" customHeight="1" thickBot="1">
      <c r="A44" s="1537" t="s">
        <v>170</v>
      </c>
      <c r="B44" s="1537"/>
      <c r="C44" s="1537"/>
      <c r="D44" s="1537"/>
      <c r="E44" s="1537"/>
      <c r="F44" s="1540" t="str">
        <f>'corte(5)'!F44:F45</f>
        <v>Av Caracas N.º 62-32 Torre Oeste Oficina M-5</v>
      </c>
      <c r="G44" s="1540"/>
      <c r="H44" s="1540"/>
      <c r="I44" s="1540"/>
      <c r="J44" s="317" t="s">
        <v>171</v>
      </c>
      <c r="K44" s="318" t="str">
        <f>'corte(5)'!K44</f>
        <v>316 8684981</v>
      </c>
      <c r="L44" s="1538" t="s">
        <v>172</v>
      </c>
      <c r="M44" s="1538"/>
      <c r="N44" s="1609" t="str">
        <f>'corte(5)'!N44:O44</f>
        <v>vanessa@axxionsas.com</v>
      </c>
      <c r="O44" s="160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'corte(5)'!F46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'corte(5)'!F48</f>
        <v>0</v>
      </c>
      <c r="G48" s="141"/>
      <c r="H48" s="1547" t="str">
        <f>'corte(5)'!H48:J49</f>
        <v>BANCOLOM BIA</v>
      </c>
      <c r="I48" s="1547"/>
      <c r="J48" s="1547"/>
      <c r="K48" s="1549" t="str">
        <f>'corte(5)'!K48:M49</f>
        <v>AHORROS</v>
      </c>
      <c r="L48" s="1549"/>
      <c r="M48" s="1549"/>
      <c r="N48" s="1551" t="str">
        <f>'corte(5)'!N48:O49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'corte(5)'!A52:B53</f>
        <v>0</v>
      </c>
      <c r="B52" s="1310"/>
      <c r="C52" s="1313">
        <f>'corte(5)'!C52:E53</f>
        <v>0</v>
      </c>
      <c r="D52" s="1314"/>
      <c r="E52" s="1310"/>
      <c r="F52" s="1563">
        <f>'corte(5)'!F52:G53</f>
        <v>0</v>
      </c>
      <c r="G52" s="1564"/>
      <c r="H52" s="1558">
        <f>'corte(5)'!H52:J53</f>
        <v>0</v>
      </c>
      <c r="I52" s="1547"/>
      <c r="J52" s="1547"/>
      <c r="K52" s="1549">
        <f>'corte(5)'!K52:M53</f>
        <v>0</v>
      </c>
      <c r="L52" s="1549"/>
      <c r="M52" s="1549"/>
      <c r="N52" s="1551">
        <f>'corte(5)'!N52:O53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10"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10"/>
      <c r="C60" s="1610"/>
      <c r="D60" s="1610"/>
      <c r="E60" s="1610"/>
      <c r="F60" s="1610"/>
      <c r="G60" s="1610"/>
      <c r="H60" s="1610"/>
      <c r="I60" s="1610"/>
      <c r="J60" s="1610"/>
      <c r="K60" s="1610"/>
      <c r="L60" s="1610"/>
      <c r="M60" s="1610"/>
      <c r="N60" s="1610"/>
      <c r="O60" s="1610"/>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8">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9">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'corte(5)'!C66:E66</f>
        <v>0</v>
      </c>
      <c r="D66" s="1275"/>
      <c r="E66" s="1275"/>
      <c r="F66" s="171">
        <f>'corte(5)'!F66</f>
        <v>0</v>
      </c>
      <c r="G66" s="467"/>
      <c r="H66" s="1283"/>
      <c r="I66" s="1283"/>
      <c r="J66" s="1273"/>
      <c r="K66" s="172" t="s">
        <v>196</v>
      </c>
      <c r="L66" s="530">
        <f>'corte(5)'!L66</f>
        <v>45755</v>
      </c>
      <c r="M66" s="173" t="s">
        <v>579</v>
      </c>
      <c r="N66" s="537">
        <f>'corte(5)'!N66</f>
        <v>3</v>
      </c>
      <c r="O66" s="537">
        <f>'corte(5)'!O66</f>
        <v>0</v>
      </c>
    </row>
    <row r="67" spans="1:18" ht="25" customHeight="1">
      <c r="A67" s="1276" t="s">
        <v>198</v>
      </c>
      <c r="B67" s="1276"/>
      <c r="C67" s="1275">
        <f>'corte(5)'!C67:E67</f>
        <v>0</v>
      </c>
      <c r="D67" s="1275"/>
      <c r="E67" s="1275"/>
      <c r="F67" s="171">
        <f>'corte(5)'!F67</f>
        <v>0</v>
      </c>
      <c r="G67" s="467"/>
      <c r="H67" s="470"/>
      <c r="I67" s="470"/>
      <c r="J67" s="471"/>
      <c r="K67" s="172" t="s">
        <v>199</v>
      </c>
      <c r="L67" s="530">
        <f>'corte(5)'!L67</f>
        <v>45846</v>
      </c>
      <c r="M67" s="173" t="s">
        <v>580</v>
      </c>
      <c r="N67" s="537">
        <f>'corte(5)'!N67</f>
        <v>2</v>
      </c>
      <c r="O67" s="537">
        <f>'corte(5)'!O67</f>
        <v>0</v>
      </c>
    </row>
    <row r="68" spans="1:18" ht="25" customHeight="1">
      <c r="A68" s="1274" t="s">
        <v>201</v>
      </c>
      <c r="B68" s="1274"/>
      <c r="C68" s="1275"/>
      <c r="D68" s="1275"/>
      <c r="E68" s="1275"/>
      <c r="F68" s="171"/>
      <c r="G68" s="467"/>
      <c r="H68" s="470"/>
      <c r="I68" s="470"/>
      <c r="J68" s="471"/>
      <c r="K68" s="172" t="s">
        <v>202</v>
      </c>
      <c r="L68" s="530">
        <f>'corte(5)'!L68</f>
        <v>45908</v>
      </c>
      <c r="M68" s="173" t="s">
        <v>581</v>
      </c>
      <c r="N68" s="537">
        <f>'corte(5)'!N68</f>
        <v>2</v>
      </c>
      <c r="O68" s="537">
        <f>'corte(5)'!O68</f>
        <v>0</v>
      </c>
    </row>
    <row r="69" spans="1:18" ht="25" customHeight="1" thickBot="1">
      <c r="A69" s="1274" t="s">
        <v>204</v>
      </c>
      <c r="B69" s="1274"/>
      <c r="C69" s="1275"/>
      <c r="D69" s="1275"/>
      <c r="E69" s="1275"/>
      <c r="F69" s="171"/>
      <c r="G69" s="467"/>
      <c r="H69" s="470"/>
      <c r="I69" s="470"/>
      <c r="J69" s="471"/>
      <c r="K69" s="172" t="s">
        <v>205</v>
      </c>
      <c r="L69" s="530">
        <f>'corte(5)'!L69</f>
        <v>0</v>
      </c>
      <c r="M69" s="173" t="s">
        <v>582</v>
      </c>
      <c r="N69" s="537">
        <f>'corte(5)'!N69</f>
        <v>0</v>
      </c>
      <c r="O69" s="537">
        <f>'corte(5)'!O69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'corte(5)'!L70</f>
        <v>45969</v>
      </c>
      <c r="M70" s="177" t="s">
        <v>583</v>
      </c>
      <c r="N70" s="538">
        <v>12</v>
      </c>
      <c r="O70" s="538">
        <f>O63+O66+O67+O68+O69</f>
        <v>0</v>
      </c>
      <c r="R70" s="4" t="str">
        <f>IF(O70&gt;0,"1","0")</f>
        <v>0</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'corte(5)'!J72</f>
        <v>N/A</v>
      </c>
      <c r="K72" s="180" t="s">
        <v>212</v>
      </c>
      <c r="L72" s="179">
        <f>'corte(5)'!L72</f>
        <v>43403</v>
      </c>
      <c r="M72" s="180" t="s">
        <v>213</v>
      </c>
      <c r="N72" s="539">
        <f>'corte(5)'!N72</f>
        <v>0</v>
      </c>
      <c r="O72" s="517"/>
    </row>
    <row r="73" spans="1:18" ht="24.75" customHeight="1" thickTop="1" thickBot="1">
      <c r="A73" s="492"/>
      <c r="B73" s="493"/>
      <c r="C73" s="494"/>
      <c r="D73" s="494"/>
      <c r="E73" s="494"/>
      <c r="F73" s="495"/>
      <c r="G73" s="495"/>
      <c r="H73" s="1284" t="s">
        <v>214</v>
      </c>
      <c r="I73" s="1284"/>
      <c r="J73" s="178" t="str">
        <f>'corte(5)'!J73</f>
        <v>N/A</v>
      </c>
      <c r="K73" s="180" t="s">
        <v>215</v>
      </c>
      <c r="L73" s="179">
        <f>'corte(5)'!L73</f>
        <v>0</v>
      </c>
      <c r="M73" s="180" t="s">
        <v>216</v>
      </c>
      <c r="N73" s="539" t="str">
        <f>'corte(5)'!N73</f>
        <v>N/A</v>
      </c>
      <c r="O73" s="517"/>
    </row>
    <row r="74" spans="1:18" ht="28.5" customHeight="1" thickTop="1" thickBot="1">
      <c r="A74" s="492"/>
      <c r="B74" s="493"/>
      <c r="C74" s="494"/>
      <c r="D74" s="494"/>
      <c r="E74" s="494"/>
      <c r="F74" s="495"/>
      <c r="G74" s="495"/>
      <c r="H74" s="1284" t="s">
        <v>18</v>
      </c>
      <c r="I74" s="1284"/>
      <c r="J74" s="178" t="str">
        <f>'corte(5)'!J74</f>
        <v>N/A</v>
      </c>
      <c r="K74" s="180" t="s">
        <v>19</v>
      </c>
      <c r="L74" s="179">
        <f>'corte(5)'!L74</f>
        <v>0</v>
      </c>
      <c r="M74" s="180" t="s">
        <v>20</v>
      </c>
      <c r="N74" s="539" t="str">
        <f>'corte(5)'!N74</f>
        <v>N/A</v>
      </c>
      <c r="O74" s="517"/>
    </row>
    <row r="75" spans="1:18" ht="25.5" customHeight="1" thickTop="1" thickBot="1">
      <c r="A75" s="496"/>
      <c r="B75" s="497"/>
      <c r="C75" s="498"/>
      <c r="D75" s="498"/>
      <c r="E75" s="498"/>
      <c r="F75" s="499"/>
      <c r="G75" s="499"/>
      <c r="H75" s="1284" t="s">
        <v>21</v>
      </c>
      <c r="I75" s="1284"/>
      <c r="J75" s="178" t="str">
        <f>'corte(5)'!J75</f>
        <v>N/A</v>
      </c>
      <c r="K75" s="180" t="s">
        <v>22</v>
      </c>
      <c r="L75" s="179">
        <f>'corte(5)'!L75</f>
        <v>0</v>
      </c>
      <c r="M75" s="180" t="s">
        <v>23</v>
      </c>
      <c r="N75" s="539" t="str">
        <f>'corte(5)'!N75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'corte(5)'!C78:E78</f>
        <v>APOYO A LA SUPERVISION</v>
      </c>
      <c r="D78" s="1573"/>
      <c r="E78" s="1573"/>
      <c r="F78" s="1574" t="str">
        <f>'corte(5)'!F78:I78</f>
        <v>JULIAN OSORIO ARROYO</v>
      </c>
      <c r="G78" s="1574"/>
      <c r="H78" s="1574"/>
      <c r="I78" s="1574"/>
      <c r="J78" s="326" t="s">
        <v>221</v>
      </c>
      <c r="K78" s="327" t="str">
        <f>'corte(5)'!K78</f>
        <v>CONTRATISTA</v>
      </c>
      <c r="L78" s="1575" t="s">
        <v>223</v>
      </c>
      <c r="M78" s="1575"/>
      <c r="N78" s="1576" t="str">
        <f>'corte(5)'!N78:O78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'corte(5)'!C94:E94</f>
        <v>0</v>
      </c>
      <c r="D94" s="1578"/>
      <c r="E94" s="1578"/>
      <c r="F94" s="1579">
        <f>B94+C94</f>
        <v>0</v>
      </c>
      <c r="G94" s="1579"/>
      <c r="H94" s="1579"/>
      <c r="I94" s="1384">
        <v>0</v>
      </c>
      <c r="J94" s="1384"/>
      <c r="K94" s="598">
        <f>'corte(5)'!K94-I94</f>
        <v>0</v>
      </c>
      <c r="L94" s="599"/>
      <c r="M94" s="600">
        <f>'corte(5)'!O94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'corte(5)'!F100+'corte(5)'!F104-'corte(5)'!F107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c r="A102" s="1400" t="s">
        <v>263</v>
      </c>
      <c r="B102" s="1400"/>
      <c r="C102" s="1400"/>
      <c r="D102" s="1400"/>
      <c r="E102" s="1400"/>
      <c r="F102" s="646"/>
      <c r="G102" s="211"/>
      <c r="H102" s="1580"/>
      <c r="I102" s="1581"/>
      <c r="J102" s="1577"/>
      <c r="K102" s="1582"/>
      <c r="L102" s="1380"/>
      <c r="M102" s="1381"/>
      <c r="N102" s="1398"/>
      <c r="O102" s="1399"/>
    </row>
    <row r="103" spans="1:19" ht="23.25" customHeight="1">
      <c r="A103" s="1401" t="s">
        <v>24</v>
      </c>
      <c r="B103" s="1401"/>
      <c r="C103" s="1401"/>
      <c r="D103" s="1401"/>
      <c r="E103" s="1401"/>
      <c r="F103" s="647"/>
      <c r="G103" s="212"/>
      <c r="H103" s="706">
        <f>'corte(5)'!H103</f>
        <v>1890</v>
      </c>
      <c r="I103" s="706">
        <f>'corte(5)'!I103</f>
        <v>2140</v>
      </c>
      <c r="J103" s="707">
        <f>'corte(5)'!J103</f>
        <v>45656</v>
      </c>
      <c r="K103" s="708">
        <f>'corte(5)'!K103</f>
        <v>189120000</v>
      </c>
      <c r="L103" s="709">
        <f>'corte(5)'!N103</f>
        <v>757424520</v>
      </c>
      <c r="M103" s="710">
        <f>+F109</f>
        <v>0</v>
      </c>
      <c r="N103" s="711">
        <f t="shared" ref="N103:N109" si="2">L103+M103</f>
        <v>757424520</v>
      </c>
      <c r="O103" s="712">
        <f t="shared" ref="O103:O108" si="3">K103-N103</f>
        <v>-568304520</v>
      </c>
    </row>
    <row r="104" spans="1:19" ht="24" customHeight="1">
      <c r="A104" s="1402" t="s">
        <v>264</v>
      </c>
      <c r="B104" s="1402"/>
      <c r="C104" s="1402"/>
      <c r="D104" s="1402"/>
      <c r="E104" s="1402"/>
      <c r="F104" s="648">
        <f>F102+F103</f>
        <v>0</v>
      </c>
      <c r="G104" s="213"/>
      <c r="H104" s="713">
        <f>'corte(5)'!H104</f>
        <v>0</v>
      </c>
      <c r="I104" s="713">
        <f>'corte(5)'!I104</f>
        <v>0</v>
      </c>
      <c r="J104" s="707">
        <f>'corte(5)'!J104</f>
        <v>0</v>
      </c>
      <c r="K104" s="708">
        <f>'corte(5)'!K104</f>
        <v>0</v>
      </c>
      <c r="L104" s="714">
        <f>'corte(5)'!N104</f>
        <v>0</v>
      </c>
      <c r="M104" s="715"/>
      <c r="N104" s="711">
        <f t="shared" si="2"/>
        <v>0</v>
      </c>
      <c r="O104" s="712">
        <f t="shared" si="3"/>
        <v>0</v>
      </c>
    </row>
    <row r="105" spans="1:19" ht="23.25" customHeight="1">
      <c r="A105" s="1403" t="s">
        <v>585</v>
      </c>
      <c r="B105" s="1403"/>
      <c r="C105" s="1403"/>
      <c r="D105" s="1403"/>
      <c r="E105" s="1403"/>
      <c r="F105" s="649">
        <f>I94</f>
        <v>0</v>
      </c>
      <c r="G105" s="210"/>
      <c r="H105" s="713">
        <f>'corte(5)'!H105</f>
        <v>0</v>
      </c>
      <c r="I105" s="713">
        <f>'corte(5)'!I105</f>
        <v>0</v>
      </c>
      <c r="J105" s="707">
        <f>'corte(5)'!J105</f>
        <v>0</v>
      </c>
      <c r="K105" s="708">
        <f>'corte(5)'!K105</f>
        <v>0</v>
      </c>
      <c r="L105" s="714">
        <f>'corte(5)'!N105</f>
        <v>0</v>
      </c>
      <c r="M105" s="715"/>
      <c r="N105" s="711">
        <f t="shared" si="2"/>
        <v>0</v>
      </c>
      <c r="O105" s="712">
        <f t="shared" si="3"/>
        <v>0</v>
      </c>
    </row>
    <row r="106" spans="1:19" ht="23.25" customHeight="1">
      <c r="A106" s="650" t="s">
        <v>266</v>
      </c>
      <c r="B106" s="651"/>
      <c r="C106" s="651"/>
      <c r="D106" s="651"/>
      <c r="E106" s="652"/>
      <c r="F106" s="653">
        <f>N94</f>
        <v>0</v>
      </c>
      <c r="G106" s="210"/>
      <c r="H106" s="713">
        <f>'corte(5)'!H106</f>
        <v>0</v>
      </c>
      <c r="I106" s="713">
        <f>'corte(5)'!I106</f>
        <v>0</v>
      </c>
      <c r="J106" s="707">
        <f>'corte(5)'!J106</f>
        <v>0</v>
      </c>
      <c r="K106" s="708">
        <f>'corte(5)'!K106</f>
        <v>0</v>
      </c>
      <c r="L106" s="714">
        <f>'corte(5)'!N106</f>
        <v>0</v>
      </c>
      <c r="M106" s="716"/>
      <c r="N106" s="711">
        <f t="shared" si="2"/>
        <v>0</v>
      </c>
      <c r="O106" s="712">
        <f t="shared" si="3"/>
        <v>0</v>
      </c>
    </row>
    <row r="107" spans="1:19" ht="23.25" customHeight="1">
      <c r="A107" s="650" t="s">
        <v>267</v>
      </c>
      <c r="B107" s="654"/>
      <c r="C107" s="654"/>
      <c r="D107" s="654"/>
      <c r="E107" s="654"/>
      <c r="F107" s="655">
        <v>0</v>
      </c>
      <c r="G107" s="210"/>
      <c r="H107" s="713">
        <f>'corte(5)'!H107</f>
        <v>0</v>
      </c>
      <c r="I107" s="713">
        <f>'corte(5)'!I107</f>
        <v>0</v>
      </c>
      <c r="J107" s="707">
        <f>'corte(5)'!J107</f>
        <v>0</v>
      </c>
      <c r="K107" s="717"/>
      <c r="L107" s="714">
        <f>'corte(5)'!N107</f>
        <v>0</v>
      </c>
      <c r="M107" s="716"/>
      <c r="N107" s="711">
        <f t="shared" si="2"/>
        <v>0</v>
      </c>
      <c r="O107" s="712">
        <f t="shared" si="3"/>
        <v>0</v>
      </c>
    </row>
    <row r="108" spans="1:19" ht="23.25" customHeight="1">
      <c r="A108" s="1404" t="s">
        <v>268</v>
      </c>
      <c r="B108" s="1404"/>
      <c r="C108" s="1404"/>
      <c r="D108" s="1404"/>
      <c r="E108" s="1404"/>
      <c r="F108" s="638">
        <f>+F104-F105-F106-F107</f>
        <v>0</v>
      </c>
      <c r="G108" s="210"/>
      <c r="H108" s="718">
        <f>'corte(5)'!H108</f>
        <v>0</v>
      </c>
      <c r="I108" s="718">
        <f>'corte(5)'!I108</f>
        <v>0</v>
      </c>
      <c r="J108" s="719">
        <f>'corte(5)'!J108</f>
        <v>0</v>
      </c>
      <c r="K108" s="720"/>
      <c r="L108" s="714">
        <f>'corte(5)'!N108</f>
        <v>0</v>
      </c>
      <c r="M108" s="716"/>
      <c r="N108" s="711">
        <f t="shared" si="2"/>
        <v>0</v>
      </c>
      <c r="O108" s="712">
        <f t="shared" si="3"/>
        <v>0</v>
      </c>
    </row>
    <row r="109" spans="1:19" s="103" customFormat="1" ht="27" customHeight="1">
      <c r="A109" s="1405" t="s">
        <v>269</v>
      </c>
      <c r="B109" s="1405"/>
      <c r="C109" s="1405"/>
      <c r="D109" s="1405"/>
      <c r="E109" s="1405"/>
      <c r="F109" s="656">
        <f>F108</f>
        <v>0</v>
      </c>
      <c r="G109" s="214"/>
      <c r="H109" s="721">
        <f>'corte(5)'!H109</f>
        <v>0</v>
      </c>
      <c r="I109" s="722">
        <f>'corte(5)'!I109</f>
        <v>0</v>
      </c>
      <c r="J109" s="723" t="s">
        <v>270</v>
      </c>
      <c r="K109" s="690">
        <f>SUM(K103:K107)</f>
        <v>189120000</v>
      </c>
      <c r="L109" s="724">
        <f>SUM(L103:L107)</f>
        <v>757424520</v>
      </c>
      <c r="M109" s="677">
        <f>SUM(M103:M107)</f>
        <v>0</v>
      </c>
      <c r="N109" s="725">
        <f t="shared" si="2"/>
        <v>757424520</v>
      </c>
      <c r="O109" s="726">
        <f>SUM(O103:O107)</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57" t="str">
        <f>'corte(5)'!B123</f>
        <v xml:space="preserve">  2022</v>
      </c>
      <c r="C123" s="1417" t="s">
        <v>287</v>
      </c>
      <c r="D123" s="1417"/>
      <c r="E123" s="1417"/>
      <c r="F123" s="1418">
        <f>'corte(5)'!F123:G123</f>
        <v>0</v>
      </c>
      <c r="G123" s="1418"/>
      <c r="I123" s="854"/>
      <c r="J123" s="855"/>
      <c r="K123" s="1421" t="s">
        <v>288</v>
      </c>
      <c r="L123" s="1421"/>
      <c r="M123" s="1421"/>
      <c r="N123" s="1416">
        <f>O94</f>
        <v>0</v>
      </c>
      <c r="O123" s="587"/>
    </row>
    <row r="124" spans="1:17" s="466" customFormat="1" ht="15" customHeight="1">
      <c r="A124" s="856">
        <f t="shared" si="4"/>
        <v>6</v>
      </c>
      <c r="B124" s="821" t="str">
        <f>CONCATENATE($B$162," ",$F$162," ",$J$162)</f>
        <v>11 enero 2022</v>
      </c>
      <c r="C124" s="1417" t="s">
        <v>289</v>
      </c>
      <c r="D124" s="1417"/>
      <c r="E124" s="1417"/>
      <c r="F124" s="1418">
        <f>F104-F107</f>
        <v>0</v>
      </c>
      <c r="G124" s="1418"/>
      <c r="I124" s="854"/>
      <c r="J124" s="855"/>
      <c r="K124" s="1421"/>
      <c r="L124" s="1421"/>
      <c r="M124" s="1421"/>
      <c r="N124" s="1416"/>
      <c r="O124" s="587"/>
    </row>
    <row r="125" spans="1:17" s="466" customFormat="1" ht="15" customHeight="1">
      <c r="A125" s="856">
        <f t="shared" si="4"/>
        <v>7</v>
      </c>
      <c r="B125" s="857"/>
      <c r="C125" s="1417" t="s">
        <v>290</v>
      </c>
      <c r="D125" s="1417"/>
      <c r="E125" s="1417"/>
      <c r="F125" s="1418"/>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611"/>
    </row>
    <row r="130" spans="1:15" s="466" customFormat="1" ht="15" customHeight="1" thickBot="1">
      <c r="A130" s="856">
        <f t="shared" si="4"/>
        <v>12</v>
      </c>
      <c r="B130" s="857"/>
      <c r="C130" s="1417" t="s">
        <v>296</v>
      </c>
      <c r="D130" s="1417"/>
      <c r="E130" s="1417"/>
      <c r="F130" s="1418"/>
      <c r="G130" s="1418"/>
      <c r="I130" s="854"/>
      <c r="J130" s="855"/>
      <c r="K130" s="858"/>
      <c r="L130" s="859"/>
      <c r="M130" s="860"/>
      <c r="O130" s="1611"/>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611"/>
    </row>
    <row r="132" spans="1:15" s="466" customFormat="1" ht="15" customHeight="1">
      <c r="A132" s="856">
        <f t="shared" si="4"/>
        <v>14</v>
      </c>
      <c r="B132" s="861"/>
      <c r="C132" s="1417" t="s">
        <v>298</v>
      </c>
      <c r="D132" s="1417"/>
      <c r="E132" s="1417"/>
      <c r="F132" s="1418"/>
      <c r="G132" s="1418"/>
      <c r="I132" s="848"/>
      <c r="J132" s="855"/>
      <c r="K132" s="858"/>
      <c r="L132" s="859"/>
      <c r="M132" s="860"/>
      <c r="O132" s="1611"/>
    </row>
    <row r="133" spans="1:15" s="466" customFormat="1" ht="15" customHeight="1" thickBot="1">
      <c r="A133" s="856">
        <f t="shared" si="4"/>
        <v>15</v>
      </c>
      <c r="B133" s="861"/>
      <c r="C133" s="1417" t="s">
        <v>299</v>
      </c>
      <c r="D133" s="1417"/>
      <c r="E133" s="1417"/>
      <c r="F133" s="1418"/>
      <c r="G133" s="1418"/>
      <c r="I133" s="848"/>
      <c r="J133" s="855"/>
      <c r="K133" s="858"/>
      <c r="L133" s="859"/>
      <c r="M133" s="860"/>
      <c r="O133" s="1611"/>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611"/>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611"/>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611"/>
    </row>
    <row r="137" spans="1:15" s="466" customFormat="1" ht="15" customHeight="1" thickTop="1">
      <c r="A137" s="856">
        <f t="shared" si="4"/>
        <v>19</v>
      </c>
      <c r="B137" s="861"/>
      <c r="C137" s="1417" t="s">
        <v>304</v>
      </c>
      <c r="D137" s="1417"/>
      <c r="E137" s="1417"/>
      <c r="F137" s="866"/>
      <c r="G137" s="867"/>
      <c r="I137" s="848"/>
      <c r="J137" s="855"/>
      <c r="K137" s="858"/>
      <c r="L137" s="859"/>
      <c r="M137" s="860"/>
      <c r="O137" s="1611"/>
    </row>
    <row r="138" spans="1:15" s="466" customFormat="1" ht="15" customHeight="1">
      <c r="A138" s="856">
        <f t="shared" si="4"/>
        <v>20</v>
      </c>
      <c r="B138" s="861"/>
      <c r="C138" s="1417" t="s">
        <v>305</v>
      </c>
      <c r="D138" s="1417"/>
      <c r="E138" s="1417"/>
      <c r="F138" s="866"/>
      <c r="G138" s="867"/>
      <c r="I138" s="848"/>
      <c r="J138" s="855"/>
      <c r="K138" s="858"/>
      <c r="L138" s="859"/>
      <c r="M138" s="860"/>
      <c r="O138" s="1611"/>
    </row>
    <row r="139" spans="1:15" s="466" customFormat="1" ht="15" customHeight="1">
      <c r="A139" s="856">
        <f t="shared" si="4"/>
        <v>21</v>
      </c>
      <c r="B139" s="861"/>
      <c r="C139" s="1441" t="s">
        <v>306</v>
      </c>
      <c r="D139" s="1441"/>
      <c r="E139" s="1441"/>
      <c r="F139" s="1280"/>
      <c r="G139" s="1281"/>
      <c r="I139" s="848"/>
      <c r="J139" s="855"/>
      <c r="K139" s="858"/>
      <c r="L139" s="859"/>
      <c r="M139" s="860"/>
      <c r="O139" s="1611"/>
    </row>
    <row r="140" spans="1:15" s="466" customFormat="1" ht="15" customHeight="1">
      <c r="A140" s="1076">
        <f t="shared" si="4"/>
        <v>22</v>
      </c>
      <c r="B140" s="1079"/>
      <c r="C140" s="1277" t="s">
        <v>307</v>
      </c>
      <c r="D140" s="1277"/>
      <c r="E140" s="1277"/>
      <c r="F140" s="1282"/>
      <c r="G140" s="1281"/>
      <c r="I140" s="848"/>
      <c r="J140" s="855"/>
      <c r="K140" s="858"/>
      <c r="L140" s="859"/>
      <c r="M140" s="860"/>
      <c r="O140" s="1611"/>
    </row>
    <row r="141" spans="1:15" s="466" customFormat="1" ht="15" customHeight="1">
      <c r="A141" s="1076">
        <f t="shared" si="4"/>
        <v>23</v>
      </c>
      <c r="B141" s="1079"/>
      <c r="C141" s="1277" t="s">
        <v>308</v>
      </c>
      <c r="D141" s="1277"/>
      <c r="E141" s="1277"/>
      <c r="F141" s="1282"/>
      <c r="G141" s="1281"/>
      <c r="I141" s="848"/>
      <c r="J141" s="855"/>
      <c r="K141" s="858"/>
      <c r="L141" s="859"/>
      <c r="M141" s="860"/>
      <c r="O141" s="1611"/>
    </row>
    <row r="142" spans="1:15" s="466" customFormat="1" ht="15" customHeight="1">
      <c r="A142" s="1076">
        <f t="shared" si="4"/>
        <v>24</v>
      </c>
      <c r="B142" s="1079"/>
      <c r="C142" s="1277" t="s">
        <v>309</v>
      </c>
      <c r="D142" s="1277"/>
      <c r="E142" s="1277"/>
      <c r="F142" s="1282"/>
      <c r="G142" s="1281"/>
      <c r="I142" s="848"/>
      <c r="J142" s="855"/>
      <c r="K142" s="858"/>
      <c r="L142" s="859"/>
      <c r="M142" s="860"/>
      <c r="O142" s="1611"/>
    </row>
    <row r="143" spans="1:15" s="466" customFormat="1" ht="15" customHeight="1">
      <c r="A143" s="1076">
        <f t="shared" si="4"/>
        <v>25</v>
      </c>
      <c r="B143" s="1079"/>
      <c r="C143" s="1277" t="s">
        <v>310</v>
      </c>
      <c r="D143" s="1277"/>
      <c r="E143" s="1277"/>
      <c r="F143" s="1282"/>
      <c r="G143" s="1281"/>
      <c r="I143" s="848"/>
      <c r="J143" s="855"/>
      <c r="K143" s="858"/>
      <c r="L143" s="859"/>
      <c r="M143" s="860"/>
      <c r="O143" s="1611"/>
    </row>
    <row r="144" spans="1:15" s="466" customFormat="1" ht="15" customHeight="1">
      <c r="A144" s="1076">
        <f t="shared" si="4"/>
        <v>26</v>
      </c>
      <c r="B144" s="1079"/>
      <c r="C144" s="1277" t="s">
        <v>311</v>
      </c>
      <c r="D144" s="1277"/>
      <c r="E144" s="1277"/>
      <c r="F144" s="1282"/>
      <c r="G144" s="1281"/>
      <c r="I144" s="848"/>
      <c r="J144" s="855"/>
      <c r="K144" s="858"/>
      <c r="L144" s="859"/>
      <c r="M144" s="860"/>
      <c r="O144" s="1611"/>
    </row>
    <row r="145" spans="1:15" s="466" customFormat="1" ht="15" customHeight="1">
      <c r="A145" s="1076">
        <f t="shared" si="4"/>
        <v>27</v>
      </c>
      <c r="B145" s="1079"/>
      <c r="C145" s="1277" t="s">
        <v>312</v>
      </c>
      <c r="D145" s="1277"/>
      <c r="E145" s="1277"/>
      <c r="F145" s="1282"/>
      <c r="G145" s="1281"/>
      <c r="I145" s="848"/>
      <c r="J145" s="855"/>
      <c r="K145" s="858"/>
      <c r="L145" s="859"/>
      <c r="M145" s="860"/>
      <c r="O145" s="1611"/>
    </row>
    <row r="146" spans="1:15" s="466" customFormat="1" ht="15" customHeight="1" thickBot="1">
      <c r="A146" s="1076">
        <f t="shared" si="4"/>
        <v>28</v>
      </c>
      <c r="B146" s="1079"/>
      <c r="C146" s="1277" t="s">
        <v>313</v>
      </c>
      <c r="D146" s="1277"/>
      <c r="E146" s="1277"/>
      <c r="F146" s="1278"/>
      <c r="G146" s="1279"/>
      <c r="I146" s="848"/>
      <c r="J146" s="855"/>
      <c r="K146" s="858"/>
      <c r="L146" s="859"/>
      <c r="M146" s="860"/>
      <c r="O146" s="1611"/>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611"/>
    </row>
    <row r="148" spans="1:15" s="466" customFormat="1" ht="6" customHeight="1" thickTop="1" thickBot="1">
      <c r="A148" s="869"/>
      <c r="B148" s="870"/>
      <c r="C148" s="870"/>
      <c r="D148" s="871"/>
      <c r="E148" s="872"/>
      <c r="F148" s="872"/>
      <c r="G148" s="873"/>
      <c r="H148" s="860"/>
      <c r="I148" s="848"/>
      <c r="J148" s="848"/>
      <c r="K148" s="599"/>
      <c r="L148" s="599"/>
      <c r="O148" s="1611"/>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611"/>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'corte(5)'!I155:K155</f>
        <v>37824000</v>
      </c>
      <c r="J155" s="1530"/>
      <c r="K155" s="1530"/>
      <c r="L155" s="1531">
        <f>'corte(1)'!L155:M155</f>
        <v>45656</v>
      </c>
      <c r="M155" s="1531"/>
      <c r="N155" s="1532">
        <f>'corte(5)'!N155:O155</f>
        <v>45935</v>
      </c>
      <c r="O155" s="1532"/>
    </row>
    <row r="156" spans="1:15" ht="15.75" customHeight="1">
      <c r="A156" s="1528" t="s">
        <v>325</v>
      </c>
      <c r="B156" s="1528"/>
      <c r="C156" s="1528"/>
      <c r="D156" s="1528"/>
      <c r="E156" s="1528"/>
      <c r="F156" s="1529">
        <f>'corte(1)'!F156:G156</f>
        <v>0</v>
      </c>
      <c r="G156" s="1529"/>
      <c r="H156" s="910">
        <f>'corte(1)'!H156</f>
        <v>0</v>
      </c>
      <c r="I156" s="1530">
        <f>'corte(5)'!I156:K156</f>
        <v>0</v>
      </c>
      <c r="J156" s="1530"/>
      <c r="K156" s="1530"/>
      <c r="L156" s="1531">
        <f>'corte(1)'!L156:M156</f>
        <v>0</v>
      </c>
      <c r="M156" s="1531"/>
      <c r="N156" s="1532">
        <f>'corte(5)'!N156:O156</f>
        <v>0</v>
      </c>
      <c r="O156" s="1532"/>
    </row>
    <row r="157" spans="1:15" ht="15.75" customHeight="1">
      <c r="A157" s="1528" t="s">
        <v>326</v>
      </c>
      <c r="B157" s="1528"/>
      <c r="C157" s="1528"/>
      <c r="D157" s="1528"/>
      <c r="E157" s="1528"/>
      <c r="F157" s="1529" t="str">
        <f>'corte(1)'!F157:G157</f>
        <v>33-44-101257942</v>
      </c>
      <c r="G157" s="1529"/>
      <c r="H157" s="910">
        <f>'corte(1)'!H157</f>
        <v>0.05</v>
      </c>
      <c r="I157" s="1530">
        <f>'corte(5)'!I157:K157</f>
        <v>9456000</v>
      </c>
      <c r="J157" s="1530"/>
      <c r="K157" s="1530"/>
      <c r="L157" s="1531">
        <f>'corte(1)'!L157:M157</f>
        <v>45656</v>
      </c>
      <c r="M157" s="1531"/>
      <c r="N157" s="1532">
        <f>'corte(5)'!N157:O157</f>
        <v>47215</v>
      </c>
      <c r="O157" s="1532"/>
    </row>
    <row r="158" spans="1:15" ht="15.75" customHeight="1">
      <c r="A158" s="1528" t="s">
        <v>327</v>
      </c>
      <c r="B158" s="1528"/>
      <c r="C158" s="1528"/>
      <c r="D158" s="1528"/>
      <c r="E158" s="1528"/>
      <c r="F158" s="1529">
        <f>'corte(1)'!F158:G158</f>
        <v>0</v>
      </c>
      <c r="G158" s="1529"/>
      <c r="H158" s="910">
        <f>'corte(1)'!H158</f>
        <v>0</v>
      </c>
      <c r="I158" s="1530">
        <f>'corte(5)'!I158:K158</f>
        <v>0</v>
      </c>
      <c r="J158" s="1530"/>
      <c r="K158" s="1530"/>
      <c r="L158" s="1531">
        <f>'corte(1)'!L158:M158</f>
        <v>0</v>
      </c>
      <c r="M158" s="1531"/>
      <c r="N158" s="1532">
        <f>'corte(5)'!N158:O158</f>
        <v>0</v>
      </c>
      <c r="O158" s="1532"/>
    </row>
    <row r="159" spans="1:15" ht="15.75" customHeight="1">
      <c r="A159" s="225" t="s">
        <v>328</v>
      </c>
      <c r="B159" s="226"/>
      <c r="C159" s="226"/>
      <c r="D159" s="226"/>
      <c r="E159" s="330"/>
      <c r="F159" s="1529" t="str">
        <f>'corte(1)'!F159:G159</f>
        <v>33-44-101257942</v>
      </c>
      <c r="G159" s="1529"/>
      <c r="H159" s="910">
        <f>'corte(1)'!H159</f>
        <v>0.1</v>
      </c>
      <c r="I159" s="1530">
        <f>'corte(5)'!I159:K159</f>
        <v>37824000</v>
      </c>
      <c r="J159" s="1530"/>
      <c r="K159" s="1530"/>
      <c r="L159" s="1531">
        <f>'corte(1)'!L159:M159</f>
        <v>45656</v>
      </c>
      <c r="M159" s="1531"/>
      <c r="N159" s="1532">
        <f>'corte(5)'!N159:O159</f>
        <v>45935</v>
      </c>
      <c r="O159" s="1532"/>
    </row>
    <row r="160" spans="1:15" ht="15.75" customHeight="1">
      <c r="A160" s="1589" t="s">
        <v>329</v>
      </c>
      <c r="B160" s="1589"/>
      <c r="C160" s="1589"/>
      <c r="D160" s="1589"/>
      <c r="E160" s="1589"/>
      <c r="F160" s="1590">
        <f>'corte(1)'!F160:G160</f>
        <v>0</v>
      </c>
      <c r="G160" s="1590"/>
      <c r="H160" s="911">
        <f>'corte(1)'!H160</f>
        <v>0</v>
      </c>
      <c r="I160" s="1591">
        <f>'corte(5)'!I160:K160</f>
        <v>0</v>
      </c>
      <c r="J160" s="1591"/>
      <c r="K160" s="1591"/>
      <c r="L160" s="1592">
        <f>'corte(1)'!L160:M160</f>
        <v>0</v>
      </c>
      <c r="M160" s="1592"/>
      <c r="N160" s="1593">
        <f>'corte(5)'!N160:O160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11</v>
      </c>
      <c r="C162" s="973" t="s">
        <v>331</v>
      </c>
      <c r="D162" s="965" t="s">
        <v>332</v>
      </c>
      <c r="E162" s="966" t="s">
        <v>333</v>
      </c>
      <c r="F162" s="1066" t="s">
        <v>597</v>
      </c>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598</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27" customHeight="1">
      <c r="A165" s="1456" t="s">
        <v>599</v>
      </c>
      <c r="B165" s="1456"/>
      <c r="C165" s="1456"/>
      <c r="D165" s="1456"/>
      <c r="E165" s="1456"/>
      <c r="F165" s="1456"/>
      <c r="G165" s="1456"/>
      <c r="H165" s="1456"/>
      <c r="I165" s="1456"/>
      <c r="J165" s="1456"/>
      <c r="K165" s="1456"/>
      <c r="L165" s="1456"/>
      <c r="M165" s="1456"/>
      <c r="N165" s="1456"/>
      <c r="O165" s="1456"/>
      <c r="P165" s="587"/>
    </row>
    <row r="166" spans="1:16" s="466" customFormat="1" ht="39" customHeight="1">
      <c r="A166" s="1612" t="s">
        <v>600</v>
      </c>
      <c r="B166" s="1613"/>
      <c r="C166" s="1613"/>
      <c r="D166" s="1613"/>
      <c r="E166" s="1613"/>
      <c r="F166" s="1613"/>
      <c r="G166" s="1613"/>
      <c r="H166" s="1613"/>
      <c r="I166" s="1613"/>
      <c r="J166" s="1613"/>
      <c r="K166" s="1613"/>
      <c r="L166" s="1613"/>
      <c r="M166" s="1613"/>
      <c r="N166" s="1613"/>
      <c r="O166" s="1614"/>
      <c r="P166" s="587"/>
    </row>
    <row r="167" spans="1:16" s="24" customFormat="1" ht="6" customHeight="1">
      <c r="A167" s="229"/>
      <c r="B167" s="116"/>
      <c r="C167" s="116"/>
      <c r="D167" s="116"/>
      <c r="E167" s="116"/>
      <c r="F167" s="116"/>
      <c r="G167" s="125"/>
      <c r="J167" s="116"/>
      <c r="K167" s="116"/>
      <c r="L167" s="116"/>
      <c r="M167" s="116"/>
      <c r="N167" s="116"/>
      <c r="O167" s="231"/>
      <c r="P167" s="232"/>
    </row>
    <row r="168" spans="1:16" s="977" customFormat="1" ht="19.5" customHeight="1">
      <c r="A168" s="1457"/>
      <c r="B168" s="1457"/>
      <c r="C168" s="1457"/>
      <c r="D168" s="850"/>
      <c r="E168" s="850"/>
      <c r="F168" s="850"/>
      <c r="G168" s="1011"/>
      <c r="M168" s="1011"/>
      <c r="N168" s="1011"/>
      <c r="O168" s="1012"/>
      <c r="P168" s="979"/>
    </row>
    <row r="169" spans="1:16" s="977" customFormat="1" ht="18" customHeight="1">
      <c r="A169" s="1466"/>
      <c r="B169" s="1466"/>
      <c r="C169" s="1466"/>
      <c r="D169" s="1466"/>
      <c r="E169" s="1466"/>
      <c r="F169" s="850"/>
      <c r="G169" s="1011"/>
      <c r="L169" s="1011"/>
      <c r="M169" s="1011"/>
      <c r="N169" s="1011"/>
      <c r="O169" s="1012"/>
      <c r="P169" s="979"/>
    </row>
    <row r="170" spans="1:16" s="977" customFormat="1" ht="10.5" customHeight="1">
      <c r="A170" s="1013"/>
      <c r="B170" s="577"/>
      <c r="C170" s="577"/>
      <c r="D170" s="1014"/>
      <c r="E170" s="1014"/>
      <c r="F170" s="850"/>
      <c r="G170" s="1011"/>
      <c r="J170" s="850"/>
      <c r="K170" s="850"/>
      <c r="L170" s="1014"/>
      <c r="M170" s="1014"/>
      <c r="N170" s="1014"/>
      <c r="O170" s="851"/>
      <c r="P170" s="979"/>
    </row>
    <row r="171" spans="1:16" s="466" customFormat="1" ht="28.5" customHeight="1">
      <c r="A171" s="1597" t="str">
        <f>F78</f>
        <v>JULIAN OSORIO ARROYO</v>
      </c>
      <c r="B171" s="1597"/>
      <c r="C171" s="1597"/>
      <c r="D171" s="1597"/>
      <c r="E171" s="1597"/>
      <c r="F171" s="1615"/>
      <c r="G171" s="1615"/>
      <c r="H171" s="1616"/>
      <c r="I171" s="1616"/>
      <c r="J171" s="1616"/>
      <c r="K171" s="1015" t="s">
        <v>28</v>
      </c>
      <c r="L171" s="1617" t="str">
        <f>'corte(5)'!L171:O171</f>
        <v>VÍCTOR ALFONSO CRUZ SÁNCHEZ</v>
      </c>
      <c r="M171" s="1617"/>
      <c r="N171" s="1617"/>
      <c r="O171" s="1016"/>
      <c r="P171" s="587"/>
    </row>
    <row r="172" spans="1:16" s="977" customFormat="1" ht="25.5" customHeight="1">
      <c r="A172" s="1470" t="str">
        <f>C78</f>
        <v>APOYO A LA SUPERVISION</v>
      </c>
      <c r="B172" s="1470"/>
      <c r="C172" s="1470"/>
      <c r="D172" s="1470"/>
      <c r="E172" s="1470"/>
      <c r="F172" s="1615"/>
      <c r="G172" s="1615"/>
      <c r="H172" s="1618"/>
      <c r="I172" s="1618"/>
      <c r="J172" s="1618"/>
      <c r="K172" s="466"/>
      <c r="L172" s="1619" t="str">
        <f>'corte(5)'!L172</f>
        <v xml:space="preserve">ALCALDE LOCAL </v>
      </c>
      <c r="M172" s="1619"/>
      <c r="N172" s="1619"/>
      <c r="O172" s="979"/>
      <c r="P172" s="979"/>
    </row>
    <row r="173" spans="1:16" s="466" customFormat="1" ht="28.5" customHeight="1" thickBot="1">
      <c r="A173" s="1017" t="s">
        <v>29</v>
      </c>
      <c r="B173" s="1476">
        <f>'corte(5)'!B173:D173</f>
        <v>1032496258</v>
      </c>
      <c r="C173" s="1476"/>
      <c r="D173" s="1476"/>
      <c r="E173" s="1018" t="s">
        <v>30</v>
      </c>
      <c r="F173" s="992" t="str">
        <f>'corte(5)'!F173</f>
        <v>BOGOTÁ D.C.</v>
      </c>
      <c r="H173" s="977" t="s">
        <v>31</v>
      </c>
      <c r="I173" s="977"/>
      <c r="J173" s="977"/>
      <c r="K173" s="993"/>
      <c r="L173" s="993" t="s">
        <v>32</v>
      </c>
      <c r="M173" s="994">
        <f>'corte(5)'!M173</f>
        <v>1018419856</v>
      </c>
      <c r="N173" s="1019" t="s">
        <v>30</v>
      </c>
      <c r="O173" s="996" t="str">
        <f>'corte(5)'!O173</f>
        <v>BOGOTÁ D.C.</v>
      </c>
      <c r="P173" s="878"/>
    </row>
    <row r="174" spans="1:16" s="993" customFormat="1" ht="26.25" customHeight="1" thickBot="1">
      <c r="A174" s="1020" t="s">
        <v>29</v>
      </c>
      <c r="B174" s="1476">
        <f>'corte(5)'!B174:D174</f>
        <v>0</v>
      </c>
      <c r="C174" s="1476"/>
      <c r="D174" s="1476"/>
      <c r="E174" s="1021" t="s">
        <v>30</v>
      </c>
      <c r="F174" s="999">
        <f>'corte(5)'!F174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NOVIEMBRE</v>
      </c>
      <c r="H364" s="1483"/>
      <c r="I364" s="1483"/>
      <c r="J364" s="1483"/>
      <c r="K364" s="256" t="str">
        <f>K38</f>
        <v>de 2018</v>
      </c>
      <c r="L364" s="301"/>
      <c r="M364" s="255">
        <f>M38</f>
        <v>22</v>
      </c>
      <c r="N364" s="336" t="str">
        <f>N38</f>
        <v>de DICIEMBRE</v>
      </c>
      <c r="O364" s="255" t="str">
        <f>O38</f>
        <v>de 2018</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340" t="str">
        <f>F43</f>
        <v xml:space="preserve">	AXXION SAS</v>
      </c>
      <c r="I370" s="264"/>
      <c r="J370" s="264"/>
      <c r="K370" s="264"/>
      <c r="L370" s="264"/>
      <c r="M370" s="264"/>
      <c r="N370" s="264"/>
      <c r="O370" s="264"/>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12</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3</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2</v>
      </c>
      <c r="L386" s="36" t="str">
        <f>IF(K386=" "," ","MES (ES)")</f>
        <v>MES (ES)</v>
      </c>
      <c r="M386" s="281" t="str">
        <f>IF(O67&gt;0,O67," ")</f>
        <v xml:space="preserve"> </v>
      </c>
      <c r="N386" s="36" t="str">
        <f>IF(M386=" "," ","DIAS")</f>
        <v xml:space="preserve"> </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601</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52.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c r="A405" s="33"/>
      <c r="B405" s="33"/>
      <c r="C405" s="33"/>
      <c r="D405" s="33"/>
      <c r="E405" s="33"/>
      <c r="F405" s="33"/>
      <c r="G405" s="33"/>
      <c r="H405" s="33"/>
      <c r="I405" s="33"/>
      <c r="J405" s="33"/>
      <c r="K405" s="33"/>
      <c r="L405" s="33"/>
      <c r="M405" s="33"/>
      <c r="N405" s="33"/>
      <c r="O405" s="33"/>
    </row>
    <row r="406" spans="1:15">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11</v>
      </c>
      <c r="F408" s="288" t="s">
        <v>559</v>
      </c>
      <c r="G408" s="1486" t="s">
        <v>560</v>
      </c>
      <c r="H408" s="1486"/>
      <c r="I408" s="1486"/>
      <c r="J408" s="1603" t="str">
        <f>F162</f>
        <v>enero</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c r="A412" s="33"/>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ht="45">
      <c r="A415" s="284" t="s">
        <v>561</v>
      </c>
      <c r="B415" s="33"/>
      <c r="C415" s="33"/>
      <c r="D415" s="33"/>
      <c r="E415" s="33"/>
      <c r="F415" s="33"/>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5" ht="14">
      <c r="A417" s="291"/>
      <c r="B417" s="33"/>
      <c r="C417" s="33"/>
      <c r="D417" s="33"/>
      <c r="E417" s="33"/>
      <c r="F417" s="33"/>
      <c r="G417" s="33"/>
      <c r="H417" s="33"/>
      <c r="I417" s="33"/>
      <c r="J417" s="33"/>
      <c r="K417" s="33"/>
      <c r="L417" s="33"/>
      <c r="M417" s="33"/>
      <c r="N417" s="33"/>
      <c r="O417" s="33"/>
    </row>
    <row r="418" spans="1:15" ht="89.25" customHeight="1">
      <c r="A418" s="1621"/>
      <c r="B418" s="1621"/>
      <c r="C418" s="1621"/>
      <c r="D418" s="1621"/>
      <c r="E418" s="1621"/>
      <c r="F418" s="1621"/>
      <c r="G418" s="33"/>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G434" s="33"/>
      <c r="H434" s="33"/>
      <c r="I434" s="33"/>
      <c r="J434" s="33"/>
      <c r="K434" s="33"/>
      <c r="L434" s="33"/>
      <c r="M434" s="33"/>
      <c r="N434" s="33"/>
      <c r="O434" s="33"/>
    </row>
    <row r="435" spans="1:15" ht="35.25" customHeight="1">
      <c r="A435" s="33"/>
      <c r="B435" s="33"/>
      <c r="C435" s="33"/>
      <c r="D435" s="33"/>
      <c r="E435" s="33"/>
      <c r="F435" s="33"/>
      <c r="G435" s="33"/>
      <c r="H435" s="33"/>
      <c r="I435" s="33"/>
      <c r="J435" s="33"/>
      <c r="K435" s="33"/>
      <c r="L435" s="33"/>
      <c r="M435" s="33"/>
      <c r="N435" s="33"/>
      <c r="O435" s="33"/>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6</v>
      </c>
      <c r="E446" s="1202"/>
      <c r="F446" s="53" t="s">
        <v>30</v>
      </c>
      <c r="G446" s="1502">
        <f>N70+R70</f>
        <v>12</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'corte(5)'!L458:M459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'corte(5)'!L460:M464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'corte(5)'!L465:M470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'corte(5)'!L473:M473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609" priority="31" stopIfTrue="1" operator="equal">
      <formula>0</formula>
    </cfRule>
  </conditionalFormatting>
  <conditionalFormatting sqref="E9:F10 H9:I10">
    <cfRule type="cellIs" dxfId="608" priority="7" stopIfTrue="1" operator="equal">
      <formula>0</formula>
    </cfRule>
  </conditionalFormatting>
  <conditionalFormatting sqref="F84">
    <cfRule type="cellIs" dxfId="607" priority="34" stopIfTrue="1" operator="equal">
      <formula>"BASE CORRECTA"</formula>
    </cfRule>
    <cfRule type="cellIs" dxfId="606" priority="35" stopIfTrue="1" operator="equal">
      <formula>"ERROR BASE SEGÚN DECRETO 1703"</formula>
    </cfRule>
    <cfRule type="cellIs" dxfId="605" priority="33" stopIfTrue="1" operator="equal">
      <formula>"ERROR BASE SEGÚN DECRETO 1703"</formula>
    </cfRule>
  </conditionalFormatting>
  <conditionalFormatting sqref="F423:G423">
    <cfRule type="cellIs" dxfId="604" priority="32" stopIfTrue="1" operator="equal">
      <formula>0</formula>
    </cfRule>
  </conditionalFormatting>
  <conditionalFormatting sqref="H385:J385">
    <cfRule type="cellIs" dxfId="603" priority="26" stopIfTrue="1" operator="between">
      <formula>1900</formula>
      <formula>2016</formula>
    </cfRule>
    <cfRule type="expression" dxfId="602" priority="27" stopIfTrue="1">
      <formula>FLOOR(H385,1)=TODAY()-1</formula>
    </cfRule>
  </conditionalFormatting>
  <conditionalFormatting sqref="H385:J388">
    <cfRule type="cellIs" priority="25" stopIfTrue="1" operator="greaterThan">
      <formula>1</formula>
    </cfRule>
    <cfRule type="cellIs" dxfId="601" priority="28" stopIfTrue="1" operator="equal">
      <formula>0</formula>
    </cfRule>
  </conditionalFormatting>
  <conditionalFormatting sqref="H386:J388">
    <cfRule type="expression" dxfId="600" priority="37" stopIfTrue="1">
      <formula>FLOOR(H386,1)=TODAY()-1</formula>
    </cfRule>
    <cfRule type="cellIs" dxfId="599" priority="36" stopIfTrue="1" operator="between">
      <formula>1900</formula>
      <formula>2016</formula>
    </cfRule>
  </conditionalFormatting>
  <conditionalFormatting sqref="H386:K388">
    <cfRule type="cellIs" dxfId="598" priority="38" stopIfTrue="1" operator="equal">
      <formula>0</formula>
    </cfRule>
  </conditionalFormatting>
  <conditionalFormatting sqref="K110 M110">
    <cfRule type="expression" dxfId="597" priority="9" stopIfTrue="1">
      <formula>NOT(ISERROR(SEARCH("DIFERENCIA",K110)))</formula>
    </cfRule>
    <cfRule type="expression" dxfId="596" priority="10" stopIfTrue="1">
      <formula>NOT(ISERROR(SEARCH("OK",K110)))</formula>
    </cfRule>
  </conditionalFormatting>
  <conditionalFormatting sqref="K382">
    <cfRule type="cellIs" dxfId="595" priority="15" stopIfTrue="1" operator="between">
      <formula>1</formula>
      <formula>100</formula>
    </cfRule>
    <cfRule type="cellIs" dxfId="594" priority="16" stopIfTrue="1" operator="lessThan">
      <formula>0</formula>
    </cfRule>
    <cfRule type="cellIs" dxfId="593" priority="17" stopIfTrue="1" operator="greaterThan">
      <formula>0</formula>
    </cfRule>
  </conditionalFormatting>
  <conditionalFormatting sqref="K385:K388">
    <cfRule type="cellIs" dxfId="592" priority="18" stopIfTrue="1" operator="equal">
      <formula>0</formula>
    </cfRule>
    <cfRule type="cellIs" dxfId="591"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590" priority="46" stopIfTrue="1" operator="greaterThan">
      <formula>1</formula>
    </cfRule>
  </conditionalFormatting>
  <conditionalFormatting sqref="L66:L75">
    <cfRule type="cellIs" dxfId="589" priority="1" stopIfTrue="1" operator="equal">
      <formula>0</formula>
    </cfRule>
  </conditionalFormatting>
  <conditionalFormatting sqref="M385:M388">
    <cfRule type="cellIs" dxfId="588" priority="24" stopIfTrue="1" operator="equal">
      <formula>0</formula>
    </cfRule>
  </conditionalFormatting>
  <conditionalFormatting sqref="N383:N384">
    <cfRule type="cellIs" dxfId="587" priority="12" stopIfTrue="1" operator="equal">
      <formula>0</formula>
    </cfRule>
  </conditionalFormatting>
  <conditionalFormatting sqref="N389">
    <cfRule type="cellIs" dxfId="586" priority="14" stopIfTrue="1" operator="equal">
      <formula>0</formula>
    </cfRule>
  </conditionalFormatting>
  <conditionalFormatting sqref="O125:O126">
    <cfRule type="expression" dxfId="585" priority="11"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6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6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600-000002000000}"/>
    <dataValidation type="whole" allowBlank="1" showErrorMessage="1" error="POR FAVOR ESCRIBA SIN PUNTOS, SIN COMAS Y SIN GUIONES. NO INCLUYA CENTAVOS" sqref="C63:F69" xr:uid="{00000000-0002-0000-0600-000003000000}">
      <formula1>1</formula1>
      <formula2>1E+26</formula2>
    </dataValidation>
    <dataValidation allowBlank="1" showInputMessage="1" showErrorMessage="1" promptTitle="Fecha" prompt="Escriba fecha en la cual se  recibe a satisfacción los bienes y/o servicios._x000a_FORMATO DD/MM/AA" sqref="B162:C162" xr:uid="{00000000-0002-0000-0600-000004000000}">
      <formula1>0</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0600-000005000000}">
      <formula1>1</formula1>
      <formula2>30</formula2>
    </dataValidation>
    <dataValidation type="whole" allowBlank="1" showErrorMessage="1" error="POR FAVOR ESCRIBA SIN PUNTOS, SIN COMAS Y SIN GUIONES. NO INCLUYA CENTAVOS" sqref="F102:F107" xr:uid="{00000000-0002-0000-0600-000006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600-000007000000}">
      <formula1>1</formula1>
      <formula2>1E+24</formula2>
    </dataValidation>
    <dataValidation type="list" allowBlank="1" showErrorMessage="1" sqref="K48 K52" xr:uid="{00000000-0002-0000-0600-000008000000}">
      <formula1>$F$177:$F$178</formula1>
      <formula2>0</formula2>
    </dataValidation>
    <dataValidation type="list" allowBlank="1" showErrorMessage="1" sqref="K78" xr:uid="{00000000-0002-0000-0600-000009000000}">
      <formula1>$H$186:$H$187</formula1>
      <formula2>0</formula2>
    </dataValidation>
    <dataValidation type="list" allowBlank="1" showErrorMessage="1" sqref="C78:E78" xr:uid="{00000000-0002-0000-0600-00000A000000}">
      <formula1>$H$177:$H$179</formula1>
      <formula2>0</formula2>
    </dataValidation>
    <dataValidation type="list" allowBlank="1" showErrorMessage="1" sqref="I38:J38 N38" xr:uid="{00000000-0002-0000-0600-00000B000000}">
      <formula1>$K$202:$K$213</formula1>
      <formula2>0</formula2>
    </dataValidation>
    <dataValidation type="list" allowBlank="1" showErrorMessage="1" sqref="K38 O38" xr:uid="{00000000-0002-0000-0600-00000C000000}">
      <formula1>$L$200:$L$217</formula1>
      <formula2>0</formula2>
    </dataValidation>
    <dataValidation type="list" allowBlank="1" showErrorMessage="1" sqref="G38:H38 M38" xr:uid="{00000000-0002-0000-0600-00000D000000}">
      <formula1>$I$202:$I$232</formula1>
      <formula2>0</formula2>
    </dataValidation>
    <dataValidation type="list" allowBlank="1" showErrorMessage="1" sqref="C88" xr:uid="{00000000-0002-0000-0600-00000E000000}">
      <formula1>$S$82:$S$83</formula1>
      <formula2>0</formula2>
    </dataValidation>
    <dataValidation type="list" allowBlank="1" showErrorMessage="1" sqref="L172:N172" xr:uid="{00000000-0002-0000-0600-00000F000000}">
      <formula1>$K$175:$K$178</formula1>
      <formula2>0</formula2>
    </dataValidation>
  </dataValidations>
  <hyperlinks>
    <hyperlink ref="A431" r:id="rId1" xr:uid="{00000000-0004-0000-0600-000000000000}"/>
    <hyperlink ref="A492" r:id="rId2" xr:uid="{00000000-0004-0000-06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27"/>
  </sheetPr>
  <dimension ref="A1:V492"/>
  <sheetViews>
    <sheetView view="pageBreakPreview" topLeftCell="A60"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7</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496</v>
      </c>
      <c r="J38" s="1358"/>
      <c r="K38" s="111" t="s">
        <v>501</v>
      </c>
      <c r="L38" s="351" t="s">
        <v>162</v>
      </c>
      <c r="M38" s="111">
        <v>22</v>
      </c>
      <c r="N38" s="111" t="s">
        <v>443</v>
      </c>
      <c r="O38" s="113" t="s">
        <v>502</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'corte(6)'!F43</f>
        <v xml:space="preserve">	AXXION SAS</v>
      </c>
      <c r="G43" s="1535"/>
      <c r="H43" s="1535"/>
      <c r="I43" s="1535"/>
      <c r="J43" s="1535"/>
      <c r="K43" s="1535"/>
      <c r="L43" s="1535"/>
      <c r="M43" s="130" t="s">
        <v>169</v>
      </c>
      <c r="N43" s="1536" t="str">
        <f>'corte(6)'!N43:O43</f>
        <v>901.476.766-4</v>
      </c>
      <c r="O43" s="1536"/>
    </row>
    <row r="44" spans="1:15" s="103" customFormat="1" ht="42.75" customHeight="1" thickBot="1">
      <c r="A44" s="1537" t="s">
        <v>170</v>
      </c>
      <c r="B44" s="1537"/>
      <c r="C44" s="1537"/>
      <c r="D44" s="1537"/>
      <c r="E44" s="1537"/>
      <c r="F44" s="1540" t="str">
        <f>'corte(6)'!F44:F45</f>
        <v>Av Caracas N.º 62-32 Torre Oeste Oficina M-5</v>
      </c>
      <c r="G44" s="1540"/>
      <c r="H44" s="1540"/>
      <c r="I44" s="1540"/>
      <c r="J44" s="317" t="s">
        <v>171</v>
      </c>
      <c r="K44" s="318" t="str">
        <f>'corte(6)'!K44</f>
        <v>316 8684981</v>
      </c>
      <c r="L44" s="1538" t="s">
        <v>172</v>
      </c>
      <c r="M44" s="1538"/>
      <c r="N44" s="1609" t="str">
        <f>'corte(6)'!N44:O44</f>
        <v>vanessa@axxionsas.com</v>
      </c>
      <c r="O44" s="160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'corte(6)'!F46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'corte(6)'!F48</f>
        <v>0</v>
      </c>
      <c r="G48" s="141"/>
      <c r="H48" s="1547" t="str">
        <f>'corte(6)'!H48:J49</f>
        <v>BANCOLOM BIA</v>
      </c>
      <c r="I48" s="1547"/>
      <c r="J48" s="1547"/>
      <c r="K48" s="1549" t="str">
        <f>'corte(6)'!K48:M49</f>
        <v>AHORROS</v>
      </c>
      <c r="L48" s="1549"/>
      <c r="M48" s="1549"/>
      <c r="N48" s="1551" t="str">
        <f>'corte(6)'!N48:O49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'corte(6)'!A52:B53</f>
        <v>0</v>
      </c>
      <c r="B52" s="1310"/>
      <c r="C52" s="1313">
        <f>'corte(6)'!C52:E53</f>
        <v>0</v>
      </c>
      <c r="D52" s="1314"/>
      <c r="E52" s="1310"/>
      <c r="F52" s="1563">
        <f>'corte(6)'!F52:G53</f>
        <v>0</v>
      </c>
      <c r="G52" s="1564"/>
      <c r="H52" s="1558">
        <f>'corte(6)'!H52:J53</f>
        <v>0</v>
      </c>
      <c r="I52" s="1547"/>
      <c r="J52" s="1547"/>
      <c r="K52" s="1549">
        <f>'corte(6)'!K52:M53</f>
        <v>0</v>
      </c>
      <c r="L52" s="1549"/>
      <c r="M52" s="1549"/>
      <c r="N52" s="1551">
        <f>'corte(6)'!N52:O53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10"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10"/>
      <c r="C60" s="1610"/>
      <c r="D60" s="1610"/>
      <c r="E60" s="1610"/>
      <c r="F60" s="1610"/>
      <c r="G60" s="1610"/>
      <c r="H60" s="1610"/>
      <c r="I60" s="1610"/>
      <c r="J60" s="1610"/>
      <c r="K60" s="1610"/>
      <c r="L60" s="1610"/>
      <c r="M60" s="1610"/>
      <c r="N60" s="1610"/>
      <c r="O60" s="1610"/>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'corte(6)'!C66:E66</f>
        <v>0</v>
      </c>
      <c r="D66" s="1275"/>
      <c r="E66" s="1275"/>
      <c r="F66" s="171"/>
      <c r="G66" s="467"/>
      <c r="H66" s="1283"/>
      <c r="I66" s="1283"/>
      <c r="J66" s="1273"/>
      <c r="K66" s="172" t="s">
        <v>196</v>
      </c>
      <c r="L66" s="530">
        <f>'corte(6)'!L66</f>
        <v>45755</v>
      </c>
      <c r="M66" s="173" t="s">
        <v>579</v>
      </c>
      <c r="N66" s="537">
        <v>4</v>
      </c>
      <c r="O66" s="537">
        <f>'corte(6)'!O66</f>
        <v>0</v>
      </c>
    </row>
    <row r="67" spans="1:18" ht="25" customHeight="1">
      <c r="A67" s="1276" t="s">
        <v>198</v>
      </c>
      <c r="B67" s="1276"/>
      <c r="C67" s="1275">
        <f>'corte(6)'!C67:E67</f>
        <v>0</v>
      </c>
      <c r="D67" s="1275"/>
      <c r="E67" s="1275"/>
      <c r="F67" s="171">
        <f>'corte(6)'!F67</f>
        <v>0</v>
      </c>
      <c r="G67" s="467"/>
      <c r="H67" s="470"/>
      <c r="I67" s="470"/>
      <c r="J67" s="471"/>
      <c r="K67" s="172" t="s">
        <v>199</v>
      </c>
      <c r="L67" s="530">
        <f>'corte(6)'!L67</f>
        <v>45846</v>
      </c>
      <c r="M67" s="173" t="s">
        <v>580</v>
      </c>
      <c r="N67" s="537">
        <v>1</v>
      </c>
      <c r="O67" s="537">
        <v>13</v>
      </c>
    </row>
    <row r="68" spans="1:18" ht="25" customHeight="1">
      <c r="A68" s="1274" t="s">
        <v>201</v>
      </c>
      <c r="B68" s="1274"/>
      <c r="C68" s="1275"/>
      <c r="D68" s="1275"/>
      <c r="E68" s="1275"/>
      <c r="F68" s="171"/>
      <c r="G68" s="467"/>
      <c r="H68" s="470"/>
      <c r="I68" s="470"/>
      <c r="J68" s="471"/>
      <c r="K68" s="172" t="s">
        <v>202</v>
      </c>
      <c r="L68" s="530">
        <f>'corte(6)'!L68</f>
        <v>45908</v>
      </c>
      <c r="M68" s="173" t="s">
        <v>581</v>
      </c>
      <c r="N68" s="537">
        <f>'corte(6)'!N68</f>
        <v>2</v>
      </c>
      <c r="O68" s="537">
        <f>'corte(6)'!O68</f>
        <v>0</v>
      </c>
    </row>
    <row r="69" spans="1:18" ht="25" customHeight="1" thickBot="1">
      <c r="A69" s="1274" t="s">
        <v>204</v>
      </c>
      <c r="B69" s="1274"/>
      <c r="C69" s="1275"/>
      <c r="D69" s="1275"/>
      <c r="E69" s="1275"/>
      <c r="F69" s="171"/>
      <c r="G69" s="467"/>
      <c r="H69" s="470"/>
      <c r="I69" s="470"/>
      <c r="J69" s="471"/>
      <c r="K69" s="172" t="s">
        <v>205</v>
      </c>
      <c r="L69" s="530">
        <f>'corte(6)'!L69</f>
        <v>0</v>
      </c>
      <c r="M69" s="173" t="s">
        <v>582</v>
      </c>
      <c r="N69" s="537">
        <f>'corte(6)'!N69</f>
        <v>0</v>
      </c>
      <c r="O69" s="537">
        <f>'corte(6)'!O69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'corte(6)'!L70</f>
        <v>45969</v>
      </c>
      <c r="M70" s="177" t="s">
        <v>583</v>
      </c>
      <c r="N70" s="538">
        <f>N63+N66+N67+N68+N69</f>
        <v>10</v>
      </c>
      <c r="O70" s="538">
        <f>O63+O66+O67+O68+O69</f>
        <v>13</v>
      </c>
      <c r="R70" s="4" t="str">
        <f>IF(O70&gt;0,"1","0")</f>
        <v>1</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'corte(6)'!J72</f>
        <v>N/A</v>
      </c>
      <c r="K72" s="180" t="s">
        <v>212</v>
      </c>
      <c r="L72" s="179">
        <f>'corte(6)'!L72</f>
        <v>43403</v>
      </c>
      <c r="M72" s="180" t="s">
        <v>213</v>
      </c>
      <c r="N72" s="539">
        <f>'corte(6)'!N72</f>
        <v>0</v>
      </c>
      <c r="O72" s="517"/>
    </row>
    <row r="73" spans="1:18" ht="24.75" customHeight="1" thickTop="1" thickBot="1">
      <c r="A73" s="492"/>
      <c r="B73" s="493"/>
      <c r="C73" s="494"/>
      <c r="D73" s="494"/>
      <c r="E73" s="494"/>
      <c r="F73" s="495"/>
      <c r="G73" s="495"/>
      <c r="H73" s="1284" t="s">
        <v>214</v>
      </c>
      <c r="I73" s="1284"/>
      <c r="J73" s="178" t="str">
        <f>'corte(6)'!J73</f>
        <v>N/A</v>
      </c>
      <c r="K73" s="180" t="s">
        <v>215</v>
      </c>
      <c r="L73" s="179">
        <f>'corte(6)'!L73</f>
        <v>0</v>
      </c>
      <c r="M73" s="180" t="s">
        <v>216</v>
      </c>
      <c r="N73" s="539" t="str">
        <f>'corte(6)'!N73</f>
        <v>N/A</v>
      </c>
      <c r="O73" s="517"/>
    </row>
    <row r="74" spans="1:18" ht="28.5" customHeight="1" thickTop="1" thickBot="1">
      <c r="A74" s="492"/>
      <c r="B74" s="493"/>
      <c r="C74" s="494"/>
      <c r="D74" s="494"/>
      <c r="E74" s="494"/>
      <c r="F74" s="495"/>
      <c r="G74" s="495"/>
      <c r="H74" s="1284" t="s">
        <v>18</v>
      </c>
      <c r="I74" s="1284"/>
      <c r="J74" s="178" t="str">
        <f>'corte(6)'!J74</f>
        <v>N/A</v>
      </c>
      <c r="K74" s="180" t="s">
        <v>19</v>
      </c>
      <c r="L74" s="179">
        <f>'corte(6)'!L74</f>
        <v>0</v>
      </c>
      <c r="M74" s="180" t="s">
        <v>20</v>
      </c>
      <c r="N74" s="539" t="str">
        <f>'corte(6)'!N74</f>
        <v>N/A</v>
      </c>
      <c r="O74" s="517"/>
    </row>
    <row r="75" spans="1:18" ht="25.5" customHeight="1" thickTop="1" thickBot="1">
      <c r="A75" s="496"/>
      <c r="B75" s="497"/>
      <c r="C75" s="498"/>
      <c r="D75" s="498"/>
      <c r="E75" s="498"/>
      <c r="F75" s="499"/>
      <c r="G75" s="499"/>
      <c r="H75" s="1284" t="s">
        <v>21</v>
      </c>
      <c r="I75" s="1284"/>
      <c r="J75" s="178" t="str">
        <f>'corte(6)'!J75</f>
        <v>N/A</v>
      </c>
      <c r="K75" s="180" t="s">
        <v>22</v>
      </c>
      <c r="L75" s="179">
        <f>'corte(6)'!L75</f>
        <v>0</v>
      </c>
      <c r="M75" s="180" t="s">
        <v>23</v>
      </c>
      <c r="N75" s="539" t="str">
        <f>'corte(6)'!N75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'corte(6)'!C78:E78</f>
        <v>APOYO A LA SUPERVISION</v>
      </c>
      <c r="D78" s="1573"/>
      <c r="E78" s="1573"/>
      <c r="F78" s="1574" t="str">
        <f>'corte(6)'!F78:I78</f>
        <v>JULIAN OSORIO ARROYO</v>
      </c>
      <c r="G78" s="1574"/>
      <c r="H78" s="1574"/>
      <c r="I78" s="1574"/>
      <c r="J78" s="326" t="s">
        <v>221</v>
      </c>
      <c r="K78" s="327" t="str">
        <f>'corte(6)'!K78</f>
        <v>CONTRATISTA</v>
      </c>
      <c r="L78" s="1575" t="s">
        <v>223</v>
      </c>
      <c r="M78" s="1575"/>
      <c r="N78" s="1576" t="str">
        <f>'corte(6)'!N78:O78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'corte(6)'!C94:E94</f>
        <v>0</v>
      </c>
      <c r="D94" s="1578"/>
      <c r="E94" s="1578"/>
      <c r="F94" s="1579">
        <f>B94+C94</f>
        <v>0</v>
      </c>
      <c r="G94" s="1579"/>
      <c r="H94" s="1579"/>
      <c r="I94" s="1384">
        <v>0</v>
      </c>
      <c r="J94" s="1384"/>
      <c r="K94" s="598">
        <f>'corte(5)'!K94-I94</f>
        <v>0</v>
      </c>
      <c r="L94" s="599"/>
      <c r="M94" s="600">
        <f>'corte(6)'!O94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'corte(6)'!F100+'corte(6)'!F104-'corte(6)'!F107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c r="A102" s="1400" t="s">
        <v>263</v>
      </c>
      <c r="B102" s="1400"/>
      <c r="C102" s="1400"/>
      <c r="D102" s="1400"/>
      <c r="E102" s="1400"/>
      <c r="F102" s="646"/>
      <c r="G102" s="211"/>
      <c r="H102" s="1580"/>
      <c r="I102" s="1581"/>
      <c r="J102" s="1577"/>
      <c r="K102" s="1582"/>
      <c r="L102" s="1380"/>
      <c r="M102" s="1381"/>
      <c r="N102" s="1398"/>
      <c r="O102" s="1399"/>
    </row>
    <row r="103" spans="1:19" ht="23.25" customHeight="1">
      <c r="A103" s="1401" t="s">
        <v>24</v>
      </c>
      <c r="B103" s="1401"/>
      <c r="C103" s="1401"/>
      <c r="D103" s="1401"/>
      <c r="E103" s="1401"/>
      <c r="F103" s="647"/>
      <c r="G103" s="212"/>
      <c r="H103" s="706">
        <f>'corte(6)'!H103</f>
        <v>1890</v>
      </c>
      <c r="I103" s="706">
        <f>'corte(6)'!I103</f>
        <v>2140</v>
      </c>
      <c r="J103" s="707">
        <f>'corte(6)'!J103</f>
        <v>45656</v>
      </c>
      <c r="K103" s="708">
        <f>+F70</f>
        <v>189120000</v>
      </c>
      <c r="L103" s="709">
        <f>'corte(6)'!N103</f>
        <v>757424520</v>
      </c>
      <c r="M103" s="710">
        <f>+F109</f>
        <v>0</v>
      </c>
      <c r="N103" s="711">
        <f t="shared" ref="N103:N109" si="2">L103+M103</f>
        <v>757424520</v>
      </c>
      <c r="O103" s="712">
        <f t="shared" ref="O103:O108" si="3">K103-N103</f>
        <v>-568304520</v>
      </c>
    </row>
    <row r="104" spans="1:19" ht="24" customHeight="1">
      <c r="A104" s="1402" t="s">
        <v>264</v>
      </c>
      <c r="B104" s="1402"/>
      <c r="C104" s="1402"/>
      <c r="D104" s="1402"/>
      <c r="E104" s="1402"/>
      <c r="F104" s="648">
        <f>F102+F103</f>
        <v>0</v>
      </c>
      <c r="G104" s="213"/>
      <c r="H104" s="713">
        <f>'corte(6)'!H104</f>
        <v>0</v>
      </c>
      <c r="I104" s="713">
        <f>'corte(6)'!I104</f>
        <v>0</v>
      </c>
      <c r="J104" s="707">
        <f>'corte(6)'!J104</f>
        <v>0</v>
      </c>
      <c r="K104" s="708">
        <f>'corte(6)'!K104</f>
        <v>0</v>
      </c>
      <c r="L104" s="714">
        <f>'corte(6)'!N104</f>
        <v>0</v>
      </c>
      <c r="M104" s="715"/>
      <c r="N104" s="711">
        <f t="shared" si="2"/>
        <v>0</v>
      </c>
      <c r="O104" s="712">
        <f t="shared" si="3"/>
        <v>0</v>
      </c>
    </row>
    <row r="105" spans="1:19" ht="23.25" customHeight="1">
      <c r="A105" s="1403" t="s">
        <v>585</v>
      </c>
      <c r="B105" s="1403"/>
      <c r="C105" s="1403"/>
      <c r="D105" s="1403"/>
      <c r="E105" s="1403"/>
      <c r="F105" s="649">
        <f>I94</f>
        <v>0</v>
      </c>
      <c r="G105" s="210"/>
      <c r="H105" s="713">
        <f>'corte(6)'!H105</f>
        <v>0</v>
      </c>
      <c r="I105" s="713">
        <f>'corte(6)'!I105</f>
        <v>0</v>
      </c>
      <c r="J105" s="707">
        <f>'corte(6)'!J105</f>
        <v>0</v>
      </c>
      <c r="K105" s="708">
        <f>'corte(6)'!K105</f>
        <v>0</v>
      </c>
      <c r="L105" s="714">
        <f>'corte(6)'!N105</f>
        <v>0</v>
      </c>
      <c r="M105" s="715"/>
      <c r="N105" s="711">
        <f t="shared" si="2"/>
        <v>0</v>
      </c>
      <c r="O105" s="712">
        <f t="shared" si="3"/>
        <v>0</v>
      </c>
    </row>
    <row r="106" spans="1:19" ht="23.25" customHeight="1">
      <c r="A106" s="650" t="s">
        <v>266</v>
      </c>
      <c r="B106" s="651"/>
      <c r="C106" s="651"/>
      <c r="D106" s="651"/>
      <c r="E106" s="652"/>
      <c r="F106" s="653">
        <f>N94</f>
        <v>0</v>
      </c>
      <c r="G106" s="210"/>
      <c r="H106" s="713">
        <f>'corte(6)'!H106</f>
        <v>0</v>
      </c>
      <c r="I106" s="713">
        <f>'corte(6)'!I106</f>
        <v>0</v>
      </c>
      <c r="J106" s="707">
        <f>'corte(6)'!J106</f>
        <v>0</v>
      </c>
      <c r="K106" s="708">
        <f>'corte(6)'!K106</f>
        <v>0</v>
      </c>
      <c r="L106" s="714">
        <f>'corte(6)'!N106</f>
        <v>0</v>
      </c>
      <c r="M106" s="716"/>
      <c r="N106" s="711">
        <f t="shared" si="2"/>
        <v>0</v>
      </c>
      <c r="O106" s="712">
        <f t="shared" si="3"/>
        <v>0</v>
      </c>
    </row>
    <row r="107" spans="1:19" ht="23.25" customHeight="1">
      <c r="A107" s="650" t="s">
        <v>267</v>
      </c>
      <c r="B107" s="654"/>
      <c r="C107" s="654"/>
      <c r="D107" s="654"/>
      <c r="E107" s="654"/>
      <c r="F107" s="655">
        <v>0</v>
      </c>
      <c r="G107" s="210"/>
      <c r="H107" s="713">
        <f>'corte(6)'!H107</f>
        <v>0</v>
      </c>
      <c r="I107" s="713">
        <f>'corte(6)'!I107</f>
        <v>0</v>
      </c>
      <c r="J107" s="707">
        <f>'corte(6)'!J107</f>
        <v>0</v>
      </c>
      <c r="K107" s="717"/>
      <c r="L107" s="714">
        <f>'corte(6)'!N107</f>
        <v>0</v>
      </c>
      <c r="M107" s="716"/>
      <c r="N107" s="711">
        <f t="shared" si="2"/>
        <v>0</v>
      </c>
      <c r="O107" s="712">
        <f t="shared" si="3"/>
        <v>0</v>
      </c>
    </row>
    <row r="108" spans="1:19" ht="23.25" customHeight="1">
      <c r="A108" s="1404" t="s">
        <v>268</v>
      </c>
      <c r="B108" s="1404"/>
      <c r="C108" s="1404"/>
      <c r="D108" s="1404"/>
      <c r="E108" s="1404"/>
      <c r="F108" s="638">
        <f>+F104-F105-F106-F107</f>
        <v>0</v>
      </c>
      <c r="G108" s="210"/>
      <c r="H108" s="718">
        <f>'corte(6)'!H108</f>
        <v>0</v>
      </c>
      <c r="I108" s="718">
        <f>'corte(6)'!I108</f>
        <v>0</v>
      </c>
      <c r="J108" s="719">
        <f>'corte(6)'!J108</f>
        <v>0</v>
      </c>
      <c r="K108" s="720"/>
      <c r="L108" s="714">
        <f>'corte(6)'!N108</f>
        <v>0</v>
      </c>
      <c r="M108" s="716"/>
      <c r="N108" s="711">
        <f t="shared" si="2"/>
        <v>0</v>
      </c>
      <c r="O108" s="712">
        <f t="shared" si="3"/>
        <v>0</v>
      </c>
    </row>
    <row r="109" spans="1:19" s="103" customFormat="1" ht="27" customHeight="1">
      <c r="A109" s="1405" t="s">
        <v>269</v>
      </c>
      <c r="B109" s="1405"/>
      <c r="C109" s="1405"/>
      <c r="D109" s="1405"/>
      <c r="E109" s="1405"/>
      <c r="F109" s="656">
        <f>F108</f>
        <v>0</v>
      </c>
      <c r="G109" s="214"/>
      <c r="H109" s="733">
        <f>'corte(6)'!H109</f>
        <v>0</v>
      </c>
      <c r="I109" s="734">
        <f>'corte(6)'!I109</f>
        <v>0</v>
      </c>
      <c r="J109" s="735" t="s">
        <v>270</v>
      </c>
      <c r="K109" s="675">
        <f>SUM(K103:K107)</f>
        <v>189120000</v>
      </c>
      <c r="L109" s="724">
        <f>SUM(L103:L107)</f>
        <v>757424520</v>
      </c>
      <c r="M109" s="739">
        <f>SUM(M103:M107)</f>
        <v>0</v>
      </c>
      <c r="N109" s="736">
        <f t="shared" si="2"/>
        <v>757424520</v>
      </c>
      <c r="O109" s="726">
        <f>SUM(O103:O107)</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7"/>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57" t="str">
        <f>'corte(5)'!B123</f>
        <v xml:space="preserve">  2022</v>
      </c>
      <c r="C123" s="1417" t="s">
        <v>287</v>
      </c>
      <c r="D123" s="1417"/>
      <c r="E123" s="1417"/>
      <c r="F123" s="1418">
        <f>'corte(5)'!F123:G123</f>
        <v>0</v>
      </c>
      <c r="G123" s="1418"/>
      <c r="I123" s="854"/>
      <c r="J123" s="855"/>
      <c r="K123" s="1421" t="s">
        <v>288</v>
      </c>
      <c r="L123" s="1421"/>
      <c r="M123" s="1421"/>
      <c r="N123" s="1416">
        <f>O94</f>
        <v>0</v>
      </c>
      <c r="O123" s="587"/>
    </row>
    <row r="124" spans="1:17" s="466" customFormat="1" ht="15" customHeight="1">
      <c r="A124" s="856">
        <f t="shared" si="4"/>
        <v>6</v>
      </c>
      <c r="B124" s="857" t="str">
        <f>'corte(6)'!B124</f>
        <v>11 enero 2022</v>
      </c>
      <c r="C124" s="1417" t="s">
        <v>289</v>
      </c>
      <c r="D124" s="1417"/>
      <c r="E124" s="1417"/>
      <c r="F124" s="1418">
        <f>'corte(6)'!F124:G124</f>
        <v>0</v>
      </c>
      <c r="G124" s="1418"/>
      <c r="I124" s="854"/>
      <c r="J124" s="855"/>
      <c r="K124" s="1421"/>
      <c r="L124" s="1421"/>
      <c r="M124" s="1421"/>
      <c r="N124" s="1416"/>
      <c r="O124" s="587"/>
    </row>
    <row r="125" spans="1:17" s="466" customFormat="1" ht="15" customHeight="1">
      <c r="A125" s="856">
        <f t="shared" si="4"/>
        <v>7</v>
      </c>
      <c r="B125" s="821" t="str">
        <f>CONCATENATE($B$162," ",$F$162," ",$J$162)</f>
        <v>10 FEBRERO 2022</v>
      </c>
      <c r="C125" s="1417" t="s">
        <v>290</v>
      </c>
      <c r="D125" s="1417"/>
      <c r="E125" s="1417"/>
      <c r="F125" s="1418">
        <f>F104-F107</f>
        <v>0</v>
      </c>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c r="C126" s="1417" t="s">
        <v>291</v>
      </c>
      <c r="D126" s="1417"/>
      <c r="E126" s="1417"/>
      <c r="F126" s="1418"/>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611"/>
    </row>
    <row r="130" spans="1:15" s="466" customFormat="1" ht="15" customHeight="1" thickBot="1">
      <c r="A130" s="856">
        <f t="shared" si="4"/>
        <v>12</v>
      </c>
      <c r="B130" s="857"/>
      <c r="C130" s="1417" t="s">
        <v>296</v>
      </c>
      <c r="D130" s="1417"/>
      <c r="E130" s="1417"/>
      <c r="F130" s="1418"/>
      <c r="G130" s="1418"/>
      <c r="I130" s="854"/>
      <c r="J130" s="855"/>
      <c r="K130" s="858"/>
      <c r="L130" s="859"/>
      <c r="M130" s="860"/>
      <c r="O130" s="1611"/>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611"/>
    </row>
    <row r="132" spans="1:15" s="466" customFormat="1" ht="15" customHeight="1">
      <c r="A132" s="856">
        <f t="shared" si="4"/>
        <v>14</v>
      </c>
      <c r="B132" s="861"/>
      <c r="C132" s="1417" t="s">
        <v>298</v>
      </c>
      <c r="D132" s="1417"/>
      <c r="E132" s="1417"/>
      <c r="F132" s="1418"/>
      <c r="G132" s="1418"/>
      <c r="I132" s="848"/>
      <c r="J132" s="855"/>
      <c r="K132" s="858"/>
      <c r="L132" s="859"/>
      <c r="M132" s="860"/>
      <c r="O132" s="1611"/>
    </row>
    <row r="133" spans="1:15" s="466" customFormat="1" ht="15" customHeight="1" thickBot="1">
      <c r="A133" s="856">
        <f t="shared" si="4"/>
        <v>15</v>
      </c>
      <c r="B133" s="861"/>
      <c r="C133" s="1417" t="s">
        <v>299</v>
      </c>
      <c r="D133" s="1417"/>
      <c r="E133" s="1417"/>
      <c r="F133" s="1418"/>
      <c r="G133" s="1418"/>
      <c r="I133" s="848"/>
      <c r="J133" s="855"/>
      <c r="K133" s="858"/>
      <c r="L133" s="859"/>
      <c r="M133" s="860"/>
      <c r="O133" s="1611"/>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611"/>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611"/>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611"/>
    </row>
    <row r="137" spans="1:15" s="466" customFormat="1" ht="15" customHeight="1" thickTop="1">
      <c r="A137" s="856">
        <f t="shared" si="4"/>
        <v>19</v>
      </c>
      <c r="B137" s="861"/>
      <c r="C137" s="1417" t="s">
        <v>304</v>
      </c>
      <c r="D137" s="1417"/>
      <c r="E137" s="1417"/>
      <c r="F137" s="866"/>
      <c r="G137" s="867"/>
      <c r="I137" s="848"/>
      <c r="J137" s="855"/>
      <c r="K137" s="858"/>
      <c r="L137" s="859"/>
      <c r="M137" s="860"/>
      <c r="O137" s="1611"/>
    </row>
    <row r="138" spans="1:15" s="466" customFormat="1" ht="15" customHeight="1">
      <c r="A138" s="856">
        <f t="shared" si="4"/>
        <v>20</v>
      </c>
      <c r="B138" s="861"/>
      <c r="C138" s="1417" t="s">
        <v>305</v>
      </c>
      <c r="D138" s="1417"/>
      <c r="E138" s="1417"/>
      <c r="F138" s="866"/>
      <c r="G138" s="867"/>
      <c r="I138" s="848"/>
      <c r="J138" s="855"/>
      <c r="K138" s="858"/>
      <c r="L138" s="859"/>
      <c r="M138" s="860"/>
      <c r="O138" s="1611"/>
    </row>
    <row r="139" spans="1:15" s="466" customFormat="1" ht="15" customHeight="1">
      <c r="A139" s="856">
        <f t="shared" si="4"/>
        <v>21</v>
      </c>
      <c r="B139" s="861"/>
      <c r="C139" s="1441" t="s">
        <v>306</v>
      </c>
      <c r="D139" s="1441"/>
      <c r="E139" s="1441"/>
      <c r="F139" s="1280"/>
      <c r="G139" s="1281"/>
      <c r="I139" s="848"/>
      <c r="J139" s="855"/>
      <c r="K139" s="858"/>
      <c r="L139" s="859"/>
      <c r="M139" s="860"/>
      <c r="O139" s="1611"/>
    </row>
    <row r="140" spans="1:15" s="466" customFormat="1" ht="15" customHeight="1">
      <c r="A140" s="1076">
        <f t="shared" si="4"/>
        <v>22</v>
      </c>
      <c r="B140" s="1079"/>
      <c r="C140" s="1277" t="s">
        <v>307</v>
      </c>
      <c r="D140" s="1277"/>
      <c r="E140" s="1277"/>
      <c r="F140" s="1282"/>
      <c r="G140" s="1281"/>
      <c r="I140" s="848"/>
      <c r="J140" s="855"/>
      <c r="K140" s="858"/>
      <c r="L140" s="859"/>
      <c r="M140" s="860"/>
      <c r="O140" s="1611"/>
    </row>
    <row r="141" spans="1:15" s="466" customFormat="1" ht="15" customHeight="1">
      <c r="A141" s="1076">
        <f t="shared" si="4"/>
        <v>23</v>
      </c>
      <c r="B141" s="1079"/>
      <c r="C141" s="1277" t="s">
        <v>308</v>
      </c>
      <c r="D141" s="1277"/>
      <c r="E141" s="1277"/>
      <c r="F141" s="1282"/>
      <c r="G141" s="1281"/>
      <c r="I141" s="848"/>
      <c r="J141" s="855"/>
      <c r="K141" s="858"/>
      <c r="L141" s="859"/>
      <c r="M141" s="860"/>
      <c r="O141" s="1611"/>
    </row>
    <row r="142" spans="1:15" s="466" customFormat="1" ht="15" customHeight="1">
      <c r="A142" s="1076">
        <f t="shared" si="4"/>
        <v>24</v>
      </c>
      <c r="B142" s="1079"/>
      <c r="C142" s="1277" t="s">
        <v>309</v>
      </c>
      <c r="D142" s="1277"/>
      <c r="E142" s="1277"/>
      <c r="F142" s="1282"/>
      <c r="G142" s="1281"/>
      <c r="I142" s="848"/>
      <c r="J142" s="855"/>
      <c r="K142" s="858"/>
      <c r="L142" s="859"/>
      <c r="M142" s="860"/>
      <c r="O142" s="1611"/>
    </row>
    <row r="143" spans="1:15" s="466" customFormat="1" ht="15" customHeight="1">
      <c r="A143" s="1076">
        <f t="shared" si="4"/>
        <v>25</v>
      </c>
      <c r="B143" s="1079"/>
      <c r="C143" s="1277" t="s">
        <v>310</v>
      </c>
      <c r="D143" s="1277"/>
      <c r="E143" s="1277"/>
      <c r="F143" s="1282"/>
      <c r="G143" s="1281"/>
      <c r="I143" s="848"/>
      <c r="J143" s="855"/>
      <c r="K143" s="858"/>
      <c r="L143" s="859"/>
      <c r="M143" s="860"/>
      <c r="O143" s="1611"/>
    </row>
    <row r="144" spans="1:15" s="466" customFormat="1" ht="15" customHeight="1">
      <c r="A144" s="1076">
        <f t="shared" si="4"/>
        <v>26</v>
      </c>
      <c r="B144" s="1079"/>
      <c r="C144" s="1277" t="s">
        <v>311</v>
      </c>
      <c r="D144" s="1277"/>
      <c r="E144" s="1277"/>
      <c r="F144" s="1282"/>
      <c r="G144" s="1281"/>
      <c r="I144" s="848"/>
      <c r="J144" s="855"/>
      <c r="K144" s="858"/>
      <c r="L144" s="859"/>
      <c r="M144" s="860"/>
      <c r="O144" s="1611"/>
    </row>
    <row r="145" spans="1:15" s="466" customFormat="1" ht="15" customHeight="1">
      <c r="A145" s="1076">
        <f t="shared" si="4"/>
        <v>27</v>
      </c>
      <c r="B145" s="1079"/>
      <c r="C145" s="1277" t="s">
        <v>312</v>
      </c>
      <c r="D145" s="1277"/>
      <c r="E145" s="1277"/>
      <c r="F145" s="1282"/>
      <c r="G145" s="1281"/>
      <c r="I145" s="848"/>
      <c r="J145" s="855"/>
      <c r="K145" s="858"/>
      <c r="L145" s="859"/>
      <c r="M145" s="860"/>
      <c r="O145" s="1611"/>
    </row>
    <row r="146" spans="1:15" s="466" customFormat="1" ht="15" customHeight="1" thickBot="1">
      <c r="A146" s="1076">
        <f t="shared" si="4"/>
        <v>28</v>
      </c>
      <c r="B146" s="1079"/>
      <c r="C146" s="1277" t="s">
        <v>313</v>
      </c>
      <c r="D146" s="1277"/>
      <c r="E146" s="1277"/>
      <c r="F146" s="1278"/>
      <c r="G146" s="1279"/>
      <c r="I146" s="848"/>
      <c r="J146" s="855"/>
      <c r="K146" s="858"/>
      <c r="L146" s="859"/>
      <c r="M146" s="860"/>
      <c r="O146" s="1611"/>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611"/>
    </row>
    <row r="148" spans="1:15" s="466" customFormat="1" ht="6" customHeight="1" thickTop="1" thickBot="1">
      <c r="A148" s="869"/>
      <c r="B148" s="870"/>
      <c r="C148" s="870"/>
      <c r="D148" s="871"/>
      <c r="E148" s="872"/>
      <c r="F148" s="872"/>
      <c r="G148" s="873"/>
      <c r="H148" s="860"/>
      <c r="I148" s="848"/>
      <c r="J148" s="848"/>
      <c r="K148" s="599"/>
      <c r="L148" s="599"/>
      <c r="O148" s="1611"/>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611"/>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'corte(6)'!I155:K155</f>
        <v>37824000</v>
      </c>
      <c r="J155" s="1530"/>
      <c r="K155" s="1530"/>
      <c r="L155" s="1531">
        <f>'corte(1)'!L155:M155</f>
        <v>45656</v>
      </c>
      <c r="M155" s="1531"/>
      <c r="N155" s="1532">
        <f>'corte(6)'!N155:O155</f>
        <v>45935</v>
      </c>
      <c r="O155" s="1532"/>
    </row>
    <row r="156" spans="1:15" ht="15.75" customHeight="1">
      <c r="A156" s="1528" t="s">
        <v>325</v>
      </c>
      <c r="B156" s="1528"/>
      <c r="C156" s="1528"/>
      <c r="D156" s="1528"/>
      <c r="E156" s="1528"/>
      <c r="F156" s="1529">
        <f>'corte(1)'!F156:G156</f>
        <v>0</v>
      </c>
      <c r="G156" s="1529"/>
      <c r="H156" s="910">
        <f>'corte(1)'!H156</f>
        <v>0</v>
      </c>
      <c r="I156" s="1530">
        <f>'corte(6)'!I156:K156</f>
        <v>0</v>
      </c>
      <c r="J156" s="1530"/>
      <c r="K156" s="1530"/>
      <c r="L156" s="1531">
        <f>'corte(1)'!L156:M156</f>
        <v>0</v>
      </c>
      <c r="M156" s="1531"/>
      <c r="N156" s="1532">
        <f>'corte(6)'!N156:O156</f>
        <v>0</v>
      </c>
      <c r="O156" s="1532"/>
    </row>
    <row r="157" spans="1:15" ht="15.75" customHeight="1">
      <c r="A157" s="1528" t="s">
        <v>326</v>
      </c>
      <c r="B157" s="1528"/>
      <c r="C157" s="1528"/>
      <c r="D157" s="1528"/>
      <c r="E157" s="1528"/>
      <c r="F157" s="1529" t="str">
        <f>'corte(1)'!F157:G157</f>
        <v>33-44-101257942</v>
      </c>
      <c r="G157" s="1529"/>
      <c r="H157" s="910">
        <f>'corte(1)'!H157</f>
        <v>0.05</v>
      </c>
      <c r="I157" s="1530">
        <f>'corte(6)'!I157:K157</f>
        <v>9456000</v>
      </c>
      <c r="J157" s="1530"/>
      <c r="K157" s="1530"/>
      <c r="L157" s="1531">
        <f>'corte(1)'!L157:M157</f>
        <v>45656</v>
      </c>
      <c r="M157" s="1531"/>
      <c r="N157" s="1532">
        <f>'corte(6)'!N157:O157</f>
        <v>47215</v>
      </c>
      <c r="O157" s="1532"/>
    </row>
    <row r="158" spans="1:15" ht="15.75" customHeight="1">
      <c r="A158" s="1528" t="s">
        <v>327</v>
      </c>
      <c r="B158" s="1528"/>
      <c r="C158" s="1528"/>
      <c r="D158" s="1528"/>
      <c r="E158" s="1528"/>
      <c r="F158" s="1529">
        <f>'corte(1)'!F158:G158</f>
        <v>0</v>
      </c>
      <c r="G158" s="1529"/>
      <c r="H158" s="910">
        <f>'corte(1)'!H158</f>
        <v>0</v>
      </c>
      <c r="I158" s="1530">
        <f>'corte(6)'!I158:K158</f>
        <v>0</v>
      </c>
      <c r="J158" s="1530"/>
      <c r="K158" s="1530"/>
      <c r="L158" s="1531">
        <f>'corte(1)'!L158:M158</f>
        <v>0</v>
      </c>
      <c r="M158" s="1531"/>
      <c r="N158" s="1532">
        <f>'corte(6)'!N158:O158</f>
        <v>0</v>
      </c>
      <c r="O158" s="1532"/>
    </row>
    <row r="159" spans="1:15" ht="15.75" customHeight="1">
      <c r="A159" s="225" t="s">
        <v>328</v>
      </c>
      <c r="B159" s="226"/>
      <c r="C159" s="226"/>
      <c r="D159" s="226"/>
      <c r="E159" s="330"/>
      <c r="F159" s="1529" t="str">
        <f>'corte(1)'!F159:G159</f>
        <v>33-44-101257942</v>
      </c>
      <c r="G159" s="1529"/>
      <c r="H159" s="910">
        <f>'corte(1)'!H159</f>
        <v>0.1</v>
      </c>
      <c r="I159" s="1530">
        <f>'corte(6)'!I159:K159</f>
        <v>37824000</v>
      </c>
      <c r="J159" s="1530"/>
      <c r="K159" s="1530"/>
      <c r="L159" s="1531">
        <f>'corte(1)'!L159:M159</f>
        <v>45656</v>
      </c>
      <c r="M159" s="1531"/>
      <c r="N159" s="1532">
        <f>'corte(6)'!N159:O159</f>
        <v>45935</v>
      </c>
      <c r="O159" s="1532"/>
    </row>
    <row r="160" spans="1:15" ht="15.75" customHeight="1">
      <c r="A160" s="1589" t="s">
        <v>329</v>
      </c>
      <c r="B160" s="1589"/>
      <c r="C160" s="1589"/>
      <c r="D160" s="1589"/>
      <c r="E160" s="1589"/>
      <c r="F160" s="1590">
        <f>'corte(1)'!F160:G160</f>
        <v>0</v>
      </c>
      <c r="G160" s="1590"/>
      <c r="H160" s="911">
        <f>'corte(1)'!H160</f>
        <v>0</v>
      </c>
      <c r="I160" s="1591">
        <f>'corte(6)'!I160:K160</f>
        <v>0</v>
      </c>
      <c r="J160" s="1591"/>
      <c r="K160" s="1591"/>
      <c r="L160" s="1592">
        <f>'corte(1)'!L160:M160</f>
        <v>0</v>
      </c>
      <c r="M160" s="1592"/>
      <c r="N160" s="1593">
        <f>'corte(6)'!N160:O160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10</v>
      </c>
      <c r="C162" s="973" t="s">
        <v>331</v>
      </c>
      <c r="D162" s="965" t="s">
        <v>332</v>
      </c>
      <c r="E162" s="966" t="s">
        <v>333</v>
      </c>
      <c r="F162" s="1066" t="s">
        <v>447</v>
      </c>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603</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27" customHeight="1">
      <c r="A165" s="1456" t="s">
        <v>599</v>
      </c>
      <c r="B165" s="1456"/>
      <c r="C165" s="1456"/>
      <c r="D165" s="1456"/>
      <c r="E165" s="1456"/>
      <c r="F165" s="1456"/>
      <c r="G165" s="1456"/>
      <c r="H165" s="1456"/>
      <c r="I165" s="1456"/>
      <c r="J165" s="1456"/>
      <c r="K165" s="1456"/>
      <c r="L165" s="1456"/>
      <c r="M165" s="1456"/>
      <c r="N165" s="1456"/>
      <c r="O165" s="1456"/>
      <c r="P165" s="587"/>
    </row>
    <row r="166" spans="1:16" s="466" customFormat="1" ht="39" customHeight="1">
      <c r="A166" s="1612" t="s">
        <v>600</v>
      </c>
      <c r="B166" s="1613"/>
      <c r="C166" s="1613"/>
      <c r="D166" s="1613"/>
      <c r="E166" s="1613"/>
      <c r="F166" s="1613"/>
      <c r="G166" s="1613"/>
      <c r="H166" s="1613"/>
      <c r="I166" s="1613"/>
      <c r="J166" s="1613"/>
      <c r="K166" s="1613"/>
      <c r="L166" s="1613"/>
      <c r="M166" s="1613"/>
      <c r="N166" s="1613"/>
      <c r="O166" s="1614"/>
      <c r="P166" s="587"/>
    </row>
    <row r="167" spans="1:16" s="24" customFormat="1" ht="6" customHeight="1">
      <c r="A167" s="229"/>
      <c r="B167" s="116"/>
      <c r="C167" s="116"/>
      <c r="D167" s="116"/>
      <c r="E167" s="116"/>
      <c r="F167" s="116"/>
      <c r="G167" s="125"/>
      <c r="J167" s="116"/>
      <c r="K167" s="116"/>
      <c r="L167" s="116"/>
      <c r="M167" s="116"/>
      <c r="N167" s="116"/>
      <c r="O167" s="231"/>
      <c r="P167" s="232"/>
    </row>
    <row r="168" spans="1:16" s="977" customFormat="1" ht="19.5" customHeight="1">
      <c r="A168" s="1457"/>
      <c r="B168" s="1457"/>
      <c r="C168" s="1457"/>
      <c r="D168" s="850"/>
      <c r="E168" s="850"/>
      <c r="F168" s="850"/>
      <c r="G168" s="1011"/>
      <c r="M168" s="1011"/>
      <c r="N168" s="1011"/>
      <c r="O168" s="1012"/>
      <c r="P168" s="979"/>
    </row>
    <row r="169" spans="1:16" s="977" customFormat="1" ht="15.75" customHeight="1">
      <c r="A169" s="1466"/>
      <c r="B169" s="1466"/>
      <c r="C169" s="1466"/>
      <c r="D169" s="1466"/>
      <c r="E169" s="1466"/>
      <c r="F169" s="850"/>
      <c r="G169" s="1011"/>
      <c r="L169" s="1011"/>
      <c r="M169" s="1011"/>
      <c r="N169" s="1011"/>
      <c r="O169" s="1012"/>
      <c r="P169" s="979"/>
    </row>
    <row r="170" spans="1:16" s="977" customFormat="1" ht="10.5" customHeight="1">
      <c r="A170" s="1013"/>
      <c r="B170" s="577"/>
      <c r="C170" s="577"/>
      <c r="D170" s="1014"/>
      <c r="E170" s="1014"/>
      <c r="F170" s="850"/>
      <c r="G170" s="1011"/>
      <c r="J170" s="850"/>
      <c r="K170" s="850"/>
      <c r="L170" s="1014"/>
      <c r="M170" s="1014"/>
      <c r="N170" s="1014"/>
      <c r="O170" s="851"/>
      <c r="P170" s="979"/>
    </row>
    <row r="171" spans="1:16" s="466" customFormat="1" ht="28.5" customHeight="1">
      <c r="A171" s="1597" t="str">
        <f>F78</f>
        <v>JULIAN OSORIO ARROYO</v>
      </c>
      <c r="B171" s="1597"/>
      <c r="C171" s="1597"/>
      <c r="D171" s="1597"/>
      <c r="E171" s="1597"/>
      <c r="F171" s="1615"/>
      <c r="G171" s="1615"/>
      <c r="H171" s="1616"/>
      <c r="I171" s="1616"/>
      <c r="J171" s="1616"/>
      <c r="K171" s="1015" t="s">
        <v>28</v>
      </c>
      <c r="L171" s="1617" t="str">
        <f>'corte(6)'!L171:O172</f>
        <v>VÍCTOR ALFONSO CRUZ SÁNCHEZ</v>
      </c>
      <c r="M171" s="1617"/>
      <c r="N171" s="1617"/>
      <c r="O171" s="1016"/>
      <c r="P171" s="587"/>
    </row>
    <row r="172" spans="1:16" s="977" customFormat="1" ht="25.5" customHeight="1">
      <c r="A172" s="1470" t="str">
        <f>C78</f>
        <v>APOYO A LA SUPERVISION</v>
      </c>
      <c r="B172" s="1470"/>
      <c r="C172" s="1470"/>
      <c r="D172" s="1470"/>
      <c r="E172" s="1470"/>
      <c r="F172" s="1615"/>
      <c r="G172" s="1615"/>
      <c r="H172" s="1618"/>
      <c r="I172" s="1618"/>
      <c r="J172" s="1618"/>
      <c r="K172" s="466"/>
      <c r="L172" s="1619" t="str">
        <f>'corte(6)'!L171:N172</f>
        <v xml:space="preserve">ALCALDE LOCAL </v>
      </c>
      <c r="M172" s="1619"/>
      <c r="N172" s="1619"/>
      <c r="O172" s="979"/>
      <c r="P172" s="979"/>
    </row>
    <row r="173" spans="1:16" s="466" customFormat="1" ht="28.5" customHeight="1" thickBot="1">
      <c r="A173" s="1017" t="s">
        <v>29</v>
      </c>
      <c r="B173" s="1476">
        <f>'corte(6)'!B173:D173</f>
        <v>1032496258</v>
      </c>
      <c r="C173" s="1476"/>
      <c r="D173" s="1476"/>
      <c r="E173" s="1018" t="s">
        <v>30</v>
      </c>
      <c r="F173" s="992" t="str">
        <f>'corte(6)'!F173</f>
        <v>BOGOTÁ D.C.</v>
      </c>
      <c r="H173" s="977" t="s">
        <v>31</v>
      </c>
      <c r="I173" s="977"/>
      <c r="J173" s="977"/>
      <c r="K173" s="993"/>
      <c r="L173" s="993" t="s">
        <v>32</v>
      </c>
      <c r="M173" s="994">
        <f>'corte(6)'!M173</f>
        <v>1018419856</v>
      </c>
      <c r="N173" s="1019" t="s">
        <v>30</v>
      </c>
      <c r="O173" s="996" t="str">
        <f>'corte(6)'!O173</f>
        <v>BOGOTÁ D.C.</v>
      </c>
      <c r="P173" s="878"/>
    </row>
    <row r="174" spans="1:16" s="993" customFormat="1" ht="26.25" customHeight="1" thickBot="1">
      <c r="A174" s="1020" t="s">
        <v>29</v>
      </c>
      <c r="B174" s="1476">
        <f>'corte(6)'!B174:D174</f>
        <v>0</v>
      </c>
      <c r="C174" s="1476"/>
      <c r="D174" s="1476"/>
      <c r="E174" s="1021" t="s">
        <v>30</v>
      </c>
      <c r="F174" s="999">
        <f>'corte(6)'!F174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DICIEMBRE</v>
      </c>
      <c r="H364" s="1483"/>
      <c r="I364" s="1483"/>
      <c r="J364" s="1483"/>
      <c r="K364" s="256" t="str">
        <f>K38</f>
        <v>de 2018</v>
      </c>
      <c r="L364" s="301"/>
      <c r="M364" s="255">
        <f>M38</f>
        <v>22</v>
      </c>
      <c r="N364" s="336" t="str">
        <f>N38</f>
        <v>de ENERO</v>
      </c>
      <c r="O364" s="255" t="str">
        <f>O38</f>
        <v>de 2019</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340" t="str">
        <f>F43</f>
        <v xml:space="preserve">	AXXION SAS</v>
      </c>
      <c r="I370" s="264"/>
      <c r="J370" s="264"/>
      <c r="K370" s="264"/>
      <c r="L370" s="264"/>
      <c r="M370" s="264"/>
      <c r="N370" s="264"/>
      <c r="O370" s="264"/>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604</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52.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c r="A405" s="33"/>
      <c r="B405" s="33"/>
      <c r="C405" s="33"/>
      <c r="D405" s="33"/>
      <c r="E405" s="33"/>
      <c r="F405" s="33"/>
      <c r="G405" s="33"/>
      <c r="H405" s="33"/>
      <c r="I405" s="33"/>
      <c r="J405" s="33"/>
      <c r="K405" s="33"/>
      <c r="L405" s="33"/>
      <c r="M405" s="33"/>
      <c r="N405" s="33"/>
      <c r="O405" s="33"/>
    </row>
    <row r="406" spans="1:15">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10</v>
      </c>
      <c r="F408" s="288" t="s">
        <v>559</v>
      </c>
      <c r="G408" s="1486" t="s">
        <v>560</v>
      </c>
      <c r="H408" s="1486"/>
      <c r="I408" s="1486"/>
      <c r="J408" s="1603" t="str">
        <f>F162</f>
        <v>FEBRERO</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c r="A412" s="33"/>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ht="45">
      <c r="A415" s="284" t="s">
        <v>561</v>
      </c>
      <c r="B415" s="33"/>
      <c r="C415" s="33"/>
      <c r="D415" s="33"/>
      <c r="E415" s="33"/>
      <c r="F415" s="33"/>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5" ht="14">
      <c r="A417" s="291"/>
      <c r="B417" s="33"/>
      <c r="C417" s="33"/>
      <c r="D417" s="33"/>
      <c r="E417" s="33"/>
      <c r="F417" s="33"/>
      <c r="G417" s="33"/>
      <c r="H417" s="33"/>
      <c r="I417" s="33"/>
      <c r="J417" s="33"/>
      <c r="K417" s="33"/>
      <c r="L417" s="33"/>
      <c r="M417" s="33"/>
      <c r="N417" s="33"/>
      <c r="O417" s="33"/>
    </row>
    <row r="418" spans="1:15" ht="89.25" customHeight="1">
      <c r="A418" s="1621"/>
      <c r="B418" s="1621"/>
      <c r="C418" s="1621"/>
      <c r="D418" s="1621"/>
      <c r="E418" s="1621"/>
      <c r="F418" s="1621"/>
      <c r="G418" s="33"/>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G434" s="33"/>
      <c r="H434" s="33"/>
      <c r="I434" s="33"/>
      <c r="J434" s="33"/>
      <c r="K434" s="33"/>
      <c r="L434" s="33"/>
      <c r="M434" s="33"/>
      <c r="N434" s="33"/>
      <c r="O434" s="33"/>
    </row>
    <row r="435" spans="1:15" ht="35.25" customHeight="1">
      <c r="A435" s="33"/>
      <c r="B435" s="33"/>
      <c r="C435" s="33"/>
      <c r="D435" s="33"/>
      <c r="E435" s="33"/>
      <c r="F435" s="33"/>
      <c r="G435" s="33"/>
      <c r="H435" s="33"/>
      <c r="I435" s="33"/>
      <c r="J435" s="33"/>
      <c r="K435" s="33"/>
      <c r="L435" s="33"/>
      <c r="M435" s="33"/>
      <c r="N435" s="33"/>
      <c r="O435" s="33"/>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7</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'corte(6)'!L458:M459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'corte(6)'!L460:M464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'corte(6)'!L465:M470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'corte(6)'!L473:M473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584" priority="33" stopIfTrue="1" operator="equal">
      <formula>0</formula>
    </cfRule>
  </conditionalFormatting>
  <conditionalFormatting sqref="E9:F10 H9:I10">
    <cfRule type="cellIs" dxfId="583" priority="9" stopIfTrue="1" operator="equal">
      <formula>0</formula>
    </cfRule>
  </conditionalFormatting>
  <conditionalFormatting sqref="F84">
    <cfRule type="cellIs" dxfId="582" priority="36" stopIfTrue="1" operator="equal">
      <formula>"BASE CORRECTA"</formula>
    </cfRule>
    <cfRule type="cellIs" dxfId="581" priority="37" stopIfTrue="1" operator="equal">
      <formula>"ERROR BASE SEGÚN DECRETO 1703"</formula>
    </cfRule>
    <cfRule type="cellIs" dxfId="580" priority="35" stopIfTrue="1" operator="equal">
      <formula>"ERROR BASE SEGÚN DECRETO 1703"</formula>
    </cfRule>
  </conditionalFormatting>
  <conditionalFormatting sqref="F423:G423">
    <cfRule type="cellIs" dxfId="579" priority="34" stopIfTrue="1" operator="equal">
      <formula>0</formula>
    </cfRule>
  </conditionalFormatting>
  <conditionalFormatting sqref="H385:J385">
    <cfRule type="cellIs" dxfId="578" priority="28" stopIfTrue="1" operator="between">
      <formula>1900</formula>
      <formula>2016</formula>
    </cfRule>
    <cfRule type="expression" dxfId="577" priority="29" stopIfTrue="1">
      <formula>FLOOR(H385,1)=TODAY()-1</formula>
    </cfRule>
  </conditionalFormatting>
  <conditionalFormatting sqref="H385:J388">
    <cfRule type="cellIs" priority="27" stopIfTrue="1" operator="greaterThan">
      <formula>1</formula>
    </cfRule>
    <cfRule type="cellIs" dxfId="576" priority="30" stopIfTrue="1" operator="equal">
      <formula>0</formula>
    </cfRule>
  </conditionalFormatting>
  <conditionalFormatting sqref="H386:J388">
    <cfRule type="expression" dxfId="575" priority="39" stopIfTrue="1">
      <formula>FLOOR(H386,1)=TODAY()-1</formula>
    </cfRule>
    <cfRule type="cellIs" dxfId="574" priority="38" stopIfTrue="1" operator="between">
      <formula>1900</formula>
      <formula>2016</formula>
    </cfRule>
  </conditionalFormatting>
  <conditionalFormatting sqref="H386:K388">
    <cfRule type="cellIs" dxfId="573" priority="40" stopIfTrue="1" operator="equal">
      <formula>0</formula>
    </cfRule>
  </conditionalFormatting>
  <conditionalFormatting sqref="K110 M110">
    <cfRule type="expression" dxfId="572" priority="11" stopIfTrue="1">
      <formula>NOT(ISERROR(SEARCH("DIFERENCIA",K110)))</formula>
    </cfRule>
    <cfRule type="expression" dxfId="571" priority="12" stopIfTrue="1">
      <formula>NOT(ISERROR(SEARCH("OK",K110)))</formula>
    </cfRule>
  </conditionalFormatting>
  <conditionalFormatting sqref="K382">
    <cfRule type="cellIs" dxfId="570" priority="17" stopIfTrue="1" operator="between">
      <formula>1</formula>
      <formula>100</formula>
    </cfRule>
    <cfRule type="cellIs" dxfId="569" priority="18" stopIfTrue="1" operator="lessThan">
      <formula>0</formula>
    </cfRule>
    <cfRule type="cellIs" dxfId="568" priority="19" stopIfTrue="1" operator="greaterThan">
      <formula>0</formula>
    </cfRule>
  </conditionalFormatting>
  <conditionalFormatting sqref="K385:K388">
    <cfRule type="cellIs" dxfId="567" priority="20" stopIfTrue="1" operator="equal">
      <formula>0</formula>
    </cfRule>
    <cfRule type="cellIs" dxfId="566" priority="21" stopIfTrue="1" operator="greaterThan">
      <formula>1</formula>
    </cfRule>
    <cfRule type="cellIs" priority="22" stopIfTrue="1" operator="greaterThan">
      <formula>0</formula>
    </cfRule>
  </conditionalFormatting>
  <conditionalFormatting sqref="K386:K388">
    <cfRule type="cellIs" priority="49" stopIfTrue="1" operator="greaterThan">
      <formula>0</formula>
    </cfRule>
    <cfRule type="cellIs" dxfId="565" priority="48" stopIfTrue="1" operator="greaterThan">
      <formula>1</formula>
    </cfRule>
  </conditionalFormatting>
  <conditionalFormatting sqref="L66:L75">
    <cfRule type="cellIs" dxfId="564" priority="1" stopIfTrue="1" operator="equal">
      <formula>0</formula>
    </cfRule>
  </conditionalFormatting>
  <conditionalFormatting sqref="M385:M388">
    <cfRule type="cellIs" dxfId="563" priority="26" stopIfTrue="1" operator="equal">
      <formula>0</formula>
    </cfRule>
  </conditionalFormatting>
  <conditionalFormatting sqref="N383:N384">
    <cfRule type="cellIs" dxfId="562" priority="14" stopIfTrue="1" operator="equal">
      <formula>0</formula>
    </cfRule>
  </conditionalFormatting>
  <conditionalFormatting sqref="N389">
    <cfRule type="cellIs" dxfId="561" priority="16" stopIfTrue="1" operator="equal">
      <formula>0</formula>
    </cfRule>
  </conditionalFormatting>
  <conditionalFormatting sqref="O125:O126">
    <cfRule type="expression" dxfId="560" priority="13"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07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07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7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700-000003000000}"/>
    <dataValidation type="whole" allowBlank="1" showErrorMessage="1" error="POR FAVOR ESCRIBA SIN PUNTOS, SIN COMAS Y SIN GUIONES. NO INCLUYA CENTAVOS" sqref="F102:F107" xr:uid="{00000000-0002-0000-0700-000004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700-000005000000}">
      <formula1>1</formula1>
      <formula2>1E+24</formula2>
    </dataValidation>
    <dataValidation type="list" allowBlank="1" showErrorMessage="1" sqref="C78:E78" xr:uid="{00000000-0002-0000-0700-000006000000}">
      <formula1>$H$177:$H$179</formula1>
      <formula2>0</formula2>
    </dataValidation>
    <dataValidation type="list" allowBlank="1" showErrorMessage="1" sqref="K78" xr:uid="{00000000-0002-0000-0700-000007000000}">
      <formula1>$H$186:$H$187</formula1>
      <formula2>0</formula2>
    </dataValidation>
    <dataValidation type="list" allowBlank="1" showErrorMessage="1" sqref="K48 K52" xr:uid="{00000000-0002-0000-0700-000008000000}">
      <formula1>$F$177:$F$178</formula1>
      <formula2>0</formula2>
    </dataValidation>
    <dataValidation type="list" allowBlank="1" showErrorMessage="1" sqref="I38:J38 N38" xr:uid="{00000000-0002-0000-0700-000009000000}">
      <formula1>$K$202:$K$213</formula1>
      <formula2>0</formula2>
    </dataValidation>
    <dataValidation type="list" allowBlank="1" showErrorMessage="1" sqref="K38 O38" xr:uid="{00000000-0002-0000-0700-00000A000000}">
      <formula1>$L$200:$L$228</formula1>
    </dataValidation>
    <dataValidation type="list" allowBlank="1" showErrorMessage="1" sqref="G38:H38 M38" xr:uid="{00000000-0002-0000-0700-00000B000000}">
      <formula1>$I$202:$I$232</formula1>
      <formula2>0</formula2>
    </dataValidation>
    <dataValidation type="whole" allowBlank="1" showErrorMessage="1" error="POR FAVOR ESCRIBA SIN PUNTOS, SIN COMAS Y SIN GUIONES. NO INCLUYA CENTAVOS" sqref="C63:F69" xr:uid="{00000000-0002-0000-0700-00000C000000}">
      <formula1>1</formula1>
      <formula2>1E+25</formula2>
    </dataValidation>
    <dataValidation type="list" allowBlank="1" showErrorMessage="1" sqref="C88" xr:uid="{00000000-0002-0000-0700-00000D000000}">
      <formula1>$S$82:$S$83</formula1>
      <formula2>0</formula2>
    </dataValidation>
    <dataValidation type="list" allowBlank="1" showErrorMessage="1" sqref="L172:N172" xr:uid="{00000000-0002-0000-0700-00000E000000}">
      <formula1>$K$175:$K$178</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0700-00000F000000}">
      <formula1>0</formula1>
      <formula2>30</formula2>
    </dataValidation>
  </dataValidations>
  <hyperlinks>
    <hyperlink ref="A431" r:id="rId1" xr:uid="{00000000-0004-0000-0700-000000000000}"/>
    <hyperlink ref="A492" r:id="rId2" xr:uid="{00000000-0004-0000-07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7"/>
  </sheetPr>
  <dimension ref="A1:V492"/>
  <sheetViews>
    <sheetView view="pageBreakPreview" topLeftCell="A60"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8</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443</v>
      </c>
      <c r="J38" s="1358"/>
      <c r="K38" s="111" t="s">
        <v>502</v>
      </c>
      <c r="L38" s="351" t="s">
        <v>162</v>
      </c>
      <c r="M38" s="111">
        <v>22</v>
      </c>
      <c r="N38" s="111" t="s">
        <v>448</v>
      </c>
      <c r="O38" s="113" t="s">
        <v>502</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'corte(7)'!F43</f>
        <v xml:space="preserve">	AXXION SAS</v>
      </c>
      <c r="G43" s="1535"/>
      <c r="H43" s="1535"/>
      <c r="I43" s="1535"/>
      <c r="J43" s="1535"/>
      <c r="K43" s="1535"/>
      <c r="L43" s="1535"/>
      <c r="M43" s="130" t="s">
        <v>169</v>
      </c>
      <c r="N43" s="1536" t="str">
        <f>'corte(7)'!N43:O43</f>
        <v>901.476.766-4</v>
      </c>
      <c r="O43" s="1536"/>
    </row>
    <row r="44" spans="1:15" s="103" customFormat="1" ht="42.75" customHeight="1" thickBot="1">
      <c r="A44" s="1537" t="s">
        <v>170</v>
      </c>
      <c r="B44" s="1537"/>
      <c r="C44" s="1537"/>
      <c r="D44" s="1537"/>
      <c r="E44" s="1537"/>
      <c r="F44" s="1540" t="str">
        <f>'corte(7)'!F44:F45</f>
        <v>Av Caracas N.º 62-32 Torre Oeste Oficina M-5</v>
      </c>
      <c r="G44" s="1540"/>
      <c r="H44" s="1540"/>
      <c r="I44" s="1540"/>
      <c r="J44" s="317" t="s">
        <v>171</v>
      </c>
      <c r="K44" s="318" t="str">
        <f>'corte(7)'!K44</f>
        <v>316 8684981</v>
      </c>
      <c r="L44" s="1538" t="s">
        <v>172</v>
      </c>
      <c r="M44" s="1538"/>
      <c r="N44" s="1609" t="str">
        <f>'corte(7)'!N44:O44</f>
        <v>vanessa@axxionsas.com</v>
      </c>
      <c r="O44" s="160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'corte(7)'!F46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'corte(7)'!F48</f>
        <v>0</v>
      </c>
      <c r="G48" s="141"/>
      <c r="H48" s="1547" t="str">
        <f>'corte(7)'!H48:J49</f>
        <v>BANCOLOM BIA</v>
      </c>
      <c r="I48" s="1547"/>
      <c r="J48" s="1547"/>
      <c r="K48" s="1549" t="str">
        <f>'corte(7)'!K48:M49</f>
        <v>AHORROS</v>
      </c>
      <c r="L48" s="1549"/>
      <c r="M48" s="1549"/>
      <c r="N48" s="1551" t="str">
        <f>'corte(7)'!N48:O49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'corte(7)'!A52:B53</f>
        <v>0</v>
      </c>
      <c r="B52" s="1310"/>
      <c r="C52" s="1313">
        <f>'corte(7)'!C52:E53</f>
        <v>0</v>
      </c>
      <c r="D52" s="1314"/>
      <c r="E52" s="1310"/>
      <c r="F52" s="1563">
        <f>'corte(7)'!F52:G53</f>
        <v>0</v>
      </c>
      <c r="G52" s="1564"/>
      <c r="H52" s="1558">
        <f>'corte(7)'!H52:J53</f>
        <v>0</v>
      </c>
      <c r="I52" s="1547"/>
      <c r="J52" s="1547"/>
      <c r="K52" s="1549">
        <f>'corte(7)'!K52:M53</f>
        <v>0</v>
      </c>
      <c r="L52" s="1549"/>
      <c r="M52" s="1549"/>
      <c r="N52" s="1551">
        <f>'corte(7)'!N52:O53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10"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10"/>
      <c r="C60" s="1610"/>
      <c r="D60" s="1610"/>
      <c r="E60" s="1610"/>
      <c r="F60" s="1610"/>
      <c r="G60" s="1610"/>
      <c r="H60" s="1610"/>
      <c r="I60" s="1610"/>
      <c r="J60" s="1610"/>
      <c r="K60" s="1610"/>
      <c r="L60" s="1610"/>
      <c r="M60" s="1610"/>
      <c r="N60" s="1610"/>
      <c r="O60" s="1610"/>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'corte(7)'!C66:E66</f>
        <v>0</v>
      </c>
      <c r="D66" s="1275"/>
      <c r="E66" s="1275"/>
      <c r="F66" s="171"/>
      <c r="G66" s="467"/>
      <c r="H66" s="1283"/>
      <c r="I66" s="1283"/>
      <c r="J66" s="1273"/>
      <c r="K66" s="172" t="s">
        <v>196</v>
      </c>
      <c r="L66" s="530">
        <f>'corte(7)'!L66</f>
        <v>45755</v>
      </c>
      <c r="M66" s="173" t="s">
        <v>579</v>
      </c>
      <c r="N66" s="537">
        <f>'corte(7)'!N66</f>
        <v>4</v>
      </c>
      <c r="O66" s="537">
        <f>'corte(7)'!O66</f>
        <v>0</v>
      </c>
    </row>
    <row r="67" spans="1:18" ht="25" customHeight="1">
      <c r="A67" s="1276" t="s">
        <v>198</v>
      </c>
      <c r="B67" s="1276"/>
      <c r="C67" s="1275">
        <f>'corte(7)'!C67:E67</f>
        <v>0</v>
      </c>
      <c r="D67" s="1275"/>
      <c r="E67" s="1275"/>
      <c r="F67" s="171">
        <f>'corte(7)'!F67</f>
        <v>0</v>
      </c>
      <c r="G67" s="467"/>
      <c r="H67" s="470"/>
      <c r="I67" s="470"/>
      <c r="J67" s="471"/>
      <c r="K67" s="172" t="s">
        <v>199</v>
      </c>
      <c r="L67" s="530">
        <f>'corte(7)'!L67</f>
        <v>45846</v>
      </c>
      <c r="M67" s="173" t="s">
        <v>580</v>
      </c>
      <c r="N67" s="537">
        <f>'corte(7)'!N67</f>
        <v>1</v>
      </c>
      <c r="O67" s="537">
        <f>'corte(7)'!O67</f>
        <v>13</v>
      </c>
    </row>
    <row r="68" spans="1:18" ht="25" customHeight="1">
      <c r="A68" s="1274" t="s">
        <v>201</v>
      </c>
      <c r="B68" s="1274"/>
      <c r="C68" s="1275"/>
      <c r="D68" s="1275"/>
      <c r="E68" s="1275"/>
      <c r="F68" s="171"/>
      <c r="G68" s="467"/>
      <c r="H68" s="470"/>
      <c r="I68" s="470"/>
      <c r="J68" s="471"/>
      <c r="K68" s="172" t="s">
        <v>202</v>
      </c>
      <c r="L68" s="530">
        <f>'corte(7)'!L68</f>
        <v>45908</v>
      </c>
      <c r="M68" s="173" t="s">
        <v>581</v>
      </c>
      <c r="N68" s="537">
        <f>'corte(7)'!N68</f>
        <v>2</v>
      </c>
      <c r="O68" s="537">
        <f>'corte(7)'!O68</f>
        <v>0</v>
      </c>
    </row>
    <row r="69" spans="1:18" ht="25" customHeight="1" thickBot="1">
      <c r="A69" s="1274" t="s">
        <v>204</v>
      </c>
      <c r="B69" s="1274"/>
      <c r="C69" s="1275"/>
      <c r="D69" s="1275"/>
      <c r="E69" s="1275"/>
      <c r="F69" s="171"/>
      <c r="G69" s="467"/>
      <c r="H69" s="470"/>
      <c r="I69" s="470"/>
      <c r="J69" s="471"/>
      <c r="K69" s="172" t="s">
        <v>205</v>
      </c>
      <c r="L69" s="530">
        <f>'corte(7)'!L69</f>
        <v>0</v>
      </c>
      <c r="M69" s="173" t="s">
        <v>582</v>
      </c>
      <c r="N69" s="537">
        <f>'corte(7)'!N69</f>
        <v>0</v>
      </c>
      <c r="O69" s="537">
        <f>'corte(7)'!O69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'corte(7)'!L70</f>
        <v>45969</v>
      </c>
      <c r="M70" s="177" t="s">
        <v>583</v>
      </c>
      <c r="N70" s="538">
        <f>N63+N66+N67+N68+N69</f>
        <v>10</v>
      </c>
      <c r="O70" s="538">
        <f>O63+O66+O67+O68+O69</f>
        <v>13</v>
      </c>
      <c r="R70" s="4" t="str">
        <f>IF(O70&gt;0,"1","0")</f>
        <v>1</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'corte(7)'!J72</f>
        <v>N/A</v>
      </c>
      <c r="K72" s="180" t="s">
        <v>212</v>
      </c>
      <c r="L72" s="179">
        <f>'corte(7)'!L72</f>
        <v>43403</v>
      </c>
      <c r="M72" s="180" t="s">
        <v>213</v>
      </c>
      <c r="N72" s="179">
        <v>43427</v>
      </c>
      <c r="O72" s="517"/>
    </row>
    <row r="73" spans="1:18" ht="24.75" customHeight="1" thickTop="1" thickBot="1">
      <c r="A73" s="492"/>
      <c r="B73" s="493"/>
      <c r="C73" s="494"/>
      <c r="D73" s="494"/>
      <c r="E73" s="494"/>
      <c r="F73" s="495"/>
      <c r="G73" s="495"/>
      <c r="H73" s="1284" t="s">
        <v>214</v>
      </c>
      <c r="I73" s="1284"/>
      <c r="J73" s="178" t="str">
        <f>'corte(7)'!J73</f>
        <v>N/A</v>
      </c>
      <c r="K73" s="180" t="s">
        <v>215</v>
      </c>
      <c r="L73" s="179">
        <f>'corte(7)'!L73</f>
        <v>0</v>
      </c>
      <c r="M73" s="180" t="s">
        <v>216</v>
      </c>
      <c r="N73" s="539" t="str">
        <f>'corte(7)'!N73</f>
        <v>N/A</v>
      </c>
      <c r="O73" s="517"/>
    </row>
    <row r="74" spans="1:18" ht="28.5" customHeight="1" thickTop="1" thickBot="1">
      <c r="A74" s="492"/>
      <c r="B74" s="493"/>
      <c r="C74" s="494"/>
      <c r="D74" s="494"/>
      <c r="E74" s="494"/>
      <c r="F74" s="495"/>
      <c r="G74" s="495"/>
      <c r="H74" s="1284" t="s">
        <v>18</v>
      </c>
      <c r="I74" s="1284"/>
      <c r="J74" s="178" t="str">
        <f>'corte(7)'!J74</f>
        <v>N/A</v>
      </c>
      <c r="K74" s="180" t="s">
        <v>19</v>
      </c>
      <c r="L74" s="179">
        <f>'corte(7)'!L74</f>
        <v>0</v>
      </c>
      <c r="M74" s="180" t="s">
        <v>20</v>
      </c>
      <c r="N74" s="539" t="str">
        <f>'corte(7)'!N74</f>
        <v>N/A</v>
      </c>
      <c r="O74" s="517"/>
    </row>
    <row r="75" spans="1:18" ht="25.5" customHeight="1" thickTop="1" thickBot="1">
      <c r="A75" s="496"/>
      <c r="B75" s="497"/>
      <c r="C75" s="498"/>
      <c r="D75" s="498"/>
      <c r="E75" s="498"/>
      <c r="F75" s="499"/>
      <c r="G75" s="499"/>
      <c r="H75" s="1284" t="s">
        <v>21</v>
      </c>
      <c r="I75" s="1284"/>
      <c r="J75" s="178" t="str">
        <f>'corte(7)'!J75</f>
        <v>N/A</v>
      </c>
      <c r="K75" s="180" t="s">
        <v>22</v>
      </c>
      <c r="L75" s="179">
        <f>'corte(7)'!L75</f>
        <v>0</v>
      </c>
      <c r="M75" s="180" t="s">
        <v>23</v>
      </c>
      <c r="N75" s="539" t="str">
        <f>'corte(7)'!N75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'corte(7)'!C78:E78</f>
        <v>APOYO A LA SUPERVISION</v>
      </c>
      <c r="D78" s="1573"/>
      <c r="E78" s="1573"/>
      <c r="F78" s="1574" t="str">
        <f>'corte(7)'!F78:I78</f>
        <v>JULIAN OSORIO ARROYO</v>
      </c>
      <c r="G78" s="1574"/>
      <c r="H78" s="1574"/>
      <c r="I78" s="1574"/>
      <c r="J78" s="326" t="s">
        <v>221</v>
      </c>
      <c r="K78" s="327" t="str">
        <f>'corte(7)'!K78</f>
        <v>CONTRATISTA</v>
      </c>
      <c r="L78" s="1575" t="s">
        <v>223</v>
      </c>
      <c r="M78" s="1575"/>
      <c r="N78" s="1576" t="str">
        <f>'corte(7)'!N78:O78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'corte(7)'!C94:E94</f>
        <v>0</v>
      </c>
      <c r="D94" s="1578"/>
      <c r="E94" s="1578"/>
      <c r="F94" s="1579">
        <f>B94+C94</f>
        <v>0</v>
      </c>
      <c r="G94" s="1579"/>
      <c r="H94" s="1579"/>
      <c r="I94" s="1384">
        <v>0</v>
      </c>
      <c r="J94" s="1384"/>
      <c r="K94" s="598">
        <f>'corte(7)'!K94-I94</f>
        <v>0</v>
      </c>
      <c r="L94" s="599"/>
      <c r="M94" s="600">
        <f>'corte(7)'!O94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'corte(7)'!F100+'corte(7)'!F104-'corte(7)'!F107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c r="A102" s="1400" t="s">
        <v>263</v>
      </c>
      <c r="B102" s="1400"/>
      <c r="C102" s="1400"/>
      <c r="D102" s="1400"/>
      <c r="E102" s="1400"/>
      <c r="F102" s="646"/>
      <c r="G102" s="211"/>
      <c r="H102" s="1580"/>
      <c r="I102" s="1581"/>
      <c r="J102" s="1577"/>
      <c r="K102" s="1582"/>
      <c r="L102" s="1380"/>
      <c r="M102" s="1381"/>
      <c r="N102" s="1398"/>
      <c r="O102" s="1399"/>
    </row>
    <row r="103" spans="1:19" ht="23.25" customHeight="1">
      <c r="A103" s="1401" t="s">
        <v>24</v>
      </c>
      <c r="B103" s="1401"/>
      <c r="C103" s="1401"/>
      <c r="D103" s="1401"/>
      <c r="E103" s="1401"/>
      <c r="F103" s="647"/>
      <c r="G103" s="212"/>
      <c r="H103" s="706">
        <f>'corte(7)'!H103</f>
        <v>1890</v>
      </c>
      <c r="I103" s="706">
        <f>'corte(7)'!I103</f>
        <v>2140</v>
      </c>
      <c r="J103" s="707">
        <f>'corte(7)'!J103</f>
        <v>45656</v>
      </c>
      <c r="K103" s="708">
        <f>'corte(7)'!K103</f>
        <v>189120000</v>
      </c>
      <c r="L103" s="709">
        <f>'corte(7)'!N103</f>
        <v>757424520</v>
      </c>
      <c r="M103" s="710">
        <f>+F109</f>
        <v>0</v>
      </c>
      <c r="N103" s="711">
        <f t="shared" ref="N103:N109" si="2">L103+M103</f>
        <v>757424520</v>
      </c>
      <c r="O103" s="712">
        <f t="shared" ref="O103:O108" si="3">K103-N103</f>
        <v>-568304520</v>
      </c>
    </row>
    <row r="104" spans="1:19" ht="24" customHeight="1">
      <c r="A104" s="1402" t="s">
        <v>264</v>
      </c>
      <c r="B104" s="1402"/>
      <c r="C104" s="1402"/>
      <c r="D104" s="1402"/>
      <c r="E104" s="1402"/>
      <c r="F104" s="648">
        <f>F102+F103</f>
        <v>0</v>
      </c>
      <c r="G104" s="213"/>
      <c r="H104" s="713">
        <f>'corte(7)'!H104</f>
        <v>0</v>
      </c>
      <c r="I104" s="713">
        <f>'corte(7)'!I104</f>
        <v>0</v>
      </c>
      <c r="J104" s="707">
        <f>'corte(7)'!J104</f>
        <v>0</v>
      </c>
      <c r="K104" s="708">
        <f>'corte(7)'!K104</f>
        <v>0</v>
      </c>
      <c r="L104" s="714">
        <f>'corte(7)'!N104</f>
        <v>0</v>
      </c>
      <c r="M104" s="715"/>
      <c r="N104" s="711">
        <f t="shared" si="2"/>
        <v>0</v>
      </c>
      <c r="O104" s="712">
        <f t="shared" si="3"/>
        <v>0</v>
      </c>
    </row>
    <row r="105" spans="1:19" ht="23.25" customHeight="1">
      <c r="A105" s="1403" t="s">
        <v>585</v>
      </c>
      <c r="B105" s="1403"/>
      <c r="C105" s="1403"/>
      <c r="D105" s="1403"/>
      <c r="E105" s="1403"/>
      <c r="F105" s="649">
        <f>I94</f>
        <v>0</v>
      </c>
      <c r="G105" s="210"/>
      <c r="H105" s="713">
        <f>'corte(7)'!H105</f>
        <v>0</v>
      </c>
      <c r="I105" s="713">
        <f>'corte(7)'!I105</f>
        <v>0</v>
      </c>
      <c r="J105" s="707">
        <f>'corte(7)'!J105</f>
        <v>0</v>
      </c>
      <c r="K105" s="708">
        <f>'corte(7)'!K105</f>
        <v>0</v>
      </c>
      <c r="L105" s="714">
        <f>'corte(7)'!N105</f>
        <v>0</v>
      </c>
      <c r="M105" s="715"/>
      <c r="N105" s="711">
        <f t="shared" si="2"/>
        <v>0</v>
      </c>
      <c r="O105" s="712">
        <f t="shared" si="3"/>
        <v>0</v>
      </c>
    </row>
    <row r="106" spans="1:19" ht="23.25" customHeight="1">
      <c r="A106" s="650" t="s">
        <v>266</v>
      </c>
      <c r="B106" s="651"/>
      <c r="C106" s="651"/>
      <c r="D106" s="651"/>
      <c r="E106" s="652"/>
      <c r="F106" s="653">
        <f>N94</f>
        <v>0</v>
      </c>
      <c r="G106" s="210"/>
      <c r="H106" s="713">
        <f>'corte(7)'!H106</f>
        <v>0</v>
      </c>
      <c r="I106" s="713">
        <f>'corte(7)'!I106</f>
        <v>0</v>
      </c>
      <c r="J106" s="707">
        <f>'corte(7)'!J106</f>
        <v>0</v>
      </c>
      <c r="K106" s="708">
        <f>'corte(7)'!K106</f>
        <v>0</v>
      </c>
      <c r="L106" s="714">
        <f>'corte(7)'!N106</f>
        <v>0</v>
      </c>
      <c r="M106" s="716"/>
      <c r="N106" s="711">
        <f t="shared" si="2"/>
        <v>0</v>
      </c>
      <c r="O106" s="712">
        <f t="shared" si="3"/>
        <v>0</v>
      </c>
    </row>
    <row r="107" spans="1:19" ht="23.25" customHeight="1">
      <c r="A107" s="650" t="s">
        <v>267</v>
      </c>
      <c r="B107" s="654"/>
      <c r="C107" s="654"/>
      <c r="D107" s="654"/>
      <c r="E107" s="654"/>
      <c r="F107" s="655">
        <v>0</v>
      </c>
      <c r="G107" s="210"/>
      <c r="H107" s="713">
        <f>'corte(7)'!H107</f>
        <v>0</v>
      </c>
      <c r="I107" s="713">
        <f>'corte(7)'!I107</f>
        <v>0</v>
      </c>
      <c r="J107" s="707">
        <f>'corte(7)'!J107</f>
        <v>0</v>
      </c>
      <c r="K107" s="717"/>
      <c r="L107" s="714">
        <f>'corte(7)'!N107</f>
        <v>0</v>
      </c>
      <c r="M107" s="716"/>
      <c r="N107" s="711">
        <f t="shared" si="2"/>
        <v>0</v>
      </c>
      <c r="O107" s="712">
        <f t="shared" si="3"/>
        <v>0</v>
      </c>
    </row>
    <row r="108" spans="1:19" ht="23.25" customHeight="1">
      <c r="A108" s="1404" t="s">
        <v>268</v>
      </c>
      <c r="B108" s="1404"/>
      <c r="C108" s="1404"/>
      <c r="D108" s="1404"/>
      <c r="E108" s="1404"/>
      <c r="F108" s="638">
        <f>+F104-F105-F106-F107</f>
        <v>0</v>
      </c>
      <c r="G108" s="210"/>
      <c r="H108" s="718">
        <f>'corte(7)'!H108</f>
        <v>0</v>
      </c>
      <c r="I108" s="718">
        <f>'corte(7)'!I108</f>
        <v>0</v>
      </c>
      <c r="J108" s="719">
        <f>'corte(7)'!J108</f>
        <v>0</v>
      </c>
      <c r="K108" s="720"/>
      <c r="L108" s="714">
        <f>'corte(7)'!N108</f>
        <v>0</v>
      </c>
      <c r="M108" s="716"/>
      <c r="N108" s="711">
        <f t="shared" si="2"/>
        <v>0</v>
      </c>
      <c r="O108" s="712">
        <f t="shared" si="3"/>
        <v>0</v>
      </c>
    </row>
    <row r="109" spans="1:19" s="103" customFormat="1" ht="27" customHeight="1">
      <c r="A109" s="1405" t="s">
        <v>269</v>
      </c>
      <c r="B109" s="1405"/>
      <c r="C109" s="1405"/>
      <c r="D109" s="1405"/>
      <c r="E109" s="1405"/>
      <c r="F109" s="656">
        <f>F108</f>
        <v>0</v>
      </c>
      <c r="G109" s="214"/>
      <c r="H109" s="721">
        <f>'corte(7)'!H109</f>
        <v>0</v>
      </c>
      <c r="I109" s="722">
        <f>'corte(7)'!I109</f>
        <v>0</v>
      </c>
      <c r="J109" s="723" t="s">
        <v>270</v>
      </c>
      <c r="K109" s="690">
        <f>SUM(K103:K107)</f>
        <v>189120000</v>
      </c>
      <c r="L109" s="738">
        <f>SUM(L103:L107)</f>
        <v>757424520</v>
      </c>
      <c r="M109" s="739">
        <f>SUM(M103:M107)</f>
        <v>0</v>
      </c>
      <c r="N109" s="736">
        <f t="shared" si="2"/>
        <v>757424520</v>
      </c>
      <c r="O109" s="726">
        <f>SUM(O103:O107)</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7"/>
      <c r="O110" s="740"/>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57" t="str">
        <f>'corte(5)'!B123</f>
        <v xml:space="preserve">  2022</v>
      </c>
      <c r="C123" s="1417" t="s">
        <v>287</v>
      </c>
      <c r="D123" s="1417"/>
      <c r="E123" s="1417"/>
      <c r="F123" s="1418">
        <f>'corte(5)'!F123:G123</f>
        <v>0</v>
      </c>
      <c r="G123" s="1418"/>
      <c r="I123" s="854"/>
      <c r="J123" s="855"/>
      <c r="K123" s="1421" t="s">
        <v>288</v>
      </c>
      <c r="L123" s="1421"/>
      <c r="M123" s="1421"/>
      <c r="N123" s="1416">
        <f>O94</f>
        <v>0</v>
      </c>
      <c r="O123" s="587"/>
    </row>
    <row r="124" spans="1:17" s="466" customFormat="1" ht="15" customHeight="1">
      <c r="A124" s="856">
        <f t="shared" si="4"/>
        <v>6</v>
      </c>
      <c r="B124" s="857" t="str">
        <f>'corte(6)'!B124</f>
        <v>11 enero 2022</v>
      </c>
      <c r="C124" s="1417" t="s">
        <v>289</v>
      </c>
      <c r="D124" s="1417"/>
      <c r="E124" s="1417"/>
      <c r="F124" s="1418">
        <f>'corte(6)'!F124:G124</f>
        <v>0</v>
      </c>
      <c r="G124" s="1418"/>
      <c r="I124" s="854"/>
      <c r="J124" s="855"/>
      <c r="K124" s="1421"/>
      <c r="L124" s="1421"/>
      <c r="M124" s="1421"/>
      <c r="N124" s="1416"/>
      <c r="O124" s="587"/>
    </row>
    <row r="125" spans="1:17" s="466" customFormat="1" ht="15" customHeight="1">
      <c r="A125" s="856">
        <f t="shared" si="4"/>
        <v>7</v>
      </c>
      <c r="B125" s="857" t="str">
        <f>'corte(7)'!B125</f>
        <v>10 FEBRERO 2022</v>
      </c>
      <c r="C125" s="1417" t="s">
        <v>290</v>
      </c>
      <c r="D125" s="1417"/>
      <c r="E125" s="1417"/>
      <c r="F125" s="1418">
        <f>'corte(7)'!F125:G125</f>
        <v>0</v>
      </c>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21" t="str">
        <f>CONCATENATE($B$162," ",$F$162," ",$J$162)</f>
        <v>13 MARZO 2022</v>
      </c>
      <c r="C126" s="1417" t="s">
        <v>291</v>
      </c>
      <c r="D126" s="1417"/>
      <c r="E126" s="1417"/>
      <c r="F126" s="1418">
        <f>F104-F107</f>
        <v>0</v>
      </c>
      <c r="G126" s="1418"/>
      <c r="I126" s="587"/>
      <c r="K126" s="1422"/>
      <c r="L126" s="1422"/>
      <c r="M126" s="1422"/>
      <c r="N126" s="1423"/>
      <c r="O126" s="1588"/>
      <c r="Q126" s="817">
        <f>N125-F149</f>
        <v>0</v>
      </c>
    </row>
    <row r="127" spans="1:17" s="466" customFormat="1" ht="15" customHeight="1" thickTop="1">
      <c r="A127" s="856">
        <f t="shared" si="4"/>
        <v>9</v>
      </c>
      <c r="B127" s="857"/>
      <c r="C127" s="1417" t="s">
        <v>292</v>
      </c>
      <c r="D127" s="1417"/>
      <c r="E127" s="1417"/>
      <c r="F127" s="1418"/>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611"/>
    </row>
    <row r="130" spans="1:15" s="466" customFormat="1" ht="15" customHeight="1" thickBot="1">
      <c r="A130" s="856">
        <f t="shared" si="4"/>
        <v>12</v>
      </c>
      <c r="B130" s="857"/>
      <c r="C130" s="1417" t="s">
        <v>296</v>
      </c>
      <c r="D130" s="1417"/>
      <c r="E130" s="1417"/>
      <c r="F130" s="1418"/>
      <c r="G130" s="1418"/>
      <c r="I130" s="854"/>
      <c r="J130" s="855"/>
      <c r="K130" s="858"/>
      <c r="L130" s="859"/>
      <c r="M130" s="860"/>
      <c r="O130" s="1611"/>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611"/>
    </row>
    <row r="132" spans="1:15" s="466" customFormat="1" ht="15" customHeight="1">
      <c r="A132" s="856">
        <f t="shared" si="4"/>
        <v>14</v>
      </c>
      <c r="B132" s="861"/>
      <c r="C132" s="1417" t="s">
        <v>298</v>
      </c>
      <c r="D132" s="1417"/>
      <c r="E132" s="1417"/>
      <c r="F132" s="1418"/>
      <c r="G132" s="1418"/>
      <c r="I132" s="848"/>
      <c r="J132" s="855"/>
      <c r="K132" s="858"/>
      <c r="L132" s="859"/>
      <c r="M132" s="860"/>
      <c r="O132" s="1611"/>
    </row>
    <row r="133" spans="1:15" s="466" customFormat="1" ht="15" customHeight="1" thickBot="1">
      <c r="A133" s="856">
        <f t="shared" si="4"/>
        <v>15</v>
      </c>
      <c r="B133" s="861"/>
      <c r="C133" s="1417" t="s">
        <v>299</v>
      </c>
      <c r="D133" s="1417"/>
      <c r="E133" s="1417"/>
      <c r="F133" s="1418"/>
      <c r="G133" s="1418"/>
      <c r="I133" s="848"/>
      <c r="J133" s="855"/>
      <c r="K133" s="858"/>
      <c r="L133" s="859"/>
      <c r="M133" s="860"/>
      <c r="O133" s="1611"/>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611"/>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611"/>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611"/>
    </row>
    <row r="137" spans="1:15" s="466" customFormat="1" ht="15" customHeight="1" thickTop="1">
      <c r="A137" s="856">
        <f t="shared" si="4"/>
        <v>19</v>
      </c>
      <c r="B137" s="861"/>
      <c r="C137" s="1417" t="s">
        <v>304</v>
      </c>
      <c r="D137" s="1417"/>
      <c r="E137" s="1417"/>
      <c r="F137" s="866"/>
      <c r="G137" s="867"/>
      <c r="I137" s="848"/>
      <c r="J137" s="855"/>
      <c r="K137" s="858"/>
      <c r="L137" s="859"/>
      <c r="M137" s="860"/>
      <c r="O137" s="1611"/>
    </row>
    <row r="138" spans="1:15" s="466" customFormat="1" ht="15" customHeight="1">
      <c r="A138" s="856">
        <f t="shared" si="4"/>
        <v>20</v>
      </c>
      <c r="B138" s="861"/>
      <c r="C138" s="1417" t="s">
        <v>305</v>
      </c>
      <c r="D138" s="1417"/>
      <c r="E138" s="1417"/>
      <c r="F138" s="866"/>
      <c r="G138" s="867"/>
      <c r="I138" s="848"/>
      <c r="J138" s="855"/>
      <c r="K138" s="858"/>
      <c r="L138" s="859"/>
      <c r="M138" s="860"/>
      <c r="O138" s="1611"/>
    </row>
    <row r="139" spans="1:15" s="466" customFormat="1" ht="15" customHeight="1">
      <c r="A139" s="856">
        <f t="shared" si="4"/>
        <v>21</v>
      </c>
      <c r="B139" s="861"/>
      <c r="C139" s="1441" t="s">
        <v>306</v>
      </c>
      <c r="D139" s="1441"/>
      <c r="E139" s="1441"/>
      <c r="F139" s="1280"/>
      <c r="G139" s="1281"/>
      <c r="I139" s="848"/>
      <c r="J139" s="855"/>
      <c r="K139" s="858"/>
      <c r="L139" s="859"/>
      <c r="M139" s="860"/>
      <c r="O139" s="1611"/>
    </row>
    <row r="140" spans="1:15" s="466" customFormat="1" ht="15" customHeight="1">
      <c r="A140" s="1076">
        <f t="shared" si="4"/>
        <v>22</v>
      </c>
      <c r="B140" s="1079"/>
      <c r="C140" s="1277" t="s">
        <v>307</v>
      </c>
      <c r="D140" s="1277"/>
      <c r="E140" s="1277"/>
      <c r="F140" s="1282"/>
      <c r="G140" s="1281"/>
      <c r="I140" s="848"/>
      <c r="J140" s="855"/>
      <c r="K140" s="858"/>
      <c r="L140" s="859"/>
      <c r="M140" s="860"/>
      <c r="O140" s="1611"/>
    </row>
    <row r="141" spans="1:15" s="466" customFormat="1" ht="15" customHeight="1">
      <c r="A141" s="1076">
        <f t="shared" si="4"/>
        <v>23</v>
      </c>
      <c r="B141" s="1079"/>
      <c r="C141" s="1277" t="s">
        <v>308</v>
      </c>
      <c r="D141" s="1277"/>
      <c r="E141" s="1277"/>
      <c r="F141" s="1282"/>
      <c r="G141" s="1281"/>
      <c r="I141" s="848"/>
      <c r="J141" s="855"/>
      <c r="K141" s="858"/>
      <c r="L141" s="859"/>
      <c r="M141" s="860"/>
      <c r="O141" s="1611"/>
    </row>
    <row r="142" spans="1:15" s="466" customFormat="1" ht="15" customHeight="1">
      <c r="A142" s="1076">
        <f t="shared" si="4"/>
        <v>24</v>
      </c>
      <c r="B142" s="1079"/>
      <c r="C142" s="1277" t="s">
        <v>309</v>
      </c>
      <c r="D142" s="1277"/>
      <c r="E142" s="1277"/>
      <c r="F142" s="1282"/>
      <c r="G142" s="1281"/>
      <c r="I142" s="848"/>
      <c r="J142" s="855"/>
      <c r="K142" s="858"/>
      <c r="L142" s="859"/>
      <c r="M142" s="860"/>
      <c r="O142" s="1611"/>
    </row>
    <row r="143" spans="1:15" s="466" customFormat="1" ht="15" customHeight="1">
      <c r="A143" s="1076">
        <f t="shared" si="4"/>
        <v>25</v>
      </c>
      <c r="B143" s="1079"/>
      <c r="C143" s="1277" t="s">
        <v>310</v>
      </c>
      <c r="D143" s="1277"/>
      <c r="E143" s="1277"/>
      <c r="F143" s="1282"/>
      <c r="G143" s="1281"/>
      <c r="I143" s="848"/>
      <c r="J143" s="855"/>
      <c r="K143" s="858"/>
      <c r="L143" s="859"/>
      <c r="M143" s="860"/>
      <c r="O143" s="1611"/>
    </row>
    <row r="144" spans="1:15" s="466" customFormat="1" ht="15" customHeight="1">
      <c r="A144" s="1076">
        <f t="shared" si="4"/>
        <v>26</v>
      </c>
      <c r="B144" s="1079"/>
      <c r="C144" s="1277" t="s">
        <v>311</v>
      </c>
      <c r="D144" s="1277"/>
      <c r="E144" s="1277"/>
      <c r="F144" s="1282"/>
      <c r="G144" s="1281"/>
      <c r="I144" s="848"/>
      <c r="J144" s="855"/>
      <c r="K144" s="858"/>
      <c r="L144" s="859"/>
      <c r="M144" s="860"/>
      <c r="O144" s="1611"/>
    </row>
    <row r="145" spans="1:15" s="466" customFormat="1" ht="15" customHeight="1">
      <c r="A145" s="1076">
        <f t="shared" si="4"/>
        <v>27</v>
      </c>
      <c r="B145" s="1079"/>
      <c r="C145" s="1277" t="s">
        <v>312</v>
      </c>
      <c r="D145" s="1277"/>
      <c r="E145" s="1277"/>
      <c r="F145" s="1282"/>
      <c r="G145" s="1281"/>
      <c r="I145" s="848"/>
      <c r="J145" s="855"/>
      <c r="K145" s="858"/>
      <c r="L145" s="859"/>
      <c r="M145" s="860"/>
      <c r="O145" s="1611"/>
    </row>
    <row r="146" spans="1:15" s="466" customFormat="1" ht="15" customHeight="1" thickBot="1">
      <c r="A146" s="1076">
        <f t="shared" si="4"/>
        <v>28</v>
      </c>
      <c r="B146" s="1079"/>
      <c r="C146" s="1277" t="s">
        <v>313</v>
      </c>
      <c r="D146" s="1277"/>
      <c r="E146" s="1277"/>
      <c r="F146" s="1278"/>
      <c r="G146" s="1279"/>
      <c r="I146" s="848"/>
      <c r="J146" s="855"/>
      <c r="K146" s="858"/>
      <c r="L146" s="859"/>
      <c r="M146" s="860"/>
      <c r="O146" s="1611"/>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611"/>
    </row>
    <row r="148" spans="1:15" s="466" customFormat="1" ht="6" customHeight="1" thickTop="1" thickBot="1">
      <c r="A148" s="869"/>
      <c r="B148" s="870"/>
      <c r="C148" s="870"/>
      <c r="D148" s="871"/>
      <c r="E148" s="872"/>
      <c r="F148" s="872"/>
      <c r="G148" s="873"/>
      <c r="H148" s="860"/>
      <c r="I148" s="848"/>
      <c r="J148" s="848"/>
      <c r="K148" s="599"/>
      <c r="L148" s="599"/>
      <c r="O148" s="1611"/>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611"/>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'corte(7)'!I155:K155</f>
        <v>37824000</v>
      </c>
      <c r="J155" s="1530"/>
      <c r="K155" s="1530"/>
      <c r="L155" s="1531">
        <f>'corte(1)'!L155:M155</f>
        <v>45656</v>
      </c>
      <c r="M155" s="1531"/>
      <c r="N155" s="1532">
        <f>'corte(7)'!N155:O155</f>
        <v>45935</v>
      </c>
      <c r="O155" s="1532"/>
    </row>
    <row r="156" spans="1:15" ht="15.75" customHeight="1">
      <c r="A156" s="1528" t="s">
        <v>325</v>
      </c>
      <c r="B156" s="1528"/>
      <c r="C156" s="1528"/>
      <c r="D156" s="1528"/>
      <c r="E156" s="1528"/>
      <c r="F156" s="1529">
        <f>'corte(1)'!F156:G156</f>
        <v>0</v>
      </c>
      <c r="G156" s="1529"/>
      <c r="H156" s="910">
        <f>'corte(1)'!H156</f>
        <v>0</v>
      </c>
      <c r="I156" s="1530">
        <f>'corte(7)'!I156:K156</f>
        <v>0</v>
      </c>
      <c r="J156" s="1530"/>
      <c r="K156" s="1530"/>
      <c r="L156" s="1531">
        <f>'corte(1)'!L156:M156</f>
        <v>0</v>
      </c>
      <c r="M156" s="1531"/>
      <c r="N156" s="1532">
        <f>'corte(7)'!N156:O156</f>
        <v>0</v>
      </c>
      <c r="O156" s="1532"/>
    </row>
    <row r="157" spans="1:15" ht="15.75" customHeight="1">
      <c r="A157" s="1528" t="s">
        <v>326</v>
      </c>
      <c r="B157" s="1528"/>
      <c r="C157" s="1528"/>
      <c r="D157" s="1528"/>
      <c r="E157" s="1528"/>
      <c r="F157" s="1529" t="str">
        <f>'corte(1)'!F157:G157</f>
        <v>33-44-101257942</v>
      </c>
      <c r="G157" s="1529"/>
      <c r="H157" s="910">
        <f>'corte(1)'!H157</f>
        <v>0.05</v>
      </c>
      <c r="I157" s="1530">
        <f>'corte(7)'!I157:K157</f>
        <v>9456000</v>
      </c>
      <c r="J157" s="1530"/>
      <c r="K157" s="1530"/>
      <c r="L157" s="1531">
        <f>'corte(1)'!L157:M157</f>
        <v>45656</v>
      </c>
      <c r="M157" s="1531"/>
      <c r="N157" s="1532">
        <f>'corte(7)'!N157:O157</f>
        <v>47215</v>
      </c>
      <c r="O157" s="1532"/>
    </row>
    <row r="158" spans="1:15" ht="15.75" customHeight="1">
      <c r="A158" s="1528" t="s">
        <v>327</v>
      </c>
      <c r="B158" s="1528"/>
      <c r="C158" s="1528"/>
      <c r="D158" s="1528"/>
      <c r="E158" s="1528"/>
      <c r="F158" s="1529">
        <f>'corte(1)'!F158:G158</f>
        <v>0</v>
      </c>
      <c r="G158" s="1529"/>
      <c r="H158" s="910">
        <f>'corte(1)'!H158</f>
        <v>0</v>
      </c>
      <c r="I158" s="1530">
        <f>'corte(7)'!I158:K158</f>
        <v>0</v>
      </c>
      <c r="J158" s="1530"/>
      <c r="K158" s="1530"/>
      <c r="L158" s="1531">
        <f>'corte(1)'!L158:M158</f>
        <v>0</v>
      </c>
      <c r="M158" s="1531"/>
      <c r="N158" s="1532">
        <f>'corte(7)'!N158:O158</f>
        <v>0</v>
      </c>
      <c r="O158" s="1532"/>
    </row>
    <row r="159" spans="1:15" ht="15.75" customHeight="1">
      <c r="A159" s="225" t="s">
        <v>328</v>
      </c>
      <c r="B159" s="226"/>
      <c r="C159" s="226"/>
      <c r="D159" s="226"/>
      <c r="E159" s="330"/>
      <c r="F159" s="1529" t="str">
        <f>'corte(1)'!F159:G159</f>
        <v>33-44-101257942</v>
      </c>
      <c r="G159" s="1529"/>
      <c r="H159" s="910">
        <f>'corte(1)'!H159</f>
        <v>0.1</v>
      </c>
      <c r="I159" s="1530">
        <f>'corte(7)'!I159:K159</f>
        <v>37824000</v>
      </c>
      <c r="J159" s="1530"/>
      <c r="K159" s="1530"/>
      <c r="L159" s="1531">
        <f>'corte(1)'!L159:M159</f>
        <v>45656</v>
      </c>
      <c r="M159" s="1531"/>
      <c r="N159" s="1532">
        <f>'corte(7)'!N159:O159</f>
        <v>45935</v>
      </c>
      <c r="O159" s="1532"/>
    </row>
    <row r="160" spans="1:15" ht="15.75" customHeight="1">
      <c r="A160" s="1589" t="s">
        <v>329</v>
      </c>
      <c r="B160" s="1589"/>
      <c r="C160" s="1589"/>
      <c r="D160" s="1589"/>
      <c r="E160" s="1589"/>
      <c r="F160" s="1590">
        <f>'corte(1)'!F160:G160</f>
        <v>0</v>
      </c>
      <c r="G160" s="1590"/>
      <c r="H160" s="911">
        <f>'corte(1)'!H160</f>
        <v>0</v>
      </c>
      <c r="I160" s="1591">
        <f>'corte(7)'!I160:K160</f>
        <v>0</v>
      </c>
      <c r="J160" s="1591"/>
      <c r="K160" s="1591"/>
      <c r="L160" s="1592">
        <f>'corte(1)'!L160:M160</f>
        <v>0</v>
      </c>
      <c r="M160" s="1592"/>
      <c r="N160" s="1593">
        <f>'corte(7)'!N160:O160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13</v>
      </c>
      <c r="C162" s="973" t="s">
        <v>331</v>
      </c>
      <c r="D162" s="965" t="s">
        <v>332</v>
      </c>
      <c r="E162" s="966" t="s">
        <v>333</v>
      </c>
      <c r="F162" s="1066" t="s">
        <v>452</v>
      </c>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605</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27" customHeight="1">
      <c r="A165" s="1456" t="s">
        <v>599</v>
      </c>
      <c r="B165" s="1456"/>
      <c r="C165" s="1456"/>
      <c r="D165" s="1456"/>
      <c r="E165" s="1456"/>
      <c r="F165" s="1456"/>
      <c r="G165" s="1456"/>
      <c r="H165" s="1456"/>
      <c r="I165" s="1456"/>
      <c r="J165" s="1456"/>
      <c r="K165" s="1456"/>
      <c r="L165" s="1456"/>
      <c r="M165" s="1456"/>
      <c r="N165" s="1456"/>
      <c r="O165" s="1456"/>
      <c r="P165" s="587"/>
    </row>
    <row r="166" spans="1:16" s="466" customFormat="1" ht="39" customHeight="1">
      <c r="A166" s="1612" t="s">
        <v>600</v>
      </c>
      <c r="B166" s="1613"/>
      <c r="C166" s="1613"/>
      <c r="D166" s="1613"/>
      <c r="E166" s="1613"/>
      <c r="F166" s="1613"/>
      <c r="G166" s="1613"/>
      <c r="H166" s="1613"/>
      <c r="I166" s="1613"/>
      <c r="J166" s="1613"/>
      <c r="K166" s="1613"/>
      <c r="L166" s="1613"/>
      <c r="M166" s="1613"/>
      <c r="N166" s="1613"/>
      <c r="O166" s="1614"/>
      <c r="P166" s="587"/>
    </row>
    <row r="167" spans="1:16" s="24" customFormat="1" ht="6" customHeight="1">
      <c r="A167" s="229"/>
      <c r="B167" s="116"/>
      <c r="C167" s="116"/>
      <c r="D167" s="116"/>
      <c r="E167" s="116"/>
      <c r="F167" s="116"/>
      <c r="G167" s="125"/>
      <c r="J167" s="116"/>
      <c r="K167" s="116"/>
      <c r="L167" s="116"/>
      <c r="M167" s="116"/>
      <c r="N167" s="116"/>
      <c r="O167" s="231"/>
      <c r="P167" s="232"/>
    </row>
    <row r="168" spans="1:16" s="977" customFormat="1" ht="19.5" customHeight="1">
      <c r="A168" s="1457"/>
      <c r="B168" s="1457"/>
      <c r="C168" s="1457"/>
      <c r="D168" s="850"/>
      <c r="E168" s="850"/>
      <c r="F168" s="850"/>
      <c r="G168" s="1011"/>
      <c r="M168" s="1011"/>
      <c r="N168" s="1011"/>
      <c r="O168" s="1012"/>
      <c r="P168" s="979"/>
    </row>
    <row r="169" spans="1:16" s="977" customFormat="1" ht="17.25" customHeight="1">
      <c r="A169" s="1466"/>
      <c r="B169" s="1466"/>
      <c r="C169" s="1466"/>
      <c r="D169" s="1466"/>
      <c r="E169" s="1466"/>
      <c r="F169" s="850"/>
      <c r="G169" s="1011"/>
      <c r="L169" s="1011"/>
      <c r="M169" s="1011"/>
      <c r="N169" s="1011"/>
      <c r="O169" s="1012"/>
      <c r="P169" s="979"/>
    </row>
    <row r="170" spans="1:16" s="977" customFormat="1" ht="10.5" customHeight="1">
      <c r="A170" s="1013"/>
      <c r="B170" s="577"/>
      <c r="C170" s="577"/>
      <c r="D170" s="1014"/>
      <c r="E170" s="1014"/>
      <c r="F170" s="850"/>
      <c r="G170" s="1011"/>
      <c r="J170" s="850"/>
      <c r="K170" s="850"/>
      <c r="L170" s="1014"/>
      <c r="M170" s="1014"/>
      <c r="N170" s="1014"/>
      <c r="O170" s="851"/>
      <c r="P170" s="979"/>
    </row>
    <row r="171" spans="1:16" s="466" customFormat="1" ht="28.5" customHeight="1">
      <c r="A171" s="1597" t="str">
        <f>F78</f>
        <v>JULIAN OSORIO ARROYO</v>
      </c>
      <c r="B171" s="1597"/>
      <c r="C171" s="1597"/>
      <c r="D171" s="1597"/>
      <c r="E171" s="1597"/>
      <c r="F171" s="1615"/>
      <c r="G171" s="1615"/>
      <c r="H171" s="1616"/>
      <c r="I171" s="1616"/>
      <c r="J171" s="1616"/>
      <c r="K171" s="1015" t="s">
        <v>28</v>
      </c>
      <c r="L171" s="1617" t="str">
        <f>'corte(7)'!L171:O171</f>
        <v>VÍCTOR ALFONSO CRUZ SÁNCHEZ</v>
      </c>
      <c r="M171" s="1617"/>
      <c r="N171" s="1617"/>
      <c r="O171" s="1016"/>
      <c r="P171" s="587"/>
    </row>
    <row r="172" spans="1:16" s="977" customFormat="1" ht="25.5" customHeight="1">
      <c r="A172" s="1470" t="str">
        <f>C78</f>
        <v>APOYO A LA SUPERVISION</v>
      </c>
      <c r="B172" s="1470"/>
      <c r="C172" s="1470"/>
      <c r="D172" s="1470"/>
      <c r="E172" s="1470"/>
      <c r="F172" s="1615"/>
      <c r="G172" s="1615"/>
      <c r="H172" s="1618"/>
      <c r="I172" s="1618"/>
      <c r="J172" s="1618"/>
      <c r="K172" s="466"/>
      <c r="L172" s="1619" t="str">
        <f>'corte(7)'!L172</f>
        <v xml:space="preserve">ALCALDE LOCAL </v>
      </c>
      <c r="M172" s="1619"/>
      <c r="N172" s="1619"/>
      <c r="O172" s="979"/>
      <c r="P172" s="979"/>
    </row>
    <row r="173" spans="1:16" s="466" customFormat="1" ht="28.5" customHeight="1" thickBot="1">
      <c r="A173" s="1017" t="s">
        <v>29</v>
      </c>
      <c r="B173" s="1623">
        <f>'corte(7)'!B173:D173</f>
        <v>1032496258</v>
      </c>
      <c r="C173" s="1623"/>
      <c r="D173" s="1623"/>
      <c r="E173" s="1018" t="s">
        <v>30</v>
      </c>
      <c r="F173" s="992" t="str">
        <f>'corte(7)'!F173</f>
        <v>BOGOTÁ D.C.</v>
      </c>
      <c r="H173" s="977" t="s">
        <v>31</v>
      </c>
      <c r="I173" s="977"/>
      <c r="J173" s="977"/>
      <c r="K173" s="993"/>
      <c r="L173" s="993" t="s">
        <v>32</v>
      </c>
      <c r="M173" s="994">
        <f>'corte(7)'!M173</f>
        <v>1018419856</v>
      </c>
      <c r="N173" s="1019" t="s">
        <v>30</v>
      </c>
      <c r="O173" s="996" t="str">
        <f>'corte(7)'!O173</f>
        <v>BOGOTÁ D.C.</v>
      </c>
      <c r="P173" s="878"/>
    </row>
    <row r="174" spans="1:16" s="993" customFormat="1" ht="26.25" customHeight="1" thickBot="1">
      <c r="A174" s="1020" t="s">
        <v>29</v>
      </c>
      <c r="B174" s="1476">
        <f>'corte(7)'!B174:D174</f>
        <v>0</v>
      </c>
      <c r="C174" s="1476"/>
      <c r="D174" s="1476"/>
      <c r="E174" s="1021" t="s">
        <v>30</v>
      </c>
      <c r="F174" s="999">
        <f>'corte(7)'!F174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ENERO</v>
      </c>
      <c r="H364" s="1483"/>
      <c r="I364" s="1483"/>
      <c r="J364" s="1483"/>
      <c r="K364" s="256" t="str">
        <f>K38</f>
        <v>de 2019</v>
      </c>
      <c r="L364" s="301"/>
      <c r="M364" s="255">
        <f>M38</f>
        <v>22</v>
      </c>
      <c r="N364" s="336" t="str">
        <f>N38</f>
        <v xml:space="preserve">de FEBRERO </v>
      </c>
      <c r="O364" s="255" t="str">
        <f>O38</f>
        <v>de 2019</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340" t="str">
        <f>F43</f>
        <v xml:space="preserve">	AXXION SAS</v>
      </c>
      <c r="I370" s="264"/>
      <c r="J370" s="264"/>
      <c r="K370" s="264"/>
      <c r="L370" s="264"/>
      <c r="M370" s="264"/>
      <c r="N370" s="264"/>
      <c r="O370" s="264"/>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606</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52.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c r="A405" s="33"/>
      <c r="B405" s="33"/>
      <c r="C405" s="33"/>
      <c r="D405" s="33"/>
      <c r="E405" s="33"/>
      <c r="F405" s="33"/>
      <c r="G405" s="33"/>
      <c r="H405" s="33"/>
      <c r="I405" s="33"/>
      <c r="J405" s="33"/>
      <c r="K405" s="33"/>
      <c r="L405" s="33"/>
      <c r="M405" s="33"/>
      <c r="N405" s="33"/>
      <c r="O405" s="33"/>
    </row>
    <row r="406" spans="1:15">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13</v>
      </c>
      <c r="F408" s="288" t="s">
        <v>559</v>
      </c>
      <c r="G408" s="1486" t="s">
        <v>560</v>
      </c>
      <c r="H408" s="1486"/>
      <c r="I408" s="1486"/>
      <c r="J408" s="1603" t="str">
        <f>F162</f>
        <v>MARZO</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c r="A412" s="33"/>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ht="45">
      <c r="A415" s="284" t="s">
        <v>561</v>
      </c>
      <c r="B415" s="33"/>
      <c r="C415" s="33"/>
      <c r="D415" s="33"/>
      <c r="E415" s="33"/>
      <c r="F415" s="33"/>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5" ht="14">
      <c r="A417" s="291"/>
      <c r="B417" s="33"/>
      <c r="C417" s="33"/>
      <c r="D417" s="33"/>
      <c r="E417" s="33"/>
      <c r="F417" s="33"/>
      <c r="G417" s="33"/>
      <c r="H417" s="33"/>
      <c r="I417" s="33"/>
      <c r="J417" s="33"/>
      <c r="K417" s="33"/>
      <c r="L417" s="33"/>
      <c r="M417" s="33"/>
      <c r="N417" s="33"/>
      <c r="O417" s="33"/>
    </row>
    <row r="418" spans="1:15" ht="89.25" customHeight="1">
      <c r="A418" s="1621"/>
      <c r="B418" s="1621"/>
      <c r="C418" s="1621"/>
      <c r="D418" s="1621"/>
      <c r="E418" s="1621"/>
      <c r="F418" s="1621"/>
      <c r="G418" s="33"/>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G434" s="33"/>
      <c r="H434" s="33"/>
      <c r="I434" s="33"/>
      <c r="J434" s="33"/>
      <c r="K434" s="33"/>
      <c r="L434" s="33"/>
      <c r="M434" s="33"/>
      <c r="N434" s="33"/>
      <c r="O434" s="33"/>
    </row>
    <row r="435" spans="1:15" ht="35.25" customHeight="1">
      <c r="A435" s="33"/>
      <c r="B435" s="33"/>
      <c r="C435" s="33"/>
      <c r="D435" s="33"/>
      <c r="E435" s="33"/>
      <c r="F435" s="33"/>
      <c r="G435" s="33"/>
      <c r="H435" s="33"/>
      <c r="I435" s="33"/>
      <c r="J435" s="33"/>
      <c r="K435" s="33"/>
      <c r="L435" s="33"/>
      <c r="M435" s="33"/>
      <c r="N435" s="33"/>
      <c r="O435" s="33"/>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8</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'corte(7)'!L458:M459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'corte(7)'!L460:M464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'corte(7)'!L465:M470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'corte(7)'!L473:M473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559" priority="38" stopIfTrue="1" operator="equal">
      <formula>0</formula>
    </cfRule>
  </conditionalFormatting>
  <conditionalFormatting sqref="E9:F10 H9:I10">
    <cfRule type="cellIs" dxfId="558" priority="11" stopIfTrue="1" operator="equal">
      <formula>0</formula>
    </cfRule>
  </conditionalFormatting>
  <conditionalFormatting sqref="F84">
    <cfRule type="cellIs" dxfId="557" priority="44" stopIfTrue="1" operator="equal">
      <formula>"ERROR BASE SEGÚN DECRETO 1703"</formula>
    </cfRule>
    <cfRule type="cellIs" dxfId="556" priority="43" stopIfTrue="1" operator="equal">
      <formula>"BASE CORRECTA"</formula>
    </cfRule>
    <cfRule type="cellIs" dxfId="555" priority="42" stopIfTrue="1" operator="equal">
      <formula>"ERROR BASE SEGÚN DECRETO 1703"</formula>
    </cfRule>
  </conditionalFormatting>
  <conditionalFormatting sqref="F423:G423">
    <cfRule type="cellIs" dxfId="554" priority="39" stopIfTrue="1" operator="equal">
      <formula>0</formula>
    </cfRule>
  </conditionalFormatting>
  <conditionalFormatting sqref="H385:J385">
    <cfRule type="expression" dxfId="553" priority="34" stopIfTrue="1">
      <formula>FLOOR(H385,1)=TODAY()-1</formula>
    </cfRule>
    <cfRule type="cellIs" dxfId="552" priority="33" stopIfTrue="1" operator="between">
      <formula>1900</formula>
      <formula>2016</formula>
    </cfRule>
  </conditionalFormatting>
  <conditionalFormatting sqref="H385:J388">
    <cfRule type="cellIs" dxfId="551" priority="35" stopIfTrue="1" operator="equal">
      <formula>0</formula>
    </cfRule>
    <cfRule type="cellIs" priority="32" stopIfTrue="1" operator="greaterThan">
      <formula>1</formula>
    </cfRule>
  </conditionalFormatting>
  <conditionalFormatting sqref="H386:J388">
    <cfRule type="expression" dxfId="550" priority="46" stopIfTrue="1">
      <formula>FLOOR(H386,1)=TODAY()-1</formula>
    </cfRule>
    <cfRule type="cellIs" dxfId="549" priority="45" stopIfTrue="1" operator="between">
      <formula>1900</formula>
      <formula>2016</formula>
    </cfRule>
  </conditionalFormatting>
  <conditionalFormatting sqref="H386:K388">
    <cfRule type="cellIs" dxfId="548" priority="47" stopIfTrue="1" operator="equal">
      <formula>0</formula>
    </cfRule>
  </conditionalFormatting>
  <conditionalFormatting sqref="K110">
    <cfRule type="expression" dxfId="547" priority="13" stopIfTrue="1">
      <formula>NOT(ISERROR(SEARCH("DIFERENCIA",K110)))</formula>
    </cfRule>
    <cfRule type="expression" dxfId="546" priority="14" stopIfTrue="1">
      <formula>NOT(ISERROR(SEARCH("OK",K110)))</formula>
    </cfRule>
  </conditionalFormatting>
  <conditionalFormatting sqref="K382">
    <cfRule type="cellIs" dxfId="545" priority="22" stopIfTrue="1" operator="between">
      <formula>1</formula>
      <formula>100</formula>
    </cfRule>
    <cfRule type="cellIs" dxfId="544" priority="23" stopIfTrue="1" operator="lessThan">
      <formula>0</formula>
    </cfRule>
    <cfRule type="cellIs" dxfId="543" priority="24" stopIfTrue="1" operator="greaterThan">
      <formula>0</formula>
    </cfRule>
  </conditionalFormatting>
  <conditionalFormatting sqref="K385:K388">
    <cfRule type="cellIs" dxfId="542" priority="25" stopIfTrue="1" operator="equal">
      <formula>0</formula>
    </cfRule>
    <cfRule type="cellIs" dxfId="541" priority="26" stopIfTrue="1" operator="greaterThan">
      <formula>1</formula>
    </cfRule>
    <cfRule type="cellIs" priority="27" stopIfTrue="1" operator="greaterThan">
      <formula>0</formula>
    </cfRule>
  </conditionalFormatting>
  <conditionalFormatting sqref="K386:K388">
    <cfRule type="cellIs" priority="56" stopIfTrue="1" operator="greaterThan">
      <formula>0</formula>
    </cfRule>
    <cfRule type="cellIs" dxfId="540" priority="55" stopIfTrue="1" operator="greaterThan">
      <formula>1</formula>
    </cfRule>
  </conditionalFormatting>
  <conditionalFormatting sqref="L66:L70">
    <cfRule type="cellIs" dxfId="539" priority="1" stopIfTrue="1" operator="equal">
      <formula>0</formula>
    </cfRule>
  </conditionalFormatting>
  <conditionalFormatting sqref="L71">
    <cfRule type="cellIs" priority="37" stopIfTrue="1" operator="equal">
      <formula>0</formula>
    </cfRule>
  </conditionalFormatting>
  <conditionalFormatting sqref="L72:L75">
    <cfRule type="cellIs" dxfId="538" priority="4" stopIfTrue="1" operator="equal">
      <formula>0</formula>
    </cfRule>
  </conditionalFormatting>
  <conditionalFormatting sqref="M110">
    <cfRule type="expression" dxfId="537" priority="17" stopIfTrue="1">
      <formula>NOT(ISERROR(SEARCH("OK",M110)))</formula>
    </cfRule>
    <cfRule type="expression" dxfId="536" priority="16" stopIfTrue="1">
      <formula>NOT(ISERROR(SEARCH("OK",M110)))</formula>
    </cfRule>
    <cfRule type="expression" dxfId="535" priority="15" stopIfTrue="1">
      <formula>NOT(ISERROR(SEARCH("DIFERENCIA",M110)))</formula>
    </cfRule>
  </conditionalFormatting>
  <conditionalFormatting sqref="M385:M388">
    <cfRule type="cellIs" dxfId="534" priority="31" stopIfTrue="1" operator="equal">
      <formula>0</formula>
    </cfRule>
  </conditionalFormatting>
  <conditionalFormatting sqref="N72">
    <cfRule type="cellIs" dxfId="533" priority="7" stopIfTrue="1" operator="equal">
      <formula>0</formula>
    </cfRule>
  </conditionalFormatting>
  <conditionalFormatting sqref="N383:N384">
    <cfRule type="cellIs" dxfId="532" priority="19" stopIfTrue="1" operator="equal">
      <formula>0</formula>
    </cfRule>
  </conditionalFormatting>
  <conditionalFormatting sqref="N389">
    <cfRule type="cellIs" dxfId="531" priority="21" stopIfTrue="1" operator="equal">
      <formula>0</formula>
    </cfRule>
  </conditionalFormatting>
  <conditionalFormatting sqref="O125:O126">
    <cfRule type="expression" dxfId="530" priority="18"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0800-000000000000}">
      <formula1>0</formula1>
      <formula2>0</formula2>
    </dataValidation>
    <dataValidation type="whole" allowBlank="1" showErrorMessage="1" error="POR FAVOR ESCRIBA SIN PUNTOS, SIN COMAS Y SIN GUIONES. NO INCLUYA CENTAVOS" sqref="C63:F69" xr:uid="{00000000-0002-0000-0800-000001000000}">
      <formula1>1</formula1>
      <formula2>10000000000000000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0800-000002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800-000003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800-000004000000}"/>
    <dataValidation type="whole" allowBlank="1" showInputMessage="1" showErrorMessage="1" error="no admite decimales ni letras" promptTitle="Nùmero de meses o dìas" prompt="Casilla numerica, no admite letras porque genera errror" sqref="N63:O70" xr:uid="{00000000-0002-0000-0800-000005000000}">
      <formula1>0</formula1>
      <formula2>30</formula2>
    </dataValidation>
    <dataValidation type="whole" allowBlank="1" showErrorMessage="1" error="POR FAVOR ESCRIBA SIN PUNTOS, SIN COMAS Y SIN GUIONES. NO INCLUYA CENTAVOS" sqref="F102:F107" xr:uid="{00000000-0002-0000-0800-000006000000}">
      <formula1>1</formula1>
      <formula2>1E+21</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800-000007000000}">
      <formula1>1</formula1>
      <formula2>1E+21</formula2>
    </dataValidation>
    <dataValidation type="list" allowBlank="1" showErrorMessage="1" sqref="K48 K52" xr:uid="{00000000-0002-0000-0800-000008000000}">
      <formula1>$F$177:$F$178</formula1>
      <formula2>0</formula2>
    </dataValidation>
    <dataValidation type="list" allowBlank="1" showErrorMessage="1" sqref="K78" xr:uid="{00000000-0002-0000-0800-000009000000}">
      <formula1>$H$186:$H$187</formula1>
      <formula2>0</formula2>
    </dataValidation>
    <dataValidation type="list" allowBlank="1" showErrorMessage="1" sqref="C78:E78" xr:uid="{00000000-0002-0000-0800-00000A000000}">
      <formula1>$H$177:$H$179</formula1>
      <formula2>0</formula2>
    </dataValidation>
    <dataValidation type="list" allowBlank="1" showErrorMessage="1" sqref="I38:J38 N38" xr:uid="{00000000-0002-0000-0800-00000B000000}">
      <formula1>$K$202:$K$213</formula1>
      <formula2>0</formula2>
    </dataValidation>
    <dataValidation type="list" allowBlank="1" showErrorMessage="1" sqref="K38 O38" xr:uid="{00000000-0002-0000-0800-00000C000000}">
      <formula1>$L$200:$L$228</formula1>
    </dataValidation>
    <dataValidation type="list" allowBlank="1" showErrorMessage="1" sqref="G38:H38 M38" xr:uid="{00000000-0002-0000-0800-00000D000000}">
      <formula1>$I$202:$I$232</formula1>
      <formula2>0</formula2>
    </dataValidation>
    <dataValidation type="list" allowBlank="1" showErrorMessage="1" sqref="C88" xr:uid="{00000000-0002-0000-0800-00000E000000}">
      <formula1>$S$82:$S$83</formula1>
      <formula2>0</formula2>
    </dataValidation>
    <dataValidation type="list" allowBlank="1" showErrorMessage="1" sqref="L172:N172" xr:uid="{00000000-0002-0000-0800-00000F000000}">
      <formula1>$K$175:$K$178</formula1>
      <formula2>0</formula2>
    </dataValidation>
  </dataValidations>
  <hyperlinks>
    <hyperlink ref="A431" r:id="rId1" xr:uid="{00000000-0004-0000-0800-000000000000}"/>
    <hyperlink ref="A492" r:id="rId2" xr:uid="{00000000-0004-0000-08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7"/>
  </sheetPr>
  <dimension ref="A1:V492"/>
  <sheetViews>
    <sheetView view="pageBreakPreview" topLeftCell="A70"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9</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467</v>
      </c>
      <c r="J38" s="1358"/>
      <c r="K38" s="111" t="s">
        <v>501</v>
      </c>
      <c r="L38" s="351" t="s">
        <v>162</v>
      </c>
      <c r="M38" s="111">
        <v>22</v>
      </c>
      <c r="N38" s="111" t="s">
        <v>443</v>
      </c>
      <c r="O38" s="113" t="s">
        <v>502</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'corte(8)'!F43</f>
        <v xml:space="preserve">	AXXION SAS</v>
      </c>
      <c r="G43" s="1535"/>
      <c r="H43" s="1535"/>
      <c r="I43" s="1535"/>
      <c r="J43" s="1535"/>
      <c r="K43" s="1535"/>
      <c r="L43" s="1535"/>
      <c r="M43" s="130" t="s">
        <v>169</v>
      </c>
      <c r="N43" s="1536" t="str">
        <f>'corte(8)'!N43:O43</f>
        <v>901.476.766-4</v>
      </c>
      <c r="O43" s="1536"/>
    </row>
    <row r="44" spans="1:15" s="103" customFormat="1" ht="42.75" customHeight="1" thickBot="1">
      <c r="A44" s="1537" t="s">
        <v>170</v>
      </c>
      <c r="B44" s="1537"/>
      <c r="C44" s="1537"/>
      <c r="D44" s="1537"/>
      <c r="E44" s="1537"/>
      <c r="F44" s="1540" t="str">
        <f>'corte(8)'!F44:F45</f>
        <v>Av Caracas N.º 62-32 Torre Oeste Oficina M-5</v>
      </c>
      <c r="G44" s="1540"/>
      <c r="H44" s="1540"/>
      <c r="I44" s="1540"/>
      <c r="J44" s="317" t="s">
        <v>171</v>
      </c>
      <c r="K44" s="318" t="str">
        <f>'corte(8)'!K44</f>
        <v>316 8684981</v>
      </c>
      <c r="L44" s="1538" t="s">
        <v>172</v>
      </c>
      <c r="M44" s="1538"/>
      <c r="N44" s="1609" t="str">
        <f>'corte(8)'!N44:O44</f>
        <v>vanessa@axxionsas.com</v>
      </c>
      <c r="O44" s="160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'corte(8)'!F46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'corte(8)'!F48</f>
        <v>0</v>
      </c>
      <c r="G48" s="141"/>
      <c r="H48" s="1547" t="str">
        <f>'corte(8)'!H48:J49</f>
        <v>BANCOLOM BIA</v>
      </c>
      <c r="I48" s="1547"/>
      <c r="J48" s="1547"/>
      <c r="K48" s="1549" t="str">
        <f>'corte(8)'!K48:M49</f>
        <v>AHORROS</v>
      </c>
      <c r="L48" s="1549"/>
      <c r="M48" s="1549"/>
      <c r="N48" s="1551" t="str">
        <f>'corte(8)'!N48:O49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'corte(8)'!A52:B53</f>
        <v>0</v>
      </c>
      <c r="B52" s="1310"/>
      <c r="C52" s="1313">
        <f>'corte(8)'!C52:E53</f>
        <v>0</v>
      </c>
      <c r="D52" s="1314"/>
      <c r="E52" s="1310"/>
      <c r="F52" s="1563">
        <f>'corte(8)'!F52:G53</f>
        <v>0</v>
      </c>
      <c r="G52" s="1564"/>
      <c r="H52" s="1558">
        <f>'corte(8)'!H52:J53</f>
        <v>0</v>
      </c>
      <c r="I52" s="1547"/>
      <c r="J52" s="1547"/>
      <c r="K52" s="1549">
        <f>'corte(8)'!K52:M53</f>
        <v>0</v>
      </c>
      <c r="L52" s="1549"/>
      <c r="M52" s="1549"/>
      <c r="N52" s="1551">
        <f>'corte(8)'!N52:O53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10"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10"/>
      <c r="C60" s="1610"/>
      <c r="D60" s="1610"/>
      <c r="E60" s="1610"/>
      <c r="F60" s="1610"/>
      <c r="G60" s="1610"/>
      <c r="H60" s="1610"/>
      <c r="I60" s="1610"/>
      <c r="J60" s="1610"/>
      <c r="K60" s="1610"/>
      <c r="L60" s="1610"/>
      <c r="M60" s="1610"/>
      <c r="N60" s="1610"/>
      <c r="O60" s="1610"/>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'corte(8)'!C66:E66</f>
        <v>0</v>
      </c>
      <c r="D66" s="1275"/>
      <c r="E66" s="1275"/>
      <c r="F66" s="171">
        <f>'corte(8)'!F66</f>
        <v>0</v>
      </c>
      <c r="G66" s="467"/>
      <c r="H66" s="1283"/>
      <c r="I66" s="1283"/>
      <c r="J66" s="1273"/>
      <c r="K66" s="172" t="s">
        <v>196</v>
      </c>
      <c r="L66" s="530">
        <f>'corte(8)'!L66</f>
        <v>45755</v>
      </c>
      <c r="M66" s="173" t="s">
        <v>579</v>
      </c>
      <c r="N66" s="537">
        <f>'corte(8)'!N66</f>
        <v>4</v>
      </c>
      <c r="O66" s="537">
        <f>'corte(8)'!O66</f>
        <v>0</v>
      </c>
    </row>
    <row r="67" spans="1:18" ht="25" customHeight="1">
      <c r="A67" s="1276" t="s">
        <v>198</v>
      </c>
      <c r="B67" s="1276"/>
      <c r="C67" s="1275">
        <f>'corte(8)'!C67:E67</f>
        <v>0</v>
      </c>
      <c r="D67" s="1275"/>
      <c r="E67" s="1275"/>
      <c r="F67" s="171">
        <f>'corte(8)'!F67</f>
        <v>0</v>
      </c>
      <c r="G67" s="467"/>
      <c r="H67" s="470"/>
      <c r="I67" s="470"/>
      <c r="J67" s="471"/>
      <c r="K67" s="172" t="s">
        <v>199</v>
      </c>
      <c r="L67" s="530">
        <f>'corte(8)'!L67</f>
        <v>45846</v>
      </c>
      <c r="M67" s="173" t="s">
        <v>580</v>
      </c>
      <c r="N67" s="537">
        <f>'corte(8)'!N67</f>
        <v>1</v>
      </c>
      <c r="O67" s="537">
        <f>'corte(8)'!O67</f>
        <v>13</v>
      </c>
    </row>
    <row r="68" spans="1:18" ht="25" customHeight="1">
      <c r="A68" s="1274" t="s">
        <v>201</v>
      </c>
      <c r="B68" s="1274"/>
      <c r="C68" s="1275"/>
      <c r="D68" s="1275"/>
      <c r="E68" s="1275"/>
      <c r="F68" s="171"/>
      <c r="G68" s="467"/>
      <c r="H68" s="470"/>
      <c r="I68" s="470"/>
      <c r="J68" s="471"/>
      <c r="K68" s="172" t="s">
        <v>202</v>
      </c>
      <c r="L68" s="530">
        <f>'corte(8)'!L68</f>
        <v>45908</v>
      </c>
      <c r="M68" s="173" t="s">
        <v>581</v>
      </c>
      <c r="N68" s="537">
        <f>'corte(8)'!N68</f>
        <v>2</v>
      </c>
      <c r="O68" s="537">
        <f>'corte(8)'!O68</f>
        <v>0</v>
      </c>
    </row>
    <row r="69" spans="1:18" ht="25" customHeight="1" thickBot="1">
      <c r="A69" s="1274" t="s">
        <v>204</v>
      </c>
      <c r="B69" s="1274"/>
      <c r="C69" s="1275"/>
      <c r="D69" s="1275"/>
      <c r="E69" s="1275"/>
      <c r="F69" s="171"/>
      <c r="G69" s="467"/>
      <c r="H69" s="470"/>
      <c r="I69" s="470"/>
      <c r="J69" s="471"/>
      <c r="K69" s="172" t="s">
        <v>205</v>
      </c>
      <c r="L69" s="530">
        <f>'corte(8)'!L69</f>
        <v>0</v>
      </c>
      <c r="M69" s="173" t="s">
        <v>582</v>
      </c>
      <c r="N69" s="537">
        <f>'corte(8)'!N69</f>
        <v>0</v>
      </c>
      <c r="O69" s="537">
        <f>'corte(8)'!O69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'corte(8)'!L70</f>
        <v>45969</v>
      </c>
      <c r="M70" s="177" t="s">
        <v>583</v>
      </c>
      <c r="N70" s="538">
        <f>N63+N66+N67+N68+N69</f>
        <v>10</v>
      </c>
      <c r="O70" s="538">
        <f>O63+O66+O67+O68+O69</f>
        <v>13</v>
      </c>
      <c r="R70" s="4" t="str">
        <f>IF(O70&gt;0,"1","0")</f>
        <v>1</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'corte(8)'!J72</f>
        <v>N/A</v>
      </c>
      <c r="K72" s="180" t="s">
        <v>212</v>
      </c>
      <c r="L72" s="179">
        <f>'corte(8)'!L72</f>
        <v>43403</v>
      </c>
      <c r="M72" s="180" t="s">
        <v>213</v>
      </c>
      <c r="N72" s="539">
        <f>'corte(8)'!N72</f>
        <v>43427</v>
      </c>
      <c r="O72" s="517"/>
    </row>
    <row r="73" spans="1:18" ht="24.75" customHeight="1" thickTop="1" thickBot="1">
      <c r="A73" s="492"/>
      <c r="B73" s="493"/>
      <c r="C73" s="494"/>
      <c r="D73" s="494"/>
      <c r="E73" s="494"/>
      <c r="F73" s="495"/>
      <c r="G73" s="495"/>
      <c r="H73" s="1284" t="s">
        <v>214</v>
      </c>
      <c r="I73" s="1284"/>
      <c r="J73" s="178" t="str">
        <f>'corte(8)'!J73</f>
        <v>N/A</v>
      </c>
      <c r="K73" s="180" t="s">
        <v>215</v>
      </c>
      <c r="L73" s="179">
        <f>'corte(8)'!L73</f>
        <v>0</v>
      </c>
      <c r="M73" s="180" t="s">
        <v>216</v>
      </c>
      <c r="N73" s="539" t="str">
        <f>'corte(8)'!N73</f>
        <v>N/A</v>
      </c>
      <c r="O73" s="517"/>
    </row>
    <row r="74" spans="1:18" ht="28.5" customHeight="1" thickTop="1" thickBot="1">
      <c r="A74" s="492"/>
      <c r="B74" s="493"/>
      <c r="C74" s="494"/>
      <c r="D74" s="494"/>
      <c r="E74" s="494"/>
      <c r="F74" s="495"/>
      <c r="G74" s="495"/>
      <c r="H74" s="1284" t="s">
        <v>18</v>
      </c>
      <c r="I74" s="1284"/>
      <c r="J74" s="178" t="str">
        <f>'corte(8)'!J74</f>
        <v>N/A</v>
      </c>
      <c r="K74" s="180" t="s">
        <v>19</v>
      </c>
      <c r="L74" s="179">
        <f>'corte(8)'!L74</f>
        <v>0</v>
      </c>
      <c r="M74" s="180" t="s">
        <v>20</v>
      </c>
      <c r="N74" s="539" t="str">
        <f>'corte(8)'!N74</f>
        <v>N/A</v>
      </c>
      <c r="O74" s="517"/>
    </row>
    <row r="75" spans="1:18" ht="25.5" customHeight="1" thickTop="1" thickBot="1">
      <c r="A75" s="496"/>
      <c r="B75" s="497"/>
      <c r="C75" s="498"/>
      <c r="D75" s="498"/>
      <c r="E75" s="498"/>
      <c r="F75" s="499"/>
      <c r="G75" s="499"/>
      <c r="H75" s="1284" t="s">
        <v>21</v>
      </c>
      <c r="I75" s="1284"/>
      <c r="J75" s="178" t="str">
        <f>'corte(8)'!J75</f>
        <v>N/A</v>
      </c>
      <c r="K75" s="180" t="s">
        <v>22</v>
      </c>
      <c r="L75" s="179">
        <f>'corte(8)'!L75</f>
        <v>0</v>
      </c>
      <c r="M75" s="180" t="s">
        <v>23</v>
      </c>
      <c r="N75" s="539" t="str">
        <f>'corte(8)'!N75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'corte(8)'!C78:E78</f>
        <v>APOYO A LA SUPERVISION</v>
      </c>
      <c r="D78" s="1573"/>
      <c r="E78" s="1573"/>
      <c r="F78" s="1574" t="str">
        <f>'corte(8)'!F78:I78</f>
        <v>JULIAN OSORIO ARROYO</v>
      </c>
      <c r="G78" s="1574"/>
      <c r="H78" s="1574"/>
      <c r="I78" s="1574"/>
      <c r="J78" s="326" t="s">
        <v>221</v>
      </c>
      <c r="K78" s="327" t="str">
        <f>'corte(8)'!K78</f>
        <v>CONTRATISTA</v>
      </c>
      <c r="L78" s="1575" t="s">
        <v>223</v>
      </c>
      <c r="M78" s="1575"/>
      <c r="N78" s="1576" t="str">
        <f>'corte(8)'!N78:O78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'corte(8)'!C94:E94</f>
        <v>0</v>
      </c>
      <c r="D94" s="1578"/>
      <c r="E94" s="1578"/>
      <c r="F94" s="1579">
        <f>B94+C94</f>
        <v>0</v>
      </c>
      <c r="G94" s="1579"/>
      <c r="H94" s="1579"/>
      <c r="I94" s="1384">
        <v>0</v>
      </c>
      <c r="J94" s="1384"/>
      <c r="K94" s="598">
        <f>'corte(8)'!K94-I94</f>
        <v>0</v>
      </c>
      <c r="L94" s="599"/>
      <c r="M94" s="600">
        <f>'corte(8)'!O94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'corte(8)'!F100+'corte(8)'!F104-'corte(8)'!F107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c r="A102" s="1400" t="s">
        <v>263</v>
      </c>
      <c r="B102" s="1400"/>
      <c r="C102" s="1400"/>
      <c r="D102" s="1400"/>
      <c r="E102" s="1400"/>
      <c r="F102" s="646"/>
      <c r="G102" s="211"/>
      <c r="H102" s="1580"/>
      <c r="I102" s="1581"/>
      <c r="J102" s="1577"/>
      <c r="K102" s="1582"/>
      <c r="L102" s="1380"/>
      <c r="M102" s="1381"/>
      <c r="N102" s="1398"/>
      <c r="O102" s="1399"/>
    </row>
    <row r="103" spans="1:19" ht="23.25" customHeight="1">
      <c r="A103" s="1401" t="s">
        <v>24</v>
      </c>
      <c r="B103" s="1401"/>
      <c r="C103" s="1401"/>
      <c r="D103" s="1401"/>
      <c r="E103" s="1401"/>
      <c r="F103" s="647">
        <v>0</v>
      </c>
      <c r="G103" s="212"/>
      <c r="H103" s="706">
        <f>'corte(8)'!H103</f>
        <v>1890</v>
      </c>
      <c r="I103" s="706">
        <f>'corte(8)'!I103</f>
        <v>2140</v>
      </c>
      <c r="J103" s="707">
        <f>'corte(8)'!J103</f>
        <v>45656</v>
      </c>
      <c r="K103" s="708">
        <f>'corte(8)'!K103</f>
        <v>189120000</v>
      </c>
      <c r="L103" s="709">
        <f>'corte(8)'!N103</f>
        <v>757424520</v>
      </c>
      <c r="M103" s="710">
        <f>+F109</f>
        <v>0</v>
      </c>
      <c r="N103" s="711">
        <f t="shared" ref="N103:N109" si="2">L103+M103</f>
        <v>757424520</v>
      </c>
      <c r="O103" s="712">
        <f t="shared" ref="O103:O108" si="3">K103-N103</f>
        <v>-568304520</v>
      </c>
    </row>
    <row r="104" spans="1:19" ht="24" customHeight="1">
      <c r="A104" s="1402" t="s">
        <v>264</v>
      </c>
      <c r="B104" s="1402"/>
      <c r="C104" s="1402"/>
      <c r="D104" s="1402"/>
      <c r="E104" s="1402"/>
      <c r="F104" s="648">
        <f>F102+F103</f>
        <v>0</v>
      </c>
      <c r="G104" s="213"/>
      <c r="H104" s="713">
        <f>'corte(8)'!H104</f>
        <v>0</v>
      </c>
      <c r="I104" s="713">
        <f>'corte(8)'!I104</f>
        <v>0</v>
      </c>
      <c r="J104" s="707">
        <f>'corte(8)'!J104</f>
        <v>0</v>
      </c>
      <c r="K104" s="708">
        <f>'corte(8)'!K104</f>
        <v>0</v>
      </c>
      <c r="L104" s="714">
        <f>'corte(8)'!N104</f>
        <v>0</v>
      </c>
      <c r="M104" s="715"/>
      <c r="N104" s="711">
        <f t="shared" si="2"/>
        <v>0</v>
      </c>
      <c r="O104" s="712">
        <f t="shared" si="3"/>
        <v>0</v>
      </c>
    </row>
    <row r="105" spans="1:19" ht="23.25" customHeight="1">
      <c r="A105" s="1403" t="s">
        <v>585</v>
      </c>
      <c r="B105" s="1403"/>
      <c r="C105" s="1403"/>
      <c r="D105" s="1403"/>
      <c r="E105" s="1403"/>
      <c r="F105" s="649">
        <f>I94</f>
        <v>0</v>
      </c>
      <c r="G105" s="210"/>
      <c r="H105" s="713">
        <f>'corte(8)'!H105</f>
        <v>0</v>
      </c>
      <c r="I105" s="713">
        <f>'corte(8)'!I105</f>
        <v>0</v>
      </c>
      <c r="J105" s="707">
        <f>'corte(8)'!J105</f>
        <v>0</v>
      </c>
      <c r="K105" s="708">
        <f>'corte(8)'!K105</f>
        <v>0</v>
      </c>
      <c r="L105" s="714">
        <f>'corte(8)'!N105</f>
        <v>0</v>
      </c>
      <c r="M105" s="715"/>
      <c r="N105" s="711">
        <f t="shared" si="2"/>
        <v>0</v>
      </c>
      <c r="O105" s="712">
        <f t="shared" si="3"/>
        <v>0</v>
      </c>
    </row>
    <row r="106" spans="1:19" ht="23.25" customHeight="1">
      <c r="A106" s="650" t="s">
        <v>266</v>
      </c>
      <c r="B106" s="651"/>
      <c r="C106" s="651"/>
      <c r="D106" s="651"/>
      <c r="E106" s="652"/>
      <c r="F106" s="653">
        <f>N94</f>
        <v>0</v>
      </c>
      <c r="G106" s="210"/>
      <c r="H106" s="713">
        <f>'corte(8)'!H106</f>
        <v>0</v>
      </c>
      <c r="I106" s="713">
        <f>'corte(8)'!I106</f>
        <v>0</v>
      </c>
      <c r="J106" s="707">
        <f>'corte(8)'!J106</f>
        <v>0</v>
      </c>
      <c r="K106" s="708">
        <f>'corte(8)'!K106</f>
        <v>0</v>
      </c>
      <c r="L106" s="714">
        <f>'corte(8)'!N106</f>
        <v>0</v>
      </c>
      <c r="M106" s="716"/>
      <c r="N106" s="711">
        <f t="shared" si="2"/>
        <v>0</v>
      </c>
      <c r="O106" s="712">
        <f t="shared" si="3"/>
        <v>0</v>
      </c>
    </row>
    <row r="107" spans="1:19" ht="23.25" customHeight="1">
      <c r="A107" s="650" t="s">
        <v>267</v>
      </c>
      <c r="B107" s="654"/>
      <c r="C107" s="654"/>
      <c r="D107" s="654"/>
      <c r="E107" s="654"/>
      <c r="F107" s="655">
        <v>0</v>
      </c>
      <c r="G107" s="210"/>
      <c r="H107" s="713">
        <f>'corte(8)'!H107</f>
        <v>0</v>
      </c>
      <c r="I107" s="713">
        <f>'corte(8)'!I107</f>
        <v>0</v>
      </c>
      <c r="J107" s="707">
        <f>'corte(8)'!J107</f>
        <v>0</v>
      </c>
      <c r="K107" s="717"/>
      <c r="L107" s="714">
        <f>'corte(8)'!N107</f>
        <v>0</v>
      </c>
      <c r="M107" s="716"/>
      <c r="N107" s="711">
        <f t="shared" si="2"/>
        <v>0</v>
      </c>
      <c r="O107" s="712">
        <f t="shared" si="3"/>
        <v>0</v>
      </c>
    </row>
    <row r="108" spans="1:19" ht="23.25" customHeight="1">
      <c r="A108" s="1404" t="s">
        <v>268</v>
      </c>
      <c r="B108" s="1404"/>
      <c r="C108" s="1404"/>
      <c r="D108" s="1404"/>
      <c r="E108" s="1404"/>
      <c r="F108" s="638">
        <f>+F104-F105-F106-F107</f>
        <v>0</v>
      </c>
      <c r="G108" s="210"/>
      <c r="H108" s="718">
        <f>'corte(8)'!H108</f>
        <v>0</v>
      </c>
      <c r="I108" s="718">
        <f>'corte(8)'!I108</f>
        <v>0</v>
      </c>
      <c r="J108" s="719">
        <f>'corte(8)'!J108</f>
        <v>0</v>
      </c>
      <c r="K108" s="720"/>
      <c r="L108" s="714">
        <f>'corte(8)'!N108</f>
        <v>0</v>
      </c>
      <c r="M108" s="716"/>
      <c r="N108" s="711">
        <f t="shared" si="2"/>
        <v>0</v>
      </c>
      <c r="O108" s="712">
        <f t="shared" si="3"/>
        <v>0</v>
      </c>
    </row>
    <row r="109" spans="1:19" s="103" customFormat="1" ht="27" customHeight="1">
      <c r="A109" s="1405" t="s">
        <v>269</v>
      </c>
      <c r="B109" s="1405"/>
      <c r="C109" s="1405"/>
      <c r="D109" s="1405"/>
      <c r="E109" s="1405"/>
      <c r="F109" s="656">
        <f>F108</f>
        <v>0</v>
      </c>
      <c r="G109" s="214"/>
      <c r="H109" s="733">
        <f>'corte(8)'!H109</f>
        <v>0</v>
      </c>
      <c r="I109" s="734">
        <f>'corte(8)'!I109</f>
        <v>0</v>
      </c>
      <c r="J109" s="735" t="s">
        <v>270</v>
      </c>
      <c r="K109" s="675">
        <f>SUM(K103:K107)</f>
        <v>189120000</v>
      </c>
      <c r="L109" s="724">
        <f>SUM(L103:L107)</f>
        <v>757424520</v>
      </c>
      <c r="M109" s="677">
        <f>SUM(M103:M107)</f>
        <v>0</v>
      </c>
      <c r="N109" s="736">
        <f t="shared" si="2"/>
        <v>757424520</v>
      </c>
      <c r="O109" s="726">
        <f>SUM(O103:O107)</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7"/>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57" t="str">
        <f>'corte(5)'!B123</f>
        <v xml:space="preserve">  2022</v>
      </c>
      <c r="C123" s="1417" t="s">
        <v>287</v>
      </c>
      <c r="D123" s="1417"/>
      <c r="E123" s="1417"/>
      <c r="F123" s="1418">
        <f>'corte(5)'!F123:G123</f>
        <v>0</v>
      </c>
      <c r="G123" s="1418"/>
      <c r="I123" s="854"/>
      <c r="J123" s="855"/>
      <c r="K123" s="1421" t="s">
        <v>288</v>
      </c>
      <c r="L123" s="1421"/>
      <c r="M123" s="1421"/>
      <c r="N123" s="1416">
        <f>O94</f>
        <v>0</v>
      </c>
      <c r="O123" s="587"/>
    </row>
    <row r="124" spans="1:17" s="466" customFormat="1" ht="15" customHeight="1">
      <c r="A124" s="856">
        <f t="shared" si="4"/>
        <v>6</v>
      </c>
      <c r="B124" s="857" t="str">
        <f>'corte(6)'!B124</f>
        <v>11 enero 2022</v>
      </c>
      <c r="C124" s="1417" t="s">
        <v>289</v>
      </c>
      <c r="D124" s="1417"/>
      <c r="E124" s="1417"/>
      <c r="F124" s="1418">
        <f>'corte(6)'!F124:G124</f>
        <v>0</v>
      </c>
      <c r="G124" s="1418"/>
      <c r="I124" s="854"/>
      <c r="J124" s="855"/>
      <c r="K124" s="1421"/>
      <c r="L124" s="1421"/>
      <c r="M124" s="1421"/>
      <c r="N124" s="1416"/>
      <c r="O124" s="587"/>
    </row>
    <row r="125" spans="1:17" s="466" customFormat="1" ht="15" customHeight="1">
      <c r="A125" s="856">
        <f t="shared" si="4"/>
        <v>7</v>
      </c>
      <c r="B125" s="857" t="str">
        <f>'corte(7)'!B125</f>
        <v>10 FEBRERO 2022</v>
      </c>
      <c r="C125" s="1417" t="s">
        <v>290</v>
      </c>
      <c r="D125" s="1417"/>
      <c r="E125" s="1417"/>
      <c r="F125" s="1418">
        <f>'corte(7)'!F125:G125</f>
        <v>0</v>
      </c>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t="str">
        <f>'corte(8)'!B126</f>
        <v>13 MARZO 2022</v>
      </c>
      <c r="C126" s="1417" t="s">
        <v>291</v>
      </c>
      <c r="D126" s="1417"/>
      <c r="E126" s="1417"/>
      <c r="F126" s="1418">
        <f>'corte(8)'!F126:G126</f>
        <v>0</v>
      </c>
      <c r="G126" s="1418"/>
      <c r="I126" s="587"/>
      <c r="K126" s="1422"/>
      <c r="L126" s="1422"/>
      <c r="M126" s="1422"/>
      <c r="N126" s="1423"/>
      <c r="O126" s="1588"/>
      <c r="Q126" s="817">
        <f>N125-F149</f>
        <v>0</v>
      </c>
    </row>
    <row r="127" spans="1:17" s="466" customFormat="1" ht="15" customHeight="1" thickTop="1">
      <c r="A127" s="856">
        <f t="shared" si="4"/>
        <v>9</v>
      </c>
      <c r="B127" s="821" t="str">
        <f>CONCATENATE($B$162," ",$F$162," ",$J$162)</f>
        <v>22 MARZO 2022</v>
      </c>
      <c r="C127" s="1417" t="s">
        <v>292</v>
      </c>
      <c r="D127" s="1417"/>
      <c r="E127" s="1417"/>
      <c r="F127" s="1418">
        <f>F104-F107</f>
        <v>0</v>
      </c>
      <c r="G127" s="1418"/>
      <c r="I127" s="854"/>
      <c r="J127" s="855"/>
      <c r="K127" s="858"/>
      <c r="L127" s="859"/>
      <c r="M127" s="860"/>
      <c r="O127" s="1425" t="s">
        <v>293</v>
      </c>
    </row>
    <row r="128" spans="1:17" s="466" customFormat="1" ht="15" customHeight="1">
      <c r="A128" s="856">
        <f t="shared" si="4"/>
        <v>10</v>
      </c>
      <c r="B128" s="857"/>
      <c r="C128" s="1417" t="s">
        <v>294</v>
      </c>
      <c r="D128" s="1417"/>
      <c r="E128" s="1417"/>
      <c r="F128" s="1418"/>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611"/>
    </row>
    <row r="130" spans="1:15" s="466" customFormat="1" ht="15" customHeight="1" thickBot="1">
      <c r="A130" s="856">
        <f t="shared" si="4"/>
        <v>12</v>
      </c>
      <c r="B130" s="857"/>
      <c r="C130" s="1417" t="s">
        <v>296</v>
      </c>
      <c r="D130" s="1417"/>
      <c r="E130" s="1417"/>
      <c r="F130" s="1418"/>
      <c r="G130" s="1418"/>
      <c r="I130" s="854"/>
      <c r="J130" s="855"/>
      <c r="K130" s="858"/>
      <c r="L130" s="859"/>
      <c r="M130" s="860"/>
      <c r="O130" s="1611"/>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611"/>
    </row>
    <row r="132" spans="1:15" s="466" customFormat="1" ht="15" customHeight="1">
      <c r="A132" s="856">
        <f t="shared" si="4"/>
        <v>14</v>
      </c>
      <c r="B132" s="861"/>
      <c r="C132" s="1417" t="s">
        <v>298</v>
      </c>
      <c r="D132" s="1417"/>
      <c r="E132" s="1417"/>
      <c r="F132" s="1418"/>
      <c r="G132" s="1418"/>
      <c r="I132" s="848"/>
      <c r="J132" s="855"/>
      <c r="K132" s="858"/>
      <c r="L132" s="859"/>
      <c r="M132" s="860"/>
      <c r="O132" s="1611"/>
    </row>
    <row r="133" spans="1:15" s="466" customFormat="1" ht="15" customHeight="1" thickBot="1">
      <c r="A133" s="856">
        <f t="shared" si="4"/>
        <v>15</v>
      </c>
      <c r="B133" s="861"/>
      <c r="C133" s="1417" t="s">
        <v>299</v>
      </c>
      <c r="D133" s="1417"/>
      <c r="E133" s="1417"/>
      <c r="F133" s="1418"/>
      <c r="G133" s="1418"/>
      <c r="I133" s="848"/>
      <c r="J133" s="855"/>
      <c r="K133" s="858"/>
      <c r="L133" s="859"/>
      <c r="M133" s="860"/>
      <c r="O133" s="1611"/>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611"/>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611"/>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611"/>
    </row>
    <row r="137" spans="1:15" s="466" customFormat="1" ht="15" customHeight="1" thickTop="1">
      <c r="A137" s="856">
        <f t="shared" si="4"/>
        <v>19</v>
      </c>
      <c r="B137" s="861"/>
      <c r="C137" s="1417" t="s">
        <v>304</v>
      </c>
      <c r="D137" s="1417"/>
      <c r="E137" s="1417"/>
      <c r="F137" s="866"/>
      <c r="G137" s="867"/>
      <c r="I137" s="848"/>
      <c r="J137" s="855"/>
      <c r="K137" s="858"/>
      <c r="L137" s="859"/>
      <c r="M137" s="860"/>
      <c r="O137" s="1611"/>
    </row>
    <row r="138" spans="1:15" s="466" customFormat="1" ht="15" customHeight="1">
      <c r="A138" s="856">
        <f t="shared" si="4"/>
        <v>20</v>
      </c>
      <c r="B138" s="861"/>
      <c r="C138" s="1417" t="s">
        <v>305</v>
      </c>
      <c r="D138" s="1417"/>
      <c r="E138" s="1417"/>
      <c r="F138" s="866"/>
      <c r="G138" s="867"/>
      <c r="I138" s="848"/>
      <c r="J138" s="855"/>
      <c r="K138" s="858"/>
      <c r="L138" s="859"/>
      <c r="M138" s="860"/>
      <c r="O138" s="1611"/>
    </row>
    <row r="139" spans="1:15" s="466" customFormat="1" ht="15" customHeight="1">
      <c r="A139" s="856">
        <f t="shared" si="4"/>
        <v>21</v>
      </c>
      <c r="B139" s="861"/>
      <c r="C139" s="1441" t="s">
        <v>306</v>
      </c>
      <c r="D139" s="1441"/>
      <c r="E139" s="1441"/>
      <c r="F139" s="1280"/>
      <c r="G139" s="1281"/>
      <c r="I139" s="848"/>
      <c r="J139" s="855"/>
      <c r="K139" s="858"/>
      <c r="L139" s="859"/>
      <c r="M139" s="860"/>
      <c r="O139" s="1611"/>
    </row>
    <row r="140" spans="1:15" s="466" customFormat="1" ht="15" customHeight="1">
      <c r="A140" s="1076">
        <f t="shared" si="4"/>
        <v>22</v>
      </c>
      <c r="B140" s="1079"/>
      <c r="C140" s="1277" t="s">
        <v>307</v>
      </c>
      <c r="D140" s="1277"/>
      <c r="E140" s="1277"/>
      <c r="F140" s="1282"/>
      <c r="G140" s="1281"/>
      <c r="I140" s="848"/>
      <c r="J140" s="855"/>
      <c r="K140" s="858"/>
      <c r="L140" s="859"/>
      <c r="M140" s="860"/>
      <c r="O140" s="1611"/>
    </row>
    <row r="141" spans="1:15" s="466" customFormat="1" ht="15" customHeight="1">
      <c r="A141" s="1076">
        <f t="shared" si="4"/>
        <v>23</v>
      </c>
      <c r="B141" s="1079"/>
      <c r="C141" s="1277" t="s">
        <v>308</v>
      </c>
      <c r="D141" s="1277"/>
      <c r="E141" s="1277"/>
      <c r="F141" s="1282"/>
      <c r="G141" s="1281"/>
      <c r="I141" s="848"/>
      <c r="J141" s="855"/>
      <c r="K141" s="858"/>
      <c r="L141" s="859"/>
      <c r="M141" s="860"/>
      <c r="O141" s="1611"/>
    </row>
    <row r="142" spans="1:15" s="466" customFormat="1" ht="15" customHeight="1">
      <c r="A142" s="1076">
        <f t="shared" si="4"/>
        <v>24</v>
      </c>
      <c r="B142" s="1079"/>
      <c r="C142" s="1277" t="s">
        <v>309</v>
      </c>
      <c r="D142" s="1277"/>
      <c r="E142" s="1277"/>
      <c r="F142" s="1282"/>
      <c r="G142" s="1281"/>
      <c r="I142" s="848"/>
      <c r="J142" s="855"/>
      <c r="K142" s="858"/>
      <c r="L142" s="859"/>
      <c r="M142" s="860"/>
      <c r="O142" s="1611"/>
    </row>
    <row r="143" spans="1:15" s="466" customFormat="1" ht="15" customHeight="1">
      <c r="A143" s="1076">
        <f t="shared" si="4"/>
        <v>25</v>
      </c>
      <c r="B143" s="1079"/>
      <c r="C143" s="1277" t="s">
        <v>310</v>
      </c>
      <c r="D143" s="1277"/>
      <c r="E143" s="1277"/>
      <c r="F143" s="1282"/>
      <c r="G143" s="1281"/>
      <c r="I143" s="848"/>
      <c r="J143" s="855"/>
      <c r="K143" s="858"/>
      <c r="L143" s="859"/>
      <c r="M143" s="860"/>
      <c r="O143" s="1611"/>
    </row>
    <row r="144" spans="1:15" s="466" customFormat="1" ht="15" customHeight="1">
      <c r="A144" s="1076">
        <f t="shared" si="4"/>
        <v>26</v>
      </c>
      <c r="B144" s="1079"/>
      <c r="C144" s="1277" t="s">
        <v>311</v>
      </c>
      <c r="D144" s="1277"/>
      <c r="E144" s="1277"/>
      <c r="F144" s="1282"/>
      <c r="G144" s="1281"/>
      <c r="I144" s="848"/>
      <c r="J144" s="855"/>
      <c r="K144" s="858"/>
      <c r="L144" s="859"/>
      <c r="M144" s="860"/>
      <c r="O144" s="1611"/>
    </row>
    <row r="145" spans="1:15" s="466" customFormat="1" ht="15" customHeight="1">
      <c r="A145" s="1076">
        <f t="shared" si="4"/>
        <v>27</v>
      </c>
      <c r="B145" s="1079"/>
      <c r="C145" s="1277" t="s">
        <v>312</v>
      </c>
      <c r="D145" s="1277"/>
      <c r="E145" s="1277"/>
      <c r="F145" s="1282"/>
      <c r="G145" s="1281"/>
      <c r="I145" s="848"/>
      <c r="J145" s="855"/>
      <c r="K145" s="858"/>
      <c r="L145" s="859"/>
      <c r="M145" s="860"/>
      <c r="O145" s="1611"/>
    </row>
    <row r="146" spans="1:15" s="466" customFormat="1" ht="15" customHeight="1" thickBot="1">
      <c r="A146" s="1076">
        <f t="shared" si="4"/>
        <v>28</v>
      </c>
      <c r="B146" s="1079"/>
      <c r="C146" s="1277" t="s">
        <v>313</v>
      </c>
      <c r="D146" s="1277"/>
      <c r="E146" s="1277"/>
      <c r="F146" s="1278"/>
      <c r="G146" s="1279"/>
      <c r="I146" s="848"/>
      <c r="J146" s="855"/>
      <c r="K146" s="858"/>
      <c r="L146" s="859"/>
      <c r="M146" s="860"/>
      <c r="O146" s="1611"/>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611"/>
    </row>
    <row r="148" spans="1:15" s="466" customFormat="1" ht="6" customHeight="1" thickTop="1" thickBot="1">
      <c r="A148" s="869"/>
      <c r="B148" s="870"/>
      <c r="C148" s="870"/>
      <c r="D148" s="871"/>
      <c r="E148" s="872"/>
      <c r="F148" s="872"/>
      <c r="G148" s="873"/>
      <c r="H148" s="860"/>
      <c r="I148" s="848"/>
      <c r="J148" s="848"/>
      <c r="K148" s="599"/>
      <c r="L148" s="599"/>
      <c r="O148" s="1611"/>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611"/>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'corte(8)'!I155:K155</f>
        <v>37824000</v>
      </c>
      <c r="J155" s="1530"/>
      <c r="K155" s="1530"/>
      <c r="L155" s="1531">
        <f>'corte(1)'!L155:M155</f>
        <v>45656</v>
      </c>
      <c r="M155" s="1531"/>
      <c r="N155" s="1532">
        <f>'corte(8)'!N155:O155</f>
        <v>45935</v>
      </c>
      <c r="O155" s="1532"/>
    </row>
    <row r="156" spans="1:15" ht="15.75" customHeight="1">
      <c r="A156" s="1528" t="s">
        <v>325</v>
      </c>
      <c r="B156" s="1528"/>
      <c r="C156" s="1528"/>
      <c r="D156" s="1528"/>
      <c r="E156" s="1528"/>
      <c r="F156" s="1529">
        <f>'corte(1)'!F156:G156</f>
        <v>0</v>
      </c>
      <c r="G156" s="1529"/>
      <c r="H156" s="910">
        <f>'corte(1)'!H156</f>
        <v>0</v>
      </c>
      <c r="I156" s="1530">
        <f>'corte(8)'!I156:K156</f>
        <v>0</v>
      </c>
      <c r="J156" s="1530"/>
      <c r="K156" s="1530"/>
      <c r="L156" s="1531">
        <f>'corte(1)'!L156:M156</f>
        <v>0</v>
      </c>
      <c r="M156" s="1531"/>
      <c r="N156" s="1532">
        <f>'corte(8)'!N156:O156</f>
        <v>0</v>
      </c>
      <c r="O156" s="1532"/>
    </row>
    <row r="157" spans="1:15" ht="15.75" customHeight="1">
      <c r="A157" s="1528" t="s">
        <v>326</v>
      </c>
      <c r="B157" s="1528"/>
      <c r="C157" s="1528"/>
      <c r="D157" s="1528"/>
      <c r="E157" s="1528"/>
      <c r="F157" s="1529" t="str">
        <f>'corte(1)'!F157:G157</f>
        <v>33-44-101257942</v>
      </c>
      <c r="G157" s="1529"/>
      <c r="H157" s="910">
        <f>'corte(1)'!H157</f>
        <v>0.05</v>
      </c>
      <c r="I157" s="1530">
        <f>'corte(8)'!I157:K157</f>
        <v>9456000</v>
      </c>
      <c r="J157" s="1530"/>
      <c r="K157" s="1530"/>
      <c r="L157" s="1531">
        <f>'corte(1)'!L157:M157</f>
        <v>45656</v>
      </c>
      <c r="M157" s="1531"/>
      <c r="N157" s="1532">
        <f>'corte(8)'!N157:O157</f>
        <v>47215</v>
      </c>
      <c r="O157" s="1532"/>
    </row>
    <row r="158" spans="1:15" ht="15.75" customHeight="1">
      <c r="A158" s="1528" t="s">
        <v>327</v>
      </c>
      <c r="B158" s="1528"/>
      <c r="C158" s="1528"/>
      <c r="D158" s="1528"/>
      <c r="E158" s="1528"/>
      <c r="F158" s="1529">
        <f>'corte(1)'!F158:G158</f>
        <v>0</v>
      </c>
      <c r="G158" s="1529"/>
      <c r="H158" s="910">
        <f>'corte(1)'!H158</f>
        <v>0</v>
      </c>
      <c r="I158" s="1530">
        <f>'corte(8)'!I158:K158</f>
        <v>0</v>
      </c>
      <c r="J158" s="1530"/>
      <c r="K158" s="1530"/>
      <c r="L158" s="1531">
        <f>'corte(1)'!L158:M158</f>
        <v>0</v>
      </c>
      <c r="M158" s="1531"/>
      <c r="N158" s="1532">
        <f>'corte(8)'!N158:O158</f>
        <v>0</v>
      </c>
      <c r="O158" s="1532"/>
    </row>
    <row r="159" spans="1:15" ht="15.75" customHeight="1">
      <c r="A159" s="225" t="s">
        <v>328</v>
      </c>
      <c r="B159" s="226"/>
      <c r="C159" s="226"/>
      <c r="D159" s="226"/>
      <c r="E159" s="330"/>
      <c r="F159" s="1529" t="str">
        <f>'corte(1)'!F159:G159</f>
        <v>33-44-101257942</v>
      </c>
      <c r="G159" s="1529"/>
      <c r="H159" s="910">
        <f>'corte(1)'!H159</f>
        <v>0.1</v>
      </c>
      <c r="I159" s="1530">
        <f>'corte(8)'!I159:K159</f>
        <v>37824000</v>
      </c>
      <c r="J159" s="1530"/>
      <c r="K159" s="1530"/>
      <c r="L159" s="1531">
        <f>'corte(1)'!L159:M159</f>
        <v>45656</v>
      </c>
      <c r="M159" s="1531"/>
      <c r="N159" s="1532">
        <f>'corte(8)'!N159:O159</f>
        <v>45935</v>
      </c>
      <c r="O159" s="1532"/>
    </row>
    <row r="160" spans="1:15" ht="15.75" customHeight="1">
      <c r="A160" s="1589" t="s">
        <v>329</v>
      </c>
      <c r="B160" s="1589"/>
      <c r="C160" s="1589"/>
      <c r="D160" s="1589"/>
      <c r="E160" s="1589"/>
      <c r="F160" s="1590">
        <f>'corte(1)'!F160:G160</f>
        <v>0</v>
      </c>
      <c r="G160" s="1590"/>
      <c r="H160" s="911">
        <f>'corte(1)'!H160</f>
        <v>0</v>
      </c>
      <c r="I160" s="1591">
        <f>'corte(8)'!I160:K160</f>
        <v>0</v>
      </c>
      <c r="J160" s="1591"/>
      <c r="K160" s="1591"/>
      <c r="L160" s="1592">
        <f>'corte(1)'!L160:M160</f>
        <v>0</v>
      </c>
      <c r="M160" s="1592"/>
      <c r="N160" s="1593">
        <f>'corte(8)'!N160:O160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22</v>
      </c>
      <c r="C162" s="973" t="s">
        <v>331</v>
      </c>
      <c r="D162" s="965" t="s">
        <v>332</v>
      </c>
      <c r="E162" s="966" t="s">
        <v>333</v>
      </c>
      <c r="F162" s="1066" t="s">
        <v>452</v>
      </c>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607</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27" customHeight="1">
      <c r="A165" s="1456" t="s">
        <v>599</v>
      </c>
      <c r="B165" s="1456"/>
      <c r="C165" s="1456"/>
      <c r="D165" s="1456"/>
      <c r="E165" s="1456"/>
      <c r="F165" s="1456"/>
      <c r="G165" s="1456"/>
      <c r="H165" s="1456"/>
      <c r="I165" s="1456"/>
      <c r="J165" s="1456"/>
      <c r="K165" s="1456"/>
      <c r="L165" s="1456"/>
      <c r="M165" s="1456"/>
      <c r="N165" s="1456"/>
      <c r="O165" s="1456"/>
      <c r="P165" s="587"/>
    </row>
    <row r="166" spans="1:16" s="466" customFormat="1" ht="39" customHeight="1">
      <c r="A166" s="1612" t="s">
        <v>600</v>
      </c>
      <c r="B166" s="1613"/>
      <c r="C166" s="1613"/>
      <c r="D166" s="1613"/>
      <c r="E166" s="1613"/>
      <c r="F166" s="1613"/>
      <c r="G166" s="1613"/>
      <c r="H166" s="1613"/>
      <c r="I166" s="1613"/>
      <c r="J166" s="1613"/>
      <c r="K166" s="1613"/>
      <c r="L166" s="1613"/>
      <c r="M166" s="1613"/>
      <c r="N166" s="1613"/>
      <c r="O166" s="1614"/>
      <c r="P166" s="587"/>
    </row>
    <row r="167" spans="1:16" s="24" customFormat="1" ht="6" customHeight="1">
      <c r="A167" s="229"/>
      <c r="B167" s="116"/>
      <c r="C167" s="116"/>
      <c r="D167" s="116"/>
      <c r="E167" s="116"/>
      <c r="F167" s="116"/>
      <c r="G167" s="125"/>
      <c r="J167" s="116"/>
      <c r="K167" s="116"/>
      <c r="L167" s="116"/>
      <c r="M167" s="116"/>
      <c r="N167" s="116"/>
      <c r="O167" s="231"/>
      <c r="P167" s="232"/>
    </row>
    <row r="168" spans="1:16" s="977" customFormat="1" ht="19.5" customHeight="1">
      <c r="A168" s="1457"/>
      <c r="B168" s="1457"/>
      <c r="C168" s="1457"/>
      <c r="D168" s="850"/>
      <c r="E168" s="850"/>
      <c r="F168" s="850"/>
      <c r="G168" s="1011"/>
      <c r="M168" s="1011"/>
      <c r="N168" s="1011"/>
      <c r="O168" s="1012"/>
      <c r="P168" s="979"/>
    </row>
    <row r="169" spans="1:16" s="977" customFormat="1" ht="17.25" customHeight="1">
      <c r="A169" s="1466"/>
      <c r="B169" s="1466"/>
      <c r="C169" s="1466"/>
      <c r="D169" s="1466"/>
      <c r="E169" s="1466"/>
      <c r="F169" s="850"/>
      <c r="G169" s="1011"/>
      <c r="L169" s="1011"/>
      <c r="M169" s="1011"/>
      <c r="N169" s="1011"/>
      <c r="O169" s="1012"/>
      <c r="P169" s="979"/>
    </row>
    <row r="170" spans="1:16" s="977" customFormat="1" ht="10.5" customHeight="1">
      <c r="A170" s="1013"/>
      <c r="B170" s="577"/>
      <c r="C170" s="577"/>
      <c r="D170" s="1014"/>
      <c r="E170" s="1014"/>
      <c r="F170" s="850"/>
      <c r="G170" s="1011"/>
      <c r="J170" s="850"/>
      <c r="K170" s="850"/>
      <c r="L170" s="1014"/>
      <c r="M170" s="1014"/>
      <c r="N170" s="1014"/>
      <c r="O170" s="851"/>
      <c r="P170" s="979"/>
    </row>
    <row r="171" spans="1:16" s="466" customFormat="1" ht="28.5" customHeight="1">
      <c r="A171" s="1597" t="str">
        <f>F78</f>
        <v>JULIAN OSORIO ARROYO</v>
      </c>
      <c r="B171" s="1597"/>
      <c r="C171" s="1597"/>
      <c r="D171" s="1597"/>
      <c r="E171" s="1597"/>
      <c r="F171" s="1615"/>
      <c r="G171" s="1615"/>
      <c r="H171" s="1616"/>
      <c r="I171" s="1616"/>
      <c r="J171" s="1616"/>
      <c r="K171" s="1015" t="s">
        <v>28</v>
      </c>
      <c r="L171" s="1617" t="str">
        <f>'corte(8)'!L171:O171</f>
        <v>VÍCTOR ALFONSO CRUZ SÁNCHEZ</v>
      </c>
      <c r="M171" s="1617"/>
      <c r="N171" s="1617"/>
      <c r="O171" s="1016"/>
      <c r="P171" s="587"/>
    </row>
    <row r="172" spans="1:16" s="977" customFormat="1" ht="25.5" customHeight="1">
      <c r="A172" s="1470" t="str">
        <f>C78</f>
        <v>APOYO A LA SUPERVISION</v>
      </c>
      <c r="B172" s="1470"/>
      <c r="C172" s="1470"/>
      <c r="D172" s="1470"/>
      <c r="E172" s="1470"/>
      <c r="F172" s="1615"/>
      <c r="G172" s="1615"/>
      <c r="H172" s="1618"/>
      <c r="I172" s="1618"/>
      <c r="J172" s="1618"/>
      <c r="K172" s="466"/>
      <c r="L172" s="1619" t="str">
        <f>'corte(8)'!L172</f>
        <v xml:space="preserve">ALCALDE LOCAL </v>
      </c>
      <c r="M172" s="1619"/>
      <c r="N172" s="1619"/>
      <c r="O172" s="979"/>
      <c r="P172" s="979"/>
    </row>
    <row r="173" spans="1:16" s="466" customFormat="1" ht="28.5" customHeight="1" thickBot="1">
      <c r="A173" s="1017" t="s">
        <v>29</v>
      </c>
      <c r="B173" s="1623">
        <f>'corte(8)'!B173:D173</f>
        <v>1032496258</v>
      </c>
      <c r="C173" s="1623"/>
      <c r="D173" s="1623"/>
      <c r="E173" s="1018" t="s">
        <v>30</v>
      </c>
      <c r="F173" s="992" t="str">
        <f>'corte(8)'!F173</f>
        <v>BOGOTÁ D.C.</v>
      </c>
      <c r="H173" s="977" t="s">
        <v>31</v>
      </c>
      <c r="I173" s="977"/>
      <c r="J173" s="977"/>
      <c r="K173" s="993"/>
      <c r="L173" s="993" t="s">
        <v>32</v>
      </c>
      <c r="M173" s="994">
        <f>'corte(8)'!M173</f>
        <v>1018419856</v>
      </c>
      <c r="N173" s="1019" t="s">
        <v>30</v>
      </c>
      <c r="O173" s="996" t="str">
        <f>'corte(8)'!O173</f>
        <v>BOGOTÁ D.C.</v>
      </c>
      <c r="P173" s="878"/>
    </row>
    <row r="174" spans="1:16" s="993" customFormat="1" ht="26.25" customHeight="1" thickBot="1">
      <c r="A174" s="1020" t="s">
        <v>29</v>
      </c>
      <c r="B174" s="1476">
        <f>'corte(8)'!B174:D174</f>
        <v>0</v>
      </c>
      <c r="C174" s="1476"/>
      <c r="D174" s="1476"/>
      <c r="E174" s="1021" t="s">
        <v>30</v>
      </c>
      <c r="F174" s="999">
        <f>'corte(8)'!F174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JUNIO</v>
      </c>
      <c r="H364" s="1483"/>
      <c r="I364" s="1483"/>
      <c r="J364" s="1483"/>
      <c r="K364" s="256" t="str">
        <f>K38</f>
        <v>de 2018</v>
      </c>
      <c r="L364" s="301"/>
      <c r="M364" s="255">
        <f>M38</f>
        <v>22</v>
      </c>
      <c r="N364" s="336" t="str">
        <f>N38</f>
        <v>de ENERO</v>
      </c>
      <c r="O364" s="255" t="str">
        <f>O38</f>
        <v>de 2019</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340" t="str">
        <f>F43</f>
        <v xml:space="preserve">	AXXION SAS</v>
      </c>
      <c r="I370" s="264"/>
      <c r="J370" s="264"/>
      <c r="K370" s="264"/>
      <c r="L370" s="264"/>
      <c r="M370" s="264"/>
      <c r="N370" s="264"/>
      <c r="O370" s="264"/>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608</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52.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c r="A405" s="33"/>
      <c r="B405" s="33"/>
      <c r="C405" s="33"/>
      <c r="D405" s="33"/>
      <c r="E405" s="33"/>
      <c r="F405" s="33"/>
      <c r="G405" s="33"/>
      <c r="H405" s="33"/>
      <c r="I405" s="33"/>
      <c r="J405" s="33"/>
      <c r="K405" s="33"/>
      <c r="L405" s="33"/>
      <c r="M405" s="33"/>
      <c r="N405" s="33"/>
      <c r="O405" s="33"/>
    </row>
    <row r="406" spans="1:15">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22</v>
      </c>
      <c r="F408" s="288" t="s">
        <v>559</v>
      </c>
      <c r="G408" s="1486" t="s">
        <v>560</v>
      </c>
      <c r="H408" s="1486"/>
      <c r="I408" s="1486"/>
      <c r="J408" s="1603" t="str">
        <f>F162</f>
        <v>MARZO</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c r="A412" s="33"/>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ht="45">
      <c r="A415" s="284" t="s">
        <v>561</v>
      </c>
      <c r="B415" s="33"/>
      <c r="C415" s="33"/>
      <c r="D415" s="33"/>
      <c r="E415" s="33"/>
      <c r="F415" s="33"/>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5" ht="14">
      <c r="A417" s="291"/>
      <c r="B417" s="33"/>
      <c r="C417" s="33"/>
      <c r="D417" s="33"/>
      <c r="E417" s="33"/>
      <c r="F417" s="33"/>
      <c r="G417" s="33"/>
      <c r="H417" s="33"/>
      <c r="I417" s="33"/>
      <c r="J417" s="33"/>
      <c r="K417" s="33"/>
      <c r="L417" s="33"/>
      <c r="M417" s="33"/>
      <c r="N417" s="33"/>
      <c r="O417" s="33"/>
    </row>
    <row r="418" spans="1:15" ht="89.25" customHeight="1">
      <c r="A418" s="1621"/>
      <c r="B418" s="1621"/>
      <c r="C418" s="1621"/>
      <c r="D418" s="1621"/>
      <c r="E418" s="1621"/>
      <c r="F418" s="1621"/>
      <c r="G418" s="33"/>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G434" s="33"/>
      <c r="H434" s="33"/>
      <c r="I434" s="33"/>
      <c r="J434" s="33"/>
      <c r="K434" s="33"/>
      <c r="L434" s="33"/>
      <c r="M434" s="33"/>
      <c r="N434" s="33"/>
      <c r="O434" s="33"/>
    </row>
    <row r="435" spans="1:15" ht="35.25" customHeight="1">
      <c r="A435" s="33"/>
      <c r="B435" s="33"/>
      <c r="C435" s="33"/>
      <c r="D435" s="33"/>
      <c r="E435" s="33"/>
      <c r="F435" s="33"/>
      <c r="G435" s="33"/>
      <c r="H435" s="33"/>
      <c r="I435" s="33"/>
      <c r="J435" s="33"/>
      <c r="K435" s="33"/>
      <c r="L435" s="33"/>
      <c r="M435" s="33"/>
      <c r="N435" s="33"/>
      <c r="O435" s="33"/>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9</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'corte(8)'!L458:M459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'corte(8)'!L460:M464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'corte(8)'!L465:M470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'corte(8)'!L473:M473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529" priority="33" stopIfTrue="1" operator="equal">
      <formula>0</formula>
    </cfRule>
  </conditionalFormatting>
  <conditionalFormatting sqref="E9:F10 H9:I10">
    <cfRule type="cellIs" dxfId="528" priority="9" stopIfTrue="1" operator="equal">
      <formula>0</formula>
    </cfRule>
  </conditionalFormatting>
  <conditionalFormatting sqref="F84">
    <cfRule type="cellIs" dxfId="527" priority="36" stopIfTrue="1" operator="equal">
      <formula>"BASE CORRECTA"</formula>
    </cfRule>
    <cfRule type="cellIs" dxfId="526" priority="37" stopIfTrue="1" operator="equal">
      <formula>"ERROR BASE SEGÚN DECRETO 1703"</formula>
    </cfRule>
    <cfRule type="cellIs" dxfId="525" priority="35" stopIfTrue="1" operator="equal">
      <formula>"ERROR BASE SEGÚN DECRETO 1703"</formula>
    </cfRule>
  </conditionalFormatting>
  <conditionalFormatting sqref="F423:G423">
    <cfRule type="cellIs" dxfId="524" priority="34" stopIfTrue="1" operator="equal">
      <formula>0</formula>
    </cfRule>
  </conditionalFormatting>
  <conditionalFormatting sqref="H385:J385">
    <cfRule type="cellIs" dxfId="523" priority="28" stopIfTrue="1" operator="between">
      <formula>1900</formula>
      <formula>2016</formula>
    </cfRule>
    <cfRule type="expression" dxfId="522" priority="29" stopIfTrue="1">
      <formula>FLOOR(H385,1)=TODAY()-1</formula>
    </cfRule>
  </conditionalFormatting>
  <conditionalFormatting sqref="H385:J388">
    <cfRule type="cellIs" priority="27" stopIfTrue="1" operator="greaterThan">
      <formula>1</formula>
    </cfRule>
    <cfRule type="cellIs" dxfId="521" priority="30" stopIfTrue="1" operator="equal">
      <formula>0</formula>
    </cfRule>
  </conditionalFormatting>
  <conditionalFormatting sqref="H386:J388">
    <cfRule type="expression" dxfId="520" priority="39" stopIfTrue="1">
      <formula>FLOOR(H386,1)=TODAY()-1</formula>
    </cfRule>
    <cfRule type="cellIs" dxfId="519" priority="38" stopIfTrue="1" operator="between">
      <formula>1900</formula>
      <formula>2016</formula>
    </cfRule>
  </conditionalFormatting>
  <conditionalFormatting sqref="H386:K388">
    <cfRule type="cellIs" dxfId="518" priority="40" stopIfTrue="1" operator="equal">
      <formula>0</formula>
    </cfRule>
  </conditionalFormatting>
  <conditionalFormatting sqref="K110 M110">
    <cfRule type="expression" dxfId="517" priority="11" stopIfTrue="1">
      <formula>NOT(ISERROR(SEARCH("DIFERENCIA",K110)))</formula>
    </cfRule>
    <cfRule type="expression" dxfId="516" priority="12" stopIfTrue="1">
      <formula>NOT(ISERROR(SEARCH("OK",K110)))</formula>
    </cfRule>
  </conditionalFormatting>
  <conditionalFormatting sqref="K382">
    <cfRule type="cellIs" dxfId="515" priority="17" stopIfTrue="1" operator="between">
      <formula>1</formula>
      <formula>100</formula>
    </cfRule>
    <cfRule type="cellIs" dxfId="514" priority="18" stopIfTrue="1" operator="lessThan">
      <formula>0</formula>
    </cfRule>
    <cfRule type="cellIs" dxfId="513" priority="19" stopIfTrue="1" operator="greaterThan">
      <formula>0</formula>
    </cfRule>
  </conditionalFormatting>
  <conditionalFormatting sqref="K385:K388">
    <cfRule type="cellIs" dxfId="512" priority="20" stopIfTrue="1" operator="equal">
      <formula>0</formula>
    </cfRule>
    <cfRule type="cellIs" dxfId="511" priority="21" stopIfTrue="1" operator="greaterThan">
      <formula>1</formula>
    </cfRule>
    <cfRule type="cellIs" priority="22" stopIfTrue="1" operator="greaterThan">
      <formula>0</formula>
    </cfRule>
  </conditionalFormatting>
  <conditionalFormatting sqref="K386:K388">
    <cfRule type="cellIs" priority="49" stopIfTrue="1" operator="greaterThan">
      <formula>0</formula>
    </cfRule>
    <cfRule type="cellIs" dxfId="510" priority="48" stopIfTrue="1" operator="greaterThan">
      <formula>1</formula>
    </cfRule>
  </conditionalFormatting>
  <conditionalFormatting sqref="L66:L75">
    <cfRule type="cellIs" dxfId="509" priority="1" stopIfTrue="1" operator="equal">
      <formula>0</formula>
    </cfRule>
  </conditionalFormatting>
  <conditionalFormatting sqref="M385:M388">
    <cfRule type="cellIs" dxfId="508" priority="26" stopIfTrue="1" operator="equal">
      <formula>0</formula>
    </cfRule>
  </conditionalFormatting>
  <conditionalFormatting sqref="N383:N384">
    <cfRule type="cellIs" dxfId="507" priority="14" stopIfTrue="1" operator="equal">
      <formula>0</formula>
    </cfRule>
  </conditionalFormatting>
  <conditionalFormatting sqref="N389">
    <cfRule type="cellIs" dxfId="506" priority="16" stopIfTrue="1" operator="equal">
      <formula>0</formula>
    </cfRule>
  </conditionalFormatting>
  <conditionalFormatting sqref="O125:O126">
    <cfRule type="expression" dxfId="505" priority="13"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9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9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900-000002000000}"/>
    <dataValidation allowBlank="1" showInputMessage="1" showErrorMessage="1" promptTitle="Fecha" prompt="Escriba fecha en la cual se  recibe a satisfacción los bienes y/o servicios._x000a_FORMATO DD/MM/AA" sqref="B162:C162" xr:uid="{00000000-0002-0000-0900-000003000000}">
      <formula1>0</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0900-000004000000}">
      <formula1>0</formula1>
      <formula2>30</formula2>
    </dataValidation>
    <dataValidation type="whole" allowBlank="1" showErrorMessage="1" error="POR FAVOR ESCRIBA SIN PUNTOS, SIN COMAS Y SIN GUIONES. NO INCLUYA CENTAVOS" sqref="C63:F69" xr:uid="{00000000-0002-0000-0900-000005000000}">
      <formula1>1</formula1>
      <formula2>1E+21</formula2>
    </dataValidation>
    <dataValidation type="whole" allowBlank="1" showErrorMessage="1" error="POR FAVOR ESCRIBA SIN PUNTOS, SIN COMAS Y SIN GUIONES. NO INCLUYA CENTAVOS" sqref="F102:F107" xr:uid="{00000000-0002-0000-0900-000006000000}">
      <formula1>1</formula1>
      <formula2>100000000000000000000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900-000007000000}">
      <formula1>1</formula1>
      <formula2>100000000000000000000</formula2>
    </dataValidation>
    <dataValidation type="list" allowBlank="1" showErrorMessage="1" sqref="C78:E78" xr:uid="{00000000-0002-0000-0900-000008000000}">
      <formula1>$H$177:$H$179</formula1>
      <formula2>0</formula2>
    </dataValidation>
    <dataValidation type="list" allowBlank="1" showErrorMessage="1" sqref="K78" xr:uid="{00000000-0002-0000-0900-000009000000}">
      <formula1>$H$186:$H$187</formula1>
      <formula2>0</formula2>
    </dataValidation>
    <dataValidation type="list" allowBlank="1" showErrorMessage="1" sqref="K48 K52" xr:uid="{00000000-0002-0000-0900-00000A000000}">
      <formula1>$F$177:$F$178</formula1>
      <formula2>0</formula2>
    </dataValidation>
    <dataValidation type="list" allowBlank="1" showErrorMessage="1" sqref="I38:J38 N38" xr:uid="{00000000-0002-0000-0900-00000B000000}">
      <formula1>$K$202:$K$213</formula1>
      <formula2>0</formula2>
    </dataValidation>
    <dataValidation type="list" allowBlank="1" showErrorMessage="1" sqref="K38 O38" xr:uid="{00000000-0002-0000-0900-00000C000000}">
      <formula1>$L$200:$L$228</formula1>
    </dataValidation>
    <dataValidation type="list" allowBlank="1" showErrorMessage="1" sqref="G38:H38 M38" xr:uid="{00000000-0002-0000-0900-00000D000000}">
      <formula1>$I$202:$I$232</formula1>
      <formula2>0</formula2>
    </dataValidation>
    <dataValidation type="list" allowBlank="1" showErrorMessage="1" sqref="C88" xr:uid="{00000000-0002-0000-0900-00000E000000}">
      <formula1>$S$82:$S$83</formula1>
      <formula2>0</formula2>
    </dataValidation>
    <dataValidation type="list" allowBlank="1" showErrorMessage="1" sqref="L172:N172" xr:uid="{00000000-0002-0000-0900-00000F000000}">
      <formula1>$K$175:$K$178</formula1>
      <formula2>0</formula2>
    </dataValidation>
  </dataValidations>
  <hyperlinks>
    <hyperlink ref="A431" r:id="rId1" xr:uid="{00000000-0004-0000-0900-000000000000}"/>
    <hyperlink ref="A492" r:id="rId2" xr:uid="{00000000-0004-0000-09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7"/>
  </sheetPr>
  <dimension ref="A1:V492"/>
  <sheetViews>
    <sheetView view="pageBreakPreview" topLeftCell="A65"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4"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75">
        <f>F109</f>
        <v>0</v>
      </c>
      <c r="C1" s="74"/>
      <c r="D1" s="74"/>
      <c r="E1" s="74"/>
      <c r="F1" s="76"/>
      <c r="G1" s="76"/>
      <c r="H1" s="76"/>
      <c r="I1" s="76"/>
      <c r="J1" s="76"/>
      <c r="K1" s="76"/>
      <c r="L1" s="76"/>
      <c r="M1" s="76"/>
      <c r="N1" s="77"/>
      <c r="O1" s="77"/>
      <c r="P1" s="77"/>
    </row>
    <row r="2" spans="1:16" ht="16" hidden="1">
      <c r="A2" s="78"/>
      <c r="B2" s="79">
        <f>ROUND(B1,0)</f>
        <v>0</v>
      </c>
      <c r="C2" s="78"/>
      <c r="D2" s="78"/>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87"/>
      <c r="P15" s="77"/>
    </row>
    <row r="16" spans="1:16" ht="15" hidden="1">
      <c r="A16" s="88" t="s">
        <v>6</v>
      </c>
      <c r="B16" s="89" t="str">
        <f>TRIM(B15)</f>
        <v>CERO PESO CERO</v>
      </c>
      <c r="C16" s="90"/>
      <c r="D16" s="90"/>
      <c r="E16" s="90"/>
      <c r="F16" s="90"/>
      <c r="G16" s="90"/>
      <c r="H16" s="90"/>
      <c r="I16" s="90"/>
      <c r="J16" s="90"/>
      <c r="K16" s="90"/>
      <c r="L16" s="90"/>
      <c r="M16" s="91"/>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10</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443</v>
      </c>
      <c r="J38" s="1358"/>
      <c r="K38" s="111" t="s">
        <v>502</v>
      </c>
      <c r="L38" s="351" t="s">
        <v>162</v>
      </c>
      <c r="M38" s="111">
        <v>22</v>
      </c>
      <c r="N38" s="111" t="s">
        <v>448</v>
      </c>
      <c r="O38" s="113" t="s">
        <v>502</v>
      </c>
    </row>
    <row r="39" spans="1:15" ht="9.75" customHeight="1">
      <c r="A39" s="114"/>
      <c r="B39" s="115"/>
      <c r="C39" s="115"/>
      <c r="D39" s="115"/>
      <c r="E39" s="115"/>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16"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535" t="str">
        <f>'corte(9)'!F43</f>
        <v xml:space="preserve">	AXXION SAS</v>
      </c>
      <c r="G43" s="1535"/>
      <c r="H43" s="1535"/>
      <c r="I43" s="1535"/>
      <c r="J43" s="1535"/>
      <c r="K43" s="1535"/>
      <c r="L43" s="1535"/>
      <c r="M43" s="130" t="s">
        <v>169</v>
      </c>
      <c r="N43" s="1536" t="str">
        <f>'corte(9)'!N43:O43</f>
        <v>901.476.766-4</v>
      </c>
      <c r="O43" s="1536"/>
    </row>
    <row r="44" spans="1:15" s="103" customFormat="1" ht="42.75" customHeight="1" thickBot="1">
      <c r="A44" s="1537" t="s">
        <v>170</v>
      </c>
      <c r="B44" s="1537"/>
      <c r="C44" s="1537"/>
      <c r="D44" s="1537"/>
      <c r="E44" s="1537"/>
      <c r="F44" s="1540" t="str">
        <f>'corte(9)'!F44:F45</f>
        <v>Av Caracas N.º 62-32 Torre Oeste Oficina M-5</v>
      </c>
      <c r="G44" s="1540"/>
      <c r="H44" s="1540"/>
      <c r="I44" s="1540"/>
      <c r="J44" s="317" t="s">
        <v>171</v>
      </c>
      <c r="K44" s="318" t="str">
        <f>'corte(9)'!K44</f>
        <v>316 8684981</v>
      </c>
      <c r="L44" s="1538" t="s">
        <v>172</v>
      </c>
      <c r="M44" s="1538"/>
      <c r="N44" s="1609" t="str">
        <f>'corte(9)'!N44:O44</f>
        <v>vanessa@axxionsas.com</v>
      </c>
      <c r="O44" s="1609"/>
    </row>
    <row r="45" spans="1:15" ht="9" customHeight="1" thickBot="1">
      <c r="A45" s="133"/>
      <c r="B45" s="134"/>
      <c r="C45" s="134"/>
      <c r="D45" s="134"/>
      <c r="E45" s="134"/>
      <c r="F45" s="1159"/>
      <c r="G45" s="1159"/>
      <c r="H45" s="1159"/>
      <c r="I45" s="1159"/>
      <c r="J45" s="319"/>
      <c r="K45" s="137"/>
      <c r="L45" s="138"/>
      <c r="M45" s="24"/>
      <c r="N45" s="139"/>
      <c r="O45" s="140"/>
    </row>
    <row r="46" spans="1:15" ht="25.25" customHeight="1" thickTop="1">
      <c r="A46" s="1350" t="s">
        <v>173</v>
      </c>
      <c r="B46" s="1350"/>
      <c r="C46" s="1350"/>
      <c r="D46" s="1350"/>
      <c r="E46" s="1350"/>
      <c r="F46" s="1541">
        <f>'corte(9)'!F46</f>
        <v>0</v>
      </c>
      <c r="G46" s="141"/>
      <c r="H46" s="1352" t="s">
        <v>174</v>
      </c>
      <c r="I46" s="1352"/>
      <c r="J46" s="1352"/>
      <c r="K46" s="1352"/>
      <c r="L46" s="1352"/>
      <c r="M46" s="1352"/>
      <c r="N46" s="1352"/>
      <c r="O46" s="1352"/>
    </row>
    <row r="47" spans="1:15" ht="30" customHeight="1">
      <c r="A47" s="1350"/>
      <c r="B47" s="1350"/>
      <c r="C47" s="1350"/>
      <c r="D47" s="1350"/>
      <c r="E47" s="1350"/>
      <c r="F47" s="1541"/>
      <c r="G47" s="141"/>
      <c r="H47" s="1542" t="s">
        <v>175</v>
      </c>
      <c r="I47" s="1542"/>
      <c r="J47" s="1542"/>
      <c r="K47" s="1543" t="s">
        <v>176</v>
      </c>
      <c r="L47" s="1543"/>
      <c r="M47" s="1543"/>
      <c r="N47" s="1544" t="s">
        <v>177</v>
      </c>
      <c r="O47" s="1544"/>
    </row>
    <row r="48" spans="1:15" ht="16.5" customHeight="1" thickBot="1">
      <c r="A48" s="1343" t="s">
        <v>178</v>
      </c>
      <c r="B48" s="1343"/>
      <c r="C48" s="1343"/>
      <c r="D48" s="1343"/>
      <c r="E48" s="1343"/>
      <c r="F48" s="1545">
        <f>'corte(9)'!F48</f>
        <v>0</v>
      </c>
      <c r="G48" s="141"/>
      <c r="H48" s="1547" t="str">
        <f>'corte(9)'!H48:J49</f>
        <v>BANCOLOM BIA</v>
      </c>
      <c r="I48" s="1547"/>
      <c r="J48" s="1547"/>
      <c r="K48" s="1549" t="str">
        <f>'corte(9)'!K48:M49</f>
        <v>AHORROS</v>
      </c>
      <c r="L48" s="1549"/>
      <c r="M48" s="1549"/>
      <c r="N48" s="1551" t="str">
        <f>'corte(9)'!N48:O49</f>
        <v>46700003928</v>
      </c>
      <c r="O48" s="1551"/>
    </row>
    <row r="49" spans="1:15" ht="14.25" customHeight="1" thickTop="1">
      <c r="A49" s="1344"/>
      <c r="B49" s="1344"/>
      <c r="C49" s="1344"/>
      <c r="D49" s="1344"/>
      <c r="E49" s="1344"/>
      <c r="F49" s="1546"/>
      <c r="G49" s="141"/>
      <c r="H49" s="1548"/>
      <c r="I49" s="1548"/>
      <c r="J49" s="1548"/>
      <c r="K49" s="1550"/>
      <c r="L49" s="1550"/>
      <c r="M49" s="1550"/>
      <c r="N49" s="1552"/>
      <c r="O49" s="155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'corte(9)'!A52:B53</f>
        <v>0</v>
      </c>
      <c r="B52" s="1310"/>
      <c r="C52" s="1313">
        <f>'corte(9)'!C52:E53</f>
        <v>0</v>
      </c>
      <c r="D52" s="1314"/>
      <c r="E52" s="1310"/>
      <c r="F52" s="1563">
        <f>'corte(9)'!F52:G53</f>
        <v>0</v>
      </c>
      <c r="G52" s="1564"/>
      <c r="H52" s="1558">
        <f>'corte(9)'!H52:J53</f>
        <v>0</v>
      </c>
      <c r="I52" s="1547"/>
      <c r="J52" s="1547"/>
      <c r="K52" s="1549">
        <f>'corte(9)'!K52:M53</f>
        <v>0</v>
      </c>
      <c r="L52" s="1549"/>
      <c r="M52" s="1549"/>
      <c r="N52" s="1551">
        <f>'corte(9)'!N52:O53</f>
        <v>0</v>
      </c>
      <c r="O52" s="1551"/>
    </row>
    <row r="53" spans="1:15" ht="7.5" customHeight="1" thickBot="1">
      <c r="A53" s="1311"/>
      <c r="B53" s="1312"/>
      <c r="C53" s="1315"/>
      <c r="D53" s="1316"/>
      <c r="E53" s="1312"/>
      <c r="F53" s="1565"/>
      <c r="G53" s="1566"/>
      <c r="H53" s="1559"/>
      <c r="I53" s="1560"/>
      <c r="J53" s="1560"/>
      <c r="K53" s="1561"/>
      <c r="L53" s="1561"/>
      <c r="M53" s="1561"/>
      <c r="N53" s="1562"/>
      <c r="O53" s="1562"/>
    </row>
    <row r="54" spans="1:15" s="466" customFormat="1" ht="7.5" customHeight="1" thickTop="1" thickBot="1">
      <c r="A54" s="1046"/>
      <c r="B54" s="1059"/>
      <c r="C54" s="1059"/>
      <c r="D54" s="1059"/>
      <c r="E54" s="1059"/>
      <c r="F54" s="1057"/>
      <c r="G54" s="1057"/>
      <c r="H54" s="1050"/>
      <c r="I54" s="1050"/>
      <c r="J54" s="1050"/>
      <c r="K54" s="1051"/>
      <c r="L54" s="1051"/>
      <c r="M54" s="1051"/>
      <c r="N54" s="1058"/>
      <c r="O54" s="1058"/>
    </row>
    <row r="55" spans="1:15" ht="24.75" customHeight="1" thickTop="1" thickBot="1">
      <c r="A55" s="142"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569" t="str">
        <f>'corte(1)'!A57:O57</f>
        <v>"ADQUIRIR A TÍTULO DE COMPRAVENTA LOS ELEMENTOS REQUERIDOS PARA EL DESARROLLO Y COMPLEMENTO DE LAS ACCIONES ENMARCADAS EN LA DOTACIÓN DE SEDES CULTURALES PÚBLICAS DE LA LOCALIDAD DE PUENTE ARANDA"</v>
      </c>
      <c r="B57" s="1569"/>
      <c r="C57" s="1569"/>
      <c r="D57" s="1569"/>
      <c r="E57" s="1569"/>
      <c r="F57" s="1569"/>
      <c r="G57" s="1569"/>
      <c r="H57" s="1569"/>
      <c r="I57" s="1569"/>
      <c r="J57" s="1569"/>
      <c r="K57" s="1569"/>
      <c r="L57" s="1569"/>
      <c r="M57" s="1569"/>
      <c r="N57" s="1569"/>
      <c r="O57" s="1569"/>
    </row>
    <row r="58" spans="1:15" ht="7.5" customHeight="1">
      <c r="A58" s="147"/>
      <c r="B58" s="148"/>
      <c r="C58" s="148"/>
      <c r="D58" s="148"/>
      <c r="E58" s="148"/>
      <c r="F58" s="148"/>
      <c r="G58" s="148"/>
      <c r="H58" s="148"/>
      <c r="I58" s="148"/>
      <c r="J58" s="148"/>
      <c r="K58" s="149"/>
      <c r="L58" s="150"/>
      <c r="M58" s="150"/>
      <c r="N58" s="150"/>
      <c r="O58" s="151"/>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10"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10"/>
      <c r="C60" s="1610"/>
      <c r="D60" s="1610"/>
      <c r="E60" s="1610"/>
      <c r="F60" s="1610"/>
      <c r="G60" s="1610"/>
      <c r="H60" s="1610"/>
      <c r="I60" s="1610"/>
      <c r="J60" s="1610"/>
      <c r="K60" s="1610"/>
      <c r="L60" s="1610"/>
      <c r="M60" s="1610"/>
      <c r="N60" s="1610"/>
      <c r="O60" s="1610"/>
    </row>
    <row r="61" spans="1:15" ht="7.5" customHeight="1">
      <c r="A61" s="320"/>
      <c r="B61" s="321"/>
      <c r="C61" s="321"/>
      <c r="D61" s="321"/>
      <c r="E61" s="321"/>
      <c r="F61" s="321"/>
      <c r="G61" s="321"/>
      <c r="H61" s="321"/>
      <c r="I61" s="321"/>
      <c r="J61" s="321"/>
      <c r="K61" s="321"/>
      <c r="L61" s="321"/>
      <c r="M61" s="321"/>
      <c r="N61" s="321"/>
      <c r="O61" s="322"/>
    </row>
    <row r="62" spans="1:15"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ht="21.75" customHeight="1">
      <c r="A63" s="1288" t="s">
        <v>189</v>
      </c>
      <c r="B63" s="1288"/>
      <c r="C63" s="1275">
        <f>'corte(1)'!C63:E63</f>
        <v>0</v>
      </c>
      <c r="D63" s="1275"/>
      <c r="E63" s="1275"/>
      <c r="F63" s="1097">
        <f>'corte(1)'!F63</f>
        <v>189120000</v>
      </c>
      <c r="G63" s="467"/>
      <c r="H63" s="467"/>
      <c r="I63" s="466"/>
      <c r="J63" s="468"/>
      <c r="K63" s="163" t="s">
        <v>190</v>
      </c>
      <c r="L63" s="525">
        <f>'corte(1)'!L63</f>
        <v>45666</v>
      </c>
      <c r="M63" s="164" t="s">
        <v>191</v>
      </c>
      <c r="N63" s="1570">
        <f>'corte(1)'!N63:N64</f>
        <v>3</v>
      </c>
      <c r="O63" s="1570">
        <f>'corte(1)'!O63:O64</f>
        <v>0</v>
      </c>
    </row>
    <row r="64" spans="1:15" ht="18.75" customHeight="1">
      <c r="A64" s="165"/>
      <c r="B64" s="166"/>
      <c r="C64" s="1571"/>
      <c r="D64" s="1571"/>
      <c r="E64" s="1571"/>
      <c r="F64" s="310"/>
      <c r="G64" s="467"/>
      <c r="H64" s="467"/>
      <c r="I64" s="466"/>
      <c r="J64" s="469"/>
      <c r="K64" s="167" t="s">
        <v>192</v>
      </c>
      <c r="L64" s="526">
        <f>'corte(1)'!L64</f>
        <v>45755</v>
      </c>
      <c r="M64" s="168"/>
      <c r="N64" s="1570"/>
      <c r="O64" s="1570"/>
    </row>
    <row r="65" spans="1:18" ht="18.75" customHeight="1">
      <c r="A65" s="169" t="s">
        <v>193</v>
      </c>
      <c r="C65" s="1272"/>
      <c r="D65" s="1272"/>
      <c r="E65" s="1272"/>
      <c r="F65" s="1272"/>
      <c r="G65" s="467"/>
      <c r="H65" s="1283"/>
      <c r="I65" s="1283"/>
      <c r="J65" s="1273"/>
      <c r="K65" s="170" t="s">
        <v>194</v>
      </c>
      <c r="L65" s="527"/>
      <c r="M65" s="527"/>
      <c r="N65" s="533"/>
      <c r="O65" s="533"/>
    </row>
    <row r="66" spans="1:18" ht="25" customHeight="1">
      <c r="A66" s="1274" t="s">
        <v>195</v>
      </c>
      <c r="B66" s="1274"/>
      <c r="C66" s="1275">
        <f>'corte(9)'!C66:E66</f>
        <v>0</v>
      </c>
      <c r="D66" s="1275"/>
      <c r="E66" s="1275"/>
      <c r="F66" s="171">
        <f>'corte(9)'!F66</f>
        <v>0</v>
      </c>
      <c r="G66" s="467"/>
      <c r="H66" s="1283"/>
      <c r="I66" s="1283"/>
      <c r="J66" s="1273"/>
      <c r="K66" s="172" t="s">
        <v>196</v>
      </c>
      <c r="L66" s="530">
        <f>'corte(9)'!L66</f>
        <v>45755</v>
      </c>
      <c r="M66" s="173" t="s">
        <v>579</v>
      </c>
      <c r="N66" s="537">
        <f>'corte(9)'!N66</f>
        <v>4</v>
      </c>
      <c r="O66" s="537">
        <f>'corte(9)'!O66</f>
        <v>0</v>
      </c>
    </row>
    <row r="67" spans="1:18" ht="25" customHeight="1">
      <c r="A67" s="1276" t="s">
        <v>198</v>
      </c>
      <c r="B67" s="1276"/>
      <c r="C67" s="1275">
        <f>'corte(9)'!C67:E67</f>
        <v>0</v>
      </c>
      <c r="D67" s="1275"/>
      <c r="E67" s="1275"/>
      <c r="F67" s="171">
        <f>'corte(9)'!F67</f>
        <v>0</v>
      </c>
      <c r="G67" s="467"/>
      <c r="H67" s="470"/>
      <c r="I67" s="470"/>
      <c r="J67" s="471"/>
      <c r="K67" s="172" t="s">
        <v>199</v>
      </c>
      <c r="L67" s="530">
        <f>'corte(9)'!L67</f>
        <v>45846</v>
      </c>
      <c r="M67" s="173" t="s">
        <v>580</v>
      </c>
      <c r="N67" s="537">
        <f>'corte(9)'!N67</f>
        <v>1</v>
      </c>
      <c r="O67" s="537">
        <f>'corte(9)'!O67</f>
        <v>13</v>
      </c>
    </row>
    <row r="68" spans="1:18" ht="25" customHeight="1">
      <c r="A68" s="1274" t="s">
        <v>201</v>
      </c>
      <c r="B68" s="1274"/>
      <c r="C68" s="1275"/>
      <c r="D68" s="1275"/>
      <c r="E68" s="1275"/>
      <c r="F68" s="171"/>
      <c r="G68" s="467"/>
      <c r="H68" s="470"/>
      <c r="I68" s="470"/>
      <c r="J68" s="471"/>
      <c r="K68" s="172" t="s">
        <v>202</v>
      </c>
      <c r="L68" s="530">
        <f>'corte(9)'!L68</f>
        <v>45908</v>
      </c>
      <c r="M68" s="173" t="s">
        <v>581</v>
      </c>
      <c r="N68" s="537">
        <f>'corte(9)'!N68</f>
        <v>2</v>
      </c>
      <c r="O68" s="537">
        <f>'corte(9)'!O68</f>
        <v>0</v>
      </c>
    </row>
    <row r="69" spans="1:18" ht="25" customHeight="1" thickBot="1">
      <c r="A69" s="1274" t="s">
        <v>204</v>
      </c>
      <c r="B69" s="1274"/>
      <c r="C69" s="1275"/>
      <c r="D69" s="1275"/>
      <c r="E69" s="1275"/>
      <c r="F69" s="171"/>
      <c r="G69" s="467"/>
      <c r="H69" s="470"/>
      <c r="I69" s="470"/>
      <c r="J69" s="471"/>
      <c r="K69" s="172" t="s">
        <v>205</v>
      </c>
      <c r="L69" s="530">
        <f>'corte(9)'!L69</f>
        <v>0</v>
      </c>
      <c r="M69" s="173" t="s">
        <v>582</v>
      </c>
      <c r="N69" s="537">
        <f>'corte(9)'!N69</f>
        <v>0</v>
      </c>
      <c r="O69" s="537">
        <f>'corte(9)'!O69</f>
        <v>0</v>
      </c>
    </row>
    <row r="70" spans="1:18" ht="39.75" customHeight="1" thickTop="1" thickBot="1">
      <c r="A70" s="1364" t="s">
        <v>207</v>
      </c>
      <c r="B70" s="1364"/>
      <c r="C70" s="1608">
        <f>C63+C66+C67</f>
        <v>0</v>
      </c>
      <c r="D70" s="1608"/>
      <c r="E70" s="1608"/>
      <c r="F70" s="352">
        <f>F63+F66+F67+F68+F69</f>
        <v>189120000</v>
      </c>
      <c r="G70" s="472"/>
      <c r="H70" s="1572">
        <f>+C70+F70</f>
        <v>189120000</v>
      </c>
      <c r="I70" s="1572"/>
      <c r="J70" s="1572"/>
      <c r="K70" s="176" t="s">
        <v>208</v>
      </c>
      <c r="L70" s="1072">
        <f>'corte(9)'!L70</f>
        <v>45969</v>
      </c>
      <c r="M70" s="177" t="s">
        <v>583</v>
      </c>
      <c r="N70" s="538">
        <f>N63+N66+N67+N68+N69</f>
        <v>10</v>
      </c>
      <c r="O70" s="538">
        <f>O63+O66+O67+O68+O69</f>
        <v>13</v>
      </c>
      <c r="R70" s="4" t="str">
        <f>IF(O70&gt;0,"1","0")</f>
        <v>1</v>
      </c>
    </row>
    <row r="71" spans="1:18" ht="8.25" customHeight="1" thickTop="1" thickBot="1">
      <c r="A71" s="492"/>
      <c r="B71" s="493"/>
      <c r="C71" s="494"/>
      <c r="D71" s="494"/>
      <c r="E71" s="494"/>
      <c r="F71" s="495"/>
      <c r="G71" s="495"/>
      <c r="H71" s="495"/>
      <c r="I71" s="512"/>
      <c r="J71" s="471"/>
      <c r="K71" s="513"/>
      <c r="L71" s="514"/>
      <c r="M71" s="515"/>
      <c r="N71" s="516"/>
      <c r="O71" s="517"/>
    </row>
    <row r="72" spans="1:18" ht="27" customHeight="1" thickTop="1" thickBot="1">
      <c r="A72" s="492"/>
      <c r="B72" s="493"/>
      <c r="C72" s="494"/>
      <c r="D72" s="494"/>
      <c r="E72" s="494"/>
      <c r="F72" s="495"/>
      <c r="G72" s="495"/>
      <c r="H72" s="1284" t="s">
        <v>210</v>
      </c>
      <c r="I72" s="1284"/>
      <c r="J72" s="178" t="str">
        <f>'corte(9)'!J72</f>
        <v>N/A</v>
      </c>
      <c r="K72" s="180" t="s">
        <v>212</v>
      </c>
      <c r="L72" s="179">
        <f>'corte(9)'!L72</f>
        <v>43403</v>
      </c>
      <c r="M72" s="180" t="s">
        <v>213</v>
      </c>
      <c r="N72" s="539">
        <f>'corte(9)'!N72</f>
        <v>43427</v>
      </c>
      <c r="O72" s="517"/>
    </row>
    <row r="73" spans="1:18" ht="24.75" customHeight="1" thickTop="1" thickBot="1">
      <c r="A73" s="492"/>
      <c r="B73" s="493"/>
      <c r="C73" s="494"/>
      <c r="D73" s="494"/>
      <c r="E73" s="494"/>
      <c r="F73" s="495"/>
      <c r="G73" s="495"/>
      <c r="H73" s="1284" t="s">
        <v>214</v>
      </c>
      <c r="I73" s="1284"/>
      <c r="J73" s="178" t="str">
        <f>'corte(9)'!J73</f>
        <v>N/A</v>
      </c>
      <c r="K73" s="180" t="s">
        <v>215</v>
      </c>
      <c r="L73" s="179">
        <f>'corte(9)'!L73</f>
        <v>0</v>
      </c>
      <c r="M73" s="180" t="s">
        <v>216</v>
      </c>
      <c r="N73" s="539" t="str">
        <f>'corte(9)'!N73</f>
        <v>N/A</v>
      </c>
      <c r="O73" s="517"/>
    </row>
    <row r="74" spans="1:18" ht="28.5" customHeight="1" thickTop="1" thickBot="1">
      <c r="A74" s="492"/>
      <c r="B74" s="493"/>
      <c r="C74" s="494"/>
      <c r="D74" s="494"/>
      <c r="E74" s="494"/>
      <c r="F74" s="495"/>
      <c r="G74" s="495"/>
      <c r="H74" s="1284" t="s">
        <v>18</v>
      </c>
      <c r="I74" s="1284"/>
      <c r="J74" s="178" t="str">
        <f>'corte(9)'!J74</f>
        <v>N/A</v>
      </c>
      <c r="K74" s="180" t="s">
        <v>19</v>
      </c>
      <c r="L74" s="179">
        <f>'corte(9)'!L74</f>
        <v>0</v>
      </c>
      <c r="M74" s="180" t="s">
        <v>20</v>
      </c>
      <c r="N74" s="539" t="str">
        <f>'corte(9)'!N74</f>
        <v>N/A</v>
      </c>
      <c r="O74" s="517"/>
    </row>
    <row r="75" spans="1:18" ht="25.5" customHeight="1" thickTop="1" thickBot="1">
      <c r="A75" s="496"/>
      <c r="B75" s="497"/>
      <c r="C75" s="498"/>
      <c r="D75" s="498"/>
      <c r="E75" s="498"/>
      <c r="F75" s="499"/>
      <c r="G75" s="499"/>
      <c r="H75" s="1284" t="s">
        <v>21</v>
      </c>
      <c r="I75" s="1284"/>
      <c r="J75" s="178" t="str">
        <f>'corte(9)'!J75</f>
        <v>N/A</v>
      </c>
      <c r="K75" s="180" t="s">
        <v>22</v>
      </c>
      <c r="L75" s="179">
        <f>'corte(9)'!L75</f>
        <v>0</v>
      </c>
      <c r="M75" s="180" t="s">
        <v>23</v>
      </c>
      <c r="N75" s="539" t="str">
        <f>'corte(9)'!N75</f>
        <v>N/A</v>
      </c>
      <c r="O75" s="517"/>
    </row>
    <row r="76" spans="1:18" s="466" customFormat="1" ht="13.5" customHeight="1" thickTop="1" thickBot="1">
      <c r="A76" s="551"/>
      <c r="B76" s="552"/>
      <c r="C76" s="552"/>
      <c r="D76" s="552"/>
      <c r="E76" s="552"/>
      <c r="F76" s="552"/>
      <c r="G76" s="553"/>
      <c r="H76" s="553"/>
      <c r="I76" s="553"/>
      <c r="J76" s="553"/>
      <c r="K76" s="553"/>
      <c r="L76" s="553"/>
      <c r="M76" s="553"/>
      <c r="N76" s="553"/>
      <c r="O76" s="1085"/>
    </row>
    <row r="77" spans="1:18"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573" t="str">
        <f>'corte(9)'!C78:E78</f>
        <v>APOYO A LA SUPERVISION</v>
      </c>
      <c r="D78" s="1573"/>
      <c r="E78" s="1573"/>
      <c r="F78" s="1574" t="str">
        <f>'corte(9)'!F78:I78</f>
        <v>JULIAN OSORIO ARROYO</v>
      </c>
      <c r="G78" s="1574"/>
      <c r="H78" s="1574"/>
      <c r="I78" s="1574"/>
      <c r="J78" s="326" t="s">
        <v>221</v>
      </c>
      <c r="K78" s="327" t="str">
        <f>'corte(9)'!K78</f>
        <v>CONTRATISTA</v>
      </c>
      <c r="L78" s="1575" t="s">
        <v>223</v>
      </c>
      <c r="M78" s="1575"/>
      <c r="N78" s="1576" t="str">
        <f>'corte(9)'!N78:O78</f>
        <v>078-2025</v>
      </c>
      <c r="O78" s="1576"/>
    </row>
    <row r="79" spans="1:18" ht="8.25" hidden="1" customHeight="1" thickTop="1" thickBot="1">
      <c r="A79" s="184"/>
      <c r="B79" s="185"/>
      <c r="C79" s="185"/>
      <c r="D79" s="185"/>
      <c r="E79" s="185"/>
      <c r="F79" s="185"/>
      <c r="G79" s="185"/>
      <c r="H79" s="185"/>
      <c r="I79" s="185"/>
      <c r="J79" s="186"/>
      <c r="K79" s="185"/>
      <c r="L79" s="185"/>
      <c r="M79" s="185"/>
      <c r="N79" s="185"/>
      <c r="O79" s="217"/>
    </row>
    <row r="80" spans="1:18" ht="27" hidden="1" customHeight="1">
      <c r="A80" s="181" t="s">
        <v>224</v>
      </c>
      <c r="B80" s="1373" t="s">
        <v>225</v>
      </c>
      <c r="C80" s="1373"/>
      <c r="D80" s="1373"/>
      <c r="E80" s="1373"/>
      <c r="F80" s="1373"/>
      <c r="G80" s="1373"/>
      <c r="H80" s="1373"/>
      <c r="I80" s="1373"/>
      <c r="J80" s="1373"/>
      <c r="K80" s="1373"/>
      <c r="L80" s="1373"/>
      <c r="M80" s="1373"/>
      <c r="N80" s="185"/>
      <c r="O80" s="217"/>
    </row>
    <row r="81" spans="1:19" ht="3" hidden="1" customHeight="1">
      <c r="A81" s="187" t="s">
        <v>226</v>
      </c>
      <c r="B81" s="188"/>
      <c r="C81" s="188"/>
      <c r="D81" s="188"/>
      <c r="E81" s="188"/>
      <c r="F81" s="189">
        <v>0</v>
      </c>
      <c r="G81" s="190"/>
      <c r="M81" s="118"/>
      <c r="N81" s="185"/>
      <c r="O81" s="217"/>
    </row>
    <row r="82" spans="1:19" s="466" customFormat="1" ht="12.75" hidden="1" customHeight="1">
      <c r="A82" s="1374" t="s">
        <v>227</v>
      </c>
      <c r="B82" s="1374"/>
      <c r="C82" s="1374"/>
      <c r="D82" s="1374"/>
      <c r="E82" s="1374"/>
      <c r="F82" s="1375">
        <v>0</v>
      </c>
      <c r="G82" s="557"/>
      <c r="H82" s="1376" t="s">
        <v>228</v>
      </c>
      <c r="I82" s="1376"/>
      <c r="J82" s="1376"/>
      <c r="K82" s="1376"/>
      <c r="L82" s="1376"/>
      <c r="M82" s="1376"/>
      <c r="N82" s="585"/>
      <c r="O82" s="586"/>
      <c r="S82" s="466" t="s">
        <v>229</v>
      </c>
    </row>
    <row r="83" spans="1:19" s="466" customFormat="1" ht="12.75" hidden="1" customHeight="1">
      <c r="A83" s="1374"/>
      <c r="B83" s="1374"/>
      <c r="C83" s="1374"/>
      <c r="D83" s="1374"/>
      <c r="E83" s="1374"/>
      <c r="F83" s="1375"/>
      <c r="G83" s="557"/>
      <c r="H83" s="1376"/>
      <c r="I83" s="1376"/>
      <c r="J83" s="1376"/>
      <c r="K83" s="1376"/>
      <c r="L83" s="1376"/>
      <c r="M83" s="1376"/>
      <c r="O83" s="587"/>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O84" s="587"/>
    </row>
    <row r="85" spans="1:19" s="466" customFormat="1" ht="18" hidden="1" customHeight="1">
      <c r="A85" s="562"/>
      <c r="B85" s="565"/>
      <c r="C85" s="566"/>
      <c r="D85" s="566"/>
      <c r="E85" s="566"/>
      <c r="F85" s="567">
        <f>(F102*40%)</f>
        <v>0</v>
      </c>
      <c r="G85" s="564"/>
      <c r="H85" s="1376"/>
      <c r="I85" s="1376"/>
      <c r="J85" s="1376"/>
      <c r="K85" s="1376"/>
      <c r="L85" s="1376"/>
      <c r="M85" s="1376"/>
      <c r="O85" s="587"/>
    </row>
    <row r="86" spans="1:19" s="466" customFormat="1" ht="18" hidden="1" customHeight="1">
      <c r="A86" s="562"/>
      <c r="B86" s="565"/>
      <c r="C86" s="566"/>
      <c r="D86" s="566"/>
      <c r="E86" s="566"/>
      <c r="F86" s="567">
        <f>F82*16%</f>
        <v>0</v>
      </c>
      <c r="G86" s="564"/>
      <c r="H86" s="1376"/>
      <c r="I86" s="1376"/>
      <c r="J86" s="1376"/>
      <c r="K86" s="1376"/>
      <c r="L86" s="1376"/>
      <c r="M86" s="1376"/>
      <c r="O86" s="587"/>
    </row>
    <row r="87" spans="1:19" s="466" customFormat="1" ht="12.75" hidden="1" customHeight="1">
      <c r="A87" s="568" t="s">
        <v>231</v>
      </c>
      <c r="B87" s="569"/>
      <c r="C87" s="570"/>
      <c r="D87" s="570"/>
      <c r="E87" s="570"/>
      <c r="F87" s="571">
        <f>F82*12.5%</f>
        <v>0</v>
      </c>
      <c r="G87" s="564"/>
      <c r="H87" s="1376"/>
      <c r="I87" s="1376"/>
      <c r="J87" s="1376"/>
      <c r="K87" s="1376"/>
      <c r="L87" s="1376"/>
      <c r="M87" s="1376"/>
      <c r="O87" s="587"/>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O88" s="587"/>
    </row>
    <row r="89" spans="1:19" s="466" customFormat="1" ht="15" hidden="1" customHeight="1">
      <c r="A89" s="576" t="s">
        <v>233</v>
      </c>
      <c r="C89" s="577"/>
      <c r="D89" s="577"/>
      <c r="E89" s="578"/>
      <c r="F89" s="579"/>
      <c r="G89" s="564"/>
      <c r="H89" s="1376"/>
      <c r="I89" s="1376"/>
      <c r="J89" s="1376"/>
      <c r="K89" s="1376"/>
      <c r="L89" s="1376"/>
      <c r="M89" s="1376"/>
      <c r="O89" s="587"/>
    </row>
    <row r="90" spans="1:19" s="466" customFormat="1" ht="24.75" hidden="1" customHeight="1">
      <c r="A90" s="580" t="s">
        <v>234</v>
      </c>
      <c r="B90" s="581"/>
      <c r="C90" s="582"/>
      <c r="D90" s="582"/>
      <c r="E90" s="582"/>
      <c r="F90" s="583">
        <f>SUM(F87:F89)</f>
        <v>0</v>
      </c>
      <c r="G90" s="584"/>
      <c r="H90" s="1376"/>
      <c r="I90" s="1376"/>
      <c r="J90" s="1376"/>
      <c r="K90" s="1376"/>
      <c r="L90" s="1376"/>
      <c r="M90" s="1376"/>
      <c r="O90" s="587"/>
    </row>
    <row r="91" spans="1:19" s="466" customFormat="1" ht="10.5" customHeight="1" thickTop="1" thickBot="1">
      <c r="A91" s="615"/>
      <c r="B91" s="585"/>
      <c r="C91" s="585"/>
      <c r="D91" s="585"/>
      <c r="E91" s="585"/>
      <c r="F91" s="585"/>
      <c r="G91" s="585"/>
      <c r="H91" s="585"/>
      <c r="I91" s="585"/>
      <c r="J91" s="616"/>
      <c r="K91" s="585"/>
      <c r="M91" s="585"/>
      <c r="N91" s="585"/>
      <c r="O91" s="586"/>
    </row>
    <row r="92" spans="1:19" ht="21.5" customHeight="1" thickTop="1" thickBot="1">
      <c r="A92" s="611" t="s">
        <v>235</v>
      </c>
      <c r="B92" s="1378" t="s">
        <v>236</v>
      </c>
      <c r="C92" s="1378"/>
      <c r="D92" s="1378"/>
      <c r="E92" s="1378"/>
      <c r="F92" s="1378"/>
      <c r="G92" s="1378"/>
      <c r="H92" s="1378"/>
      <c r="I92" s="1378"/>
      <c r="J92" s="1378"/>
      <c r="K92" s="1378"/>
      <c r="L92" s="607" t="s">
        <v>235</v>
      </c>
      <c r="M92" s="1378" t="s">
        <v>237</v>
      </c>
      <c r="N92" s="1378"/>
      <c r="O92" s="1378"/>
    </row>
    <row r="93" spans="1:19" ht="33" customHeight="1">
      <c r="A93" s="612"/>
      <c r="B93" s="328" t="s">
        <v>238</v>
      </c>
      <c r="C93" s="1577" t="s">
        <v>239</v>
      </c>
      <c r="D93" s="1577"/>
      <c r="E93" s="1577"/>
      <c r="F93" s="1380" t="s">
        <v>240</v>
      </c>
      <c r="G93" s="1380"/>
      <c r="H93" s="1380"/>
      <c r="I93" s="1381" t="s">
        <v>241</v>
      </c>
      <c r="J93" s="1381"/>
      <c r="K93" s="193" t="s">
        <v>242</v>
      </c>
      <c r="L93" s="608"/>
      <c r="M93" s="194" t="s">
        <v>243</v>
      </c>
      <c r="N93" s="195" t="s">
        <v>244</v>
      </c>
      <c r="O93" s="196" t="s">
        <v>245</v>
      </c>
    </row>
    <row r="94" spans="1:19" s="466" customFormat="1" ht="29.25" customHeight="1">
      <c r="A94" s="596"/>
      <c r="B94" s="597">
        <f>'corte(1)'!B94</f>
        <v>0</v>
      </c>
      <c r="C94" s="1578">
        <f>'corte(9)'!C94:E94</f>
        <v>0</v>
      </c>
      <c r="D94" s="1578"/>
      <c r="E94" s="1578"/>
      <c r="F94" s="1579">
        <f>B94+C94</f>
        <v>0</v>
      </c>
      <c r="G94" s="1579"/>
      <c r="H94" s="1579"/>
      <c r="I94" s="1384">
        <v>0</v>
      </c>
      <c r="J94" s="1384"/>
      <c r="K94" s="598">
        <f>'corte(9)'!K94-I94</f>
        <v>0</v>
      </c>
      <c r="L94" s="599"/>
      <c r="M94" s="600">
        <f>'corte(9)'!O94</f>
        <v>0</v>
      </c>
      <c r="N94" s="601">
        <v>0</v>
      </c>
      <c r="O94" s="602">
        <f>M94+N94</f>
        <v>0</v>
      </c>
    </row>
    <row r="95" spans="1:19" ht="8.25" customHeight="1">
      <c r="A95" s="197"/>
      <c r="B95" s="198"/>
      <c r="C95" s="199"/>
      <c r="D95" s="199"/>
      <c r="E95" s="199"/>
      <c r="F95" s="200"/>
      <c r="G95" s="200"/>
      <c r="H95" s="200"/>
      <c r="I95" s="201"/>
      <c r="J95" s="201"/>
      <c r="K95" s="202"/>
      <c r="L95" s="202"/>
      <c r="M95" s="203"/>
      <c r="N95" s="203"/>
      <c r="O95" s="204"/>
    </row>
    <row r="96" spans="1:19" ht="33.75" customHeight="1">
      <c r="A96" s="205" t="s">
        <v>246</v>
      </c>
      <c r="B96" s="1385" t="s">
        <v>247</v>
      </c>
      <c r="C96" s="1385"/>
      <c r="D96" s="1385"/>
      <c r="E96" s="1385"/>
      <c r="F96" s="1385"/>
      <c r="G96" s="1385"/>
      <c r="H96" s="1385"/>
      <c r="I96" s="1385"/>
      <c r="J96" s="1385"/>
      <c r="K96" s="1385"/>
      <c r="L96" s="1385"/>
      <c r="M96" s="1385"/>
      <c r="N96" s="1385"/>
      <c r="O96" s="1385"/>
    </row>
    <row r="97" spans="1:19" s="466" customFormat="1" ht="16.5" customHeight="1">
      <c r="A97" s="621"/>
      <c r="B97" s="622"/>
      <c r="C97" s="622"/>
      <c r="D97" s="622"/>
      <c r="E97" s="622"/>
      <c r="F97" s="622"/>
      <c r="G97" s="622"/>
      <c r="H97" s="623"/>
      <c r="I97" s="623"/>
      <c r="J97" s="623"/>
      <c r="K97" s="623"/>
      <c r="L97" s="623"/>
      <c r="M97" s="623"/>
      <c r="N97" s="623"/>
      <c r="O97" s="624"/>
    </row>
    <row r="98" spans="1:19" ht="20.25" customHeight="1">
      <c r="A98" s="1386" t="s">
        <v>584</v>
      </c>
      <c r="B98" s="1386"/>
      <c r="C98" s="1386"/>
      <c r="D98" s="1386"/>
      <c r="E98" s="1386"/>
      <c r="F98" s="1386"/>
      <c r="G98" s="206"/>
      <c r="H98" s="1387" t="s">
        <v>249</v>
      </c>
      <c r="I98" s="1387"/>
      <c r="J98" s="1387"/>
      <c r="K98" s="1387"/>
      <c r="L98" s="1387"/>
      <c r="M98" s="1387"/>
      <c r="N98" s="1387"/>
      <c r="O98" s="207"/>
    </row>
    <row r="99" spans="1:19" ht="20.25" customHeight="1">
      <c r="A99" s="1388" t="s">
        <v>250</v>
      </c>
      <c r="B99" s="1388"/>
      <c r="C99" s="1388"/>
      <c r="D99" s="1388"/>
      <c r="E99" s="1388"/>
      <c r="F99" s="643">
        <f>F70</f>
        <v>189120000</v>
      </c>
      <c r="G99" s="208"/>
      <c r="H99" s="1580" t="s">
        <v>251</v>
      </c>
      <c r="I99" s="1581" t="s">
        <v>252</v>
      </c>
      <c r="J99" s="1577" t="s">
        <v>253</v>
      </c>
      <c r="K99" s="1582" t="s">
        <v>254</v>
      </c>
      <c r="L99" s="1393" t="s">
        <v>255</v>
      </c>
      <c r="M99" s="1393"/>
      <c r="N99" s="1393"/>
      <c r="O99" s="1393"/>
    </row>
    <row r="100" spans="1:19" ht="19.5" customHeight="1">
      <c r="A100" s="1394" t="s">
        <v>256</v>
      </c>
      <c r="B100" s="1394"/>
      <c r="C100" s="1394"/>
      <c r="D100" s="1394"/>
      <c r="E100" s="1394"/>
      <c r="F100" s="644">
        <f>'corte(9)'!F100+'corte(9)'!F104-'corte(9)'!F107</f>
        <v>757424520</v>
      </c>
      <c r="G100" s="209"/>
      <c r="H100" s="1580"/>
      <c r="I100" s="1581"/>
      <c r="J100" s="1577"/>
      <c r="K100" s="1582"/>
      <c r="L100" s="1395" t="s">
        <v>257</v>
      </c>
      <c r="M100" s="1395"/>
      <c r="N100" s="1395"/>
      <c r="O100" s="1395"/>
    </row>
    <row r="101" spans="1:19" ht="16.5" customHeight="1">
      <c r="A101" s="1396" t="s">
        <v>258</v>
      </c>
      <c r="B101" s="1396"/>
      <c r="C101" s="1396"/>
      <c r="D101" s="1396"/>
      <c r="E101" s="1396"/>
      <c r="F101" s="645">
        <f>F99-F100</f>
        <v>-568304520</v>
      </c>
      <c r="G101" s="210"/>
      <c r="H101" s="1580"/>
      <c r="I101" s="1581"/>
      <c r="J101" s="1577"/>
      <c r="K101" s="1582"/>
      <c r="L101" s="1380" t="s">
        <v>259</v>
      </c>
      <c r="M101" s="1381" t="s">
        <v>260</v>
      </c>
      <c r="N101" s="1398" t="s">
        <v>261</v>
      </c>
      <c r="O101" s="1399" t="s">
        <v>262</v>
      </c>
    </row>
    <row r="102" spans="1:19" ht="32.25" customHeight="1">
      <c r="A102" s="1400" t="s">
        <v>263</v>
      </c>
      <c r="B102" s="1400"/>
      <c r="C102" s="1400"/>
      <c r="D102" s="1400"/>
      <c r="E102" s="1400"/>
      <c r="F102" s="646"/>
      <c r="G102" s="211"/>
      <c r="H102" s="1580"/>
      <c r="I102" s="1581"/>
      <c r="J102" s="1577"/>
      <c r="K102" s="1582"/>
      <c r="L102" s="1380"/>
      <c r="M102" s="1381"/>
      <c r="N102" s="1398"/>
      <c r="O102" s="1399"/>
    </row>
    <row r="103" spans="1:19" ht="23.25" customHeight="1">
      <c r="A103" s="1401" t="s">
        <v>24</v>
      </c>
      <c r="B103" s="1401"/>
      <c r="C103" s="1401"/>
      <c r="D103" s="1401"/>
      <c r="E103" s="1401"/>
      <c r="F103" s="647"/>
      <c r="G103" s="212"/>
      <c r="H103" s="706">
        <f>'corte(9)'!H103</f>
        <v>1890</v>
      </c>
      <c r="I103" s="706">
        <f>'corte(9)'!I103</f>
        <v>2140</v>
      </c>
      <c r="J103" s="707">
        <f>'corte(9)'!J103</f>
        <v>45656</v>
      </c>
      <c r="K103" s="708">
        <f>'corte(9)'!K103</f>
        <v>189120000</v>
      </c>
      <c r="L103" s="709">
        <f>'corte(9)'!N103</f>
        <v>757424520</v>
      </c>
      <c r="M103" s="710">
        <f>+F109</f>
        <v>0</v>
      </c>
      <c r="N103" s="711">
        <f t="shared" ref="N103:N109" si="2">L103+M103</f>
        <v>757424520</v>
      </c>
      <c r="O103" s="712">
        <f t="shared" ref="O103:O108" si="3">K103-N103</f>
        <v>-568304520</v>
      </c>
    </row>
    <row r="104" spans="1:19" ht="24" customHeight="1">
      <c r="A104" s="1402" t="s">
        <v>264</v>
      </c>
      <c r="B104" s="1402"/>
      <c r="C104" s="1402"/>
      <c r="D104" s="1402"/>
      <c r="E104" s="1402"/>
      <c r="F104" s="648">
        <f>F102+F103</f>
        <v>0</v>
      </c>
      <c r="G104" s="213"/>
      <c r="H104" s="713">
        <f>'corte(9)'!H104</f>
        <v>0</v>
      </c>
      <c r="I104" s="713">
        <f>'corte(9)'!I104</f>
        <v>0</v>
      </c>
      <c r="J104" s="707">
        <f>'corte(9)'!J104</f>
        <v>0</v>
      </c>
      <c r="K104" s="708">
        <f>'corte(9)'!K104</f>
        <v>0</v>
      </c>
      <c r="L104" s="714">
        <f>'corte(9)'!N104</f>
        <v>0</v>
      </c>
      <c r="M104" s="715"/>
      <c r="N104" s="711">
        <f t="shared" si="2"/>
        <v>0</v>
      </c>
      <c r="O104" s="712">
        <f t="shared" si="3"/>
        <v>0</v>
      </c>
    </row>
    <row r="105" spans="1:19" ht="23.25" customHeight="1">
      <c r="A105" s="1403" t="s">
        <v>585</v>
      </c>
      <c r="B105" s="1403"/>
      <c r="C105" s="1403"/>
      <c r="D105" s="1403"/>
      <c r="E105" s="1403"/>
      <c r="F105" s="649">
        <f>I94</f>
        <v>0</v>
      </c>
      <c r="G105" s="210"/>
      <c r="H105" s="713">
        <f>'corte(9)'!H105</f>
        <v>0</v>
      </c>
      <c r="I105" s="713">
        <f>'corte(9)'!I105</f>
        <v>0</v>
      </c>
      <c r="J105" s="707">
        <f>'corte(9)'!J105</f>
        <v>0</v>
      </c>
      <c r="K105" s="708">
        <f>'corte(9)'!K105</f>
        <v>0</v>
      </c>
      <c r="L105" s="714">
        <f>'corte(9)'!N105</f>
        <v>0</v>
      </c>
      <c r="M105" s="715"/>
      <c r="N105" s="711">
        <f t="shared" si="2"/>
        <v>0</v>
      </c>
      <c r="O105" s="712">
        <f t="shared" si="3"/>
        <v>0</v>
      </c>
    </row>
    <row r="106" spans="1:19" ht="23.25" customHeight="1">
      <c r="A106" s="650" t="s">
        <v>266</v>
      </c>
      <c r="B106" s="651"/>
      <c r="C106" s="651"/>
      <c r="D106" s="651"/>
      <c r="E106" s="652"/>
      <c r="F106" s="653">
        <f>N94</f>
        <v>0</v>
      </c>
      <c r="G106" s="210"/>
      <c r="H106" s="713">
        <f>'corte(9)'!H106</f>
        <v>0</v>
      </c>
      <c r="I106" s="713">
        <f>'corte(9)'!I106</f>
        <v>0</v>
      </c>
      <c r="J106" s="707">
        <f>'corte(9)'!J106</f>
        <v>0</v>
      </c>
      <c r="K106" s="708">
        <f>'corte(9)'!K106</f>
        <v>0</v>
      </c>
      <c r="L106" s="714">
        <f>'corte(9)'!N106</f>
        <v>0</v>
      </c>
      <c r="M106" s="716"/>
      <c r="N106" s="711">
        <f t="shared" si="2"/>
        <v>0</v>
      </c>
      <c r="O106" s="712">
        <f t="shared" si="3"/>
        <v>0</v>
      </c>
    </row>
    <row r="107" spans="1:19" ht="23.25" customHeight="1">
      <c r="A107" s="650" t="s">
        <v>267</v>
      </c>
      <c r="B107" s="654"/>
      <c r="C107" s="654"/>
      <c r="D107" s="654"/>
      <c r="E107" s="654"/>
      <c r="F107" s="655">
        <v>0</v>
      </c>
      <c r="G107" s="210"/>
      <c r="H107" s="713">
        <f>'corte(9)'!H107</f>
        <v>0</v>
      </c>
      <c r="I107" s="713">
        <f>'corte(9)'!I107</f>
        <v>0</v>
      </c>
      <c r="J107" s="707">
        <f>'corte(9)'!J107</f>
        <v>0</v>
      </c>
      <c r="K107" s="717"/>
      <c r="L107" s="714">
        <f>'corte(9)'!N107</f>
        <v>0</v>
      </c>
      <c r="M107" s="716"/>
      <c r="N107" s="711">
        <f t="shared" si="2"/>
        <v>0</v>
      </c>
      <c r="O107" s="712">
        <f t="shared" si="3"/>
        <v>0</v>
      </c>
    </row>
    <row r="108" spans="1:19" ht="23.25" customHeight="1">
      <c r="A108" s="1404" t="s">
        <v>268</v>
      </c>
      <c r="B108" s="1404"/>
      <c r="C108" s="1404"/>
      <c r="D108" s="1404"/>
      <c r="E108" s="1404"/>
      <c r="F108" s="638">
        <f>+F104-F105-F106-F107</f>
        <v>0</v>
      </c>
      <c r="G108" s="210"/>
      <c r="H108" s="718">
        <f>'corte(9)'!H108</f>
        <v>0</v>
      </c>
      <c r="I108" s="718">
        <f>'corte(9)'!I108</f>
        <v>0</v>
      </c>
      <c r="J108" s="719">
        <f>'corte(9)'!J108</f>
        <v>0</v>
      </c>
      <c r="K108" s="720"/>
      <c r="L108" s="714">
        <f>'corte(9)'!N108</f>
        <v>0</v>
      </c>
      <c r="M108" s="716"/>
      <c r="N108" s="711">
        <f t="shared" si="2"/>
        <v>0</v>
      </c>
      <c r="O108" s="712">
        <f t="shared" si="3"/>
        <v>0</v>
      </c>
    </row>
    <row r="109" spans="1:19" s="103" customFormat="1" ht="27" customHeight="1">
      <c r="A109" s="1405" t="s">
        <v>269</v>
      </c>
      <c r="B109" s="1405"/>
      <c r="C109" s="1405"/>
      <c r="D109" s="1405"/>
      <c r="E109" s="1405"/>
      <c r="F109" s="656">
        <f>F108</f>
        <v>0</v>
      </c>
      <c r="G109" s="214"/>
      <c r="H109" s="721">
        <f>'corte(9)'!H109</f>
        <v>0</v>
      </c>
      <c r="I109" s="722">
        <f>'corte(9)'!I109</f>
        <v>0</v>
      </c>
      <c r="J109" s="723" t="s">
        <v>270</v>
      </c>
      <c r="K109" s="690">
        <f>SUM(K103:K107)</f>
        <v>189120000</v>
      </c>
      <c r="L109" s="724">
        <f>SUM(L103:L107)</f>
        <v>757424520</v>
      </c>
      <c r="M109" s="677">
        <f>SUM(M103:M107)</f>
        <v>0</v>
      </c>
      <c r="N109" s="725">
        <f t="shared" si="2"/>
        <v>757424520</v>
      </c>
      <c r="O109" s="726">
        <f>SUM(O103:O107)</f>
        <v>-568304520</v>
      </c>
      <c r="Q109" s="215">
        <f>F70-K109</f>
        <v>0</v>
      </c>
      <c r="R109" s="215">
        <f>L109-F109</f>
        <v>757424520</v>
      </c>
      <c r="S109" s="215">
        <f>M109-F109</f>
        <v>0</v>
      </c>
    </row>
    <row r="110" spans="1:19" s="466" customFormat="1" ht="17.25" customHeight="1">
      <c r="A110" s="762"/>
      <c r="B110" s="763"/>
      <c r="C110" s="763"/>
      <c r="D110" s="763"/>
      <c r="E110" s="763"/>
      <c r="F110" s="764"/>
      <c r="G110" s="765"/>
      <c r="H110" s="727"/>
      <c r="I110" s="728"/>
      <c r="J110" s="729"/>
      <c r="K110" s="730" t="str">
        <f>IF(Q109=0,"OK",IF(Q109&gt;1,"DIFERENCIA",IF(Q109&lt;1,"DIFERENCIA")))</f>
        <v>OK</v>
      </c>
      <c r="L110" s="730"/>
      <c r="M110" s="730" t="str">
        <f>IF(S109=0,"OK",IF(S109&gt;1,"DIFERENCIA",IF(S109&lt;1,"DIFERENCIA")))</f>
        <v>OK</v>
      </c>
      <c r="N110" s="731"/>
      <c r="O110" s="732"/>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77"/>
      <c r="B112" s="778"/>
      <c r="C112" s="778"/>
      <c r="D112" s="778"/>
      <c r="E112" s="778"/>
      <c r="F112" s="779"/>
      <c r="G112" s="780"/>
      <c r="H112" s="780"/>
      <c r="I112" s="780"/>
      <c r="J112" s="780"/>
      <c r="K112" s="780"/>
      <c r="L112" s="780"/>
      <c r="M112" s="780"/>
      <c r="N112" s="780"/>
      <c r="O112" s="781"/>
    </row>
    <row r="113" spans="1:17" s="466" customFormat="1" ht="6.75" customHeight="1">
      <c r="A113" s="762"/>
      <c r="B113" s="763"/>
      <c r="C113" s="763"/>
      <c r="D113" s="763"/>
      <c r="E113" s="763"/>
      <c r="F113" s="764"/>
      <c r="G113" s="765"/>
      <c r="H113" s="727"/>
      <c r="I113" s="728"/>
      <c r="J113" s="782"/>
      <c r="L113" s="555"/>
      <c r="N113" s="783"/>
      <c r="O113" s="784"/>
    </row>
    <row r="114" spans="1:17" ht="24" customHeight="1">
      <c r="A114" s="1408" t="s">
        <v>272</v>
      </c>
      <c r="B114" s="1408"/>
      <c r="C114" s="1408"/>
      <c r="D114" s="1408"/>
      <c r="E114" s="1408"/>
      <c r="F114" s="1408"/>
      <c r="G114" s="1409">
        <f>L109/F70</f>
        <v>4.0049942893401012</v>
      </c>
      <c r="H114" s="1409"/>
      <c r="J114" s="1410" t="s">
        <v>273</v>
      </c>
      <c r="K114" s="1410"/>
      <c r="L114" s="1410"/>
      <c r="M114" s="1410"/>
      <c r="N114" s="1410"/>
      <c r="O114" s="216">
        <f>N109/F70</f>
        <v>4.0049942893401012</v>
      </c>
    </row>
    <row r="115" spans="1:17" s="466" customFormat="1" ht="12.75" customHeight="1">
      <c r="A115" s="796"/>
      <c r="G115" s="797"/>
      <c r="I115" s="798"/>
      <c r="J115" s="798"/>
      <c r="K115" s="798"/>
      <c r="L115" s="799"/>
      <c r="O115" s="587"/>
    </row>
    <row r="116" spans="1:17" s="466" customFormat="1" ht="5.25" customHeight="1">
      <c r="A116" s="843"/>
      <c r="B116" s="844"/>
      <c r="C116" s="845"/>
      <c r="D116" s="845"/>
      <c r="E116" s="845"/>
      <c r="F116" s="846"/>
      <c r="G116" s="846"/>
      <c r="H116" s="846"/>
      <c r="I116" s="847"/>
      <c r="J116" s="848"/>
      <c r="K116" s="599"/>
      <c r="L116" s="599"/>
      <c r="O116" s="587"/>
    </row>
    <row r="117" spans="1:17" s="466" customFormat="1" ht="30.75" customHeight="1">
      <c r="A117" s="849" t="s">
        <v>274</v>
      </c>
      <c r="B117" s="1411" t="s">
        <v>275</v>
      </c>
      <c r="C117" s="1411"/>
      <c r="D117" s="1411"/>
      <c r="E117" s="1411"/>
      <c r="F117" s="1411"/>
      <c r="G117" s="1411"/>
      <c r="H117" s="850"/>
      <c r="I117" s="851"/>
      <c r="J117" s="850"/>
      <c r="K117" s="1412" t="s">
        <v>276</v>
      </c>
      <c r="L117" s="1412"/>
      <c r="M117" s="1412"/>
      <c r="N117" s="1412"/>
      <c r="O117" s="520"/>
    </row>
    <row r="118" spans="1:17" s="466" customFormat="1" ht="15" customHeight="1">
      <c r="A118" s="852" t="s">
        <v>277</v>
      </c>
      <c r="B118" s="853" t="s">
        <v>278</v>
      </c>
      <c r="C118" s="1413" t="s">
        <v>279</v>
      </c>
      <c r="D118" s="1413"/>
      <c r="E118" s="1413"/>
      <c r="F118" s="1414" t="s">
        <v>280</v>
      </c>
      <c r="G118" s="1414"/>
      <c r="I118" s="854"/>
      <c r="J118" s="855"/>
      <c r="K118" s="1415" t="s">
        <v>281</v>
      </c>
      <c r="L118" s="1415"/>
      <c r="M118" s="1415"/>
      <c r="N118" s="1416">
        <f>O109</f>
        <v>-568304520</v>
      </c>
      <c r="O118" s="587"/>
    </row>
    <row r="119" spans="1:17" s="466" customFormat="1" ht="15" customHeight="1">
      <c r="A119" s="856">
        <v>1</v>
      </c>
      <c r="B119" s="815" t="str">
        <f>'corte(1)'!B119</f>
        <v>18 MARZO 2026</v>
      </c>
      <c r="C119" s="1417" t="s">
        <v>282</v>
      </c>
      <c r="D119" s="1417"/>
      <c r="E119" s="1417"/>
      <c r="F119" s="1418">
        <f>'corte(1)'!F119:G119</f>
        <v>152061668</v>
      </c>
      <c r="G119" s="1418"/>
      <c r="I119" s="854"/>
      <c r="J119" s="855"/>
      <c r="K119" s="1415"/>
      <c r="L119" s="1415"/>
      <c r="M119" s="1415"/>
      <c r="N119" s="1416"/>
      <c r="O119" s="587"/>
    </row>
    <row r="120" spans="1:17" s="466" customFormat="1" ht="15" customHeight="1">
      <c r="A120" s="856">
        <f t="shared" ref="A120:A146" si="4">A119+1</f>
        <v>2</v>
      </c>
      <c r="B120" s="857" t="str">
        <f>'corte(2)'!B120</f>
        <v>24 ABRIL 2025</v>
      </c>
      <c r="C120" s="1417" t="s">
        <v>283</v>
      </c>
      <c r="D120" s="1417"/>
      <c r="E120" s="1417"/>
      <c r="F120" s="1418">
        <f>'corte(2)'!F120:G120</f>
        <v>477503128</v>
      </c>
      <c r="G120" s="1418"/>
      <c r="I120" s="854"/>
      <c r="J120" s="855"/>
      <c r="K120" s="1419" t="s">
        <v>284</v>
      </c>
      <c r="L120" s="1419"/>
      <c r="M120" s="1419"/>
      <c r="N120" s="1420">
        <f>K94</f>
        <v>0</v>
      </c>
      <c r="O120" s="587"/>
    </row>
    <row r="121" spans="1:17" s="466" customFormat="1" ht="15" customHeight="1">
      <c r="A121" s="856">
        <f t="shared" si="4"/>
        <v>3</v>
      </c>
      <c r="B121" s="857" t="str">
        <f>'corte(3)'!B121</f>
        <v>15 Diciembre 2025</v>
      </c>
      <c r="C121" s="1417" t="s">
        <v>285</v>
      </c>
      <c r="D121" s="1417"/>
      <c r="E121" s="1417"/>
      <c r="F121" s="1418">
        <f>'corte(3)'!F121:G121</f>
        <v>127859724</v>
      </c>
      <c r="G121" s="1418"/>
      <c r="I121" s="854"/>
      <c r="J121" s="855"/>
      <c r="K121" s="1419"/>
      <c r="L121" s="1419"/>
      <c r="M121" s="1419"/>
      <c r="N121" s="1420"/>
      <c r="O121" s="587"/>
    </row>
    <row r="122" spans="1:17" s="466" customFormat="1" ht="15" customHeight="1">
      <c r="A122" s="856">
        <f t="shared" si="4"/>
        <v>4</v>
      </c>
      <c r="B122" s="857" t="str">
        <f>'corte(4)'!B122</f>
        <v xml:space="preserve">  2022</v>
      </c>
      <c r="C122" s="1417" t="s">
        <v>286</v>
      </c>
      <c r="D122" s="1417"/>
      <c r="E122" s="1417"/>
      <c r="F122" s="1418">
        <f>'corte(4)'!F122:G122</f>
        <v>0</v>
      </c>
      <c r="G122" s="1418"/>
      <c r="I122" s="854"/>
      <c r="J122" s="855"/>
      <c r="K122" s="1419"/>
      <c r="L122" s="1419"/>
      <c r="M122" s="1419"/>
      <c r="N122" s="1420"/>
      <c r="O122" s="587"/>
    </row>
    <row r="123" spans="1:17" s="466" customFormat="1" ht="15" customHeight="1">
      <c r="A123" s="856">
        <f t="shared" si="4"/>
        <v>5</v>
      </c>
      <c r="B123" s="857" t="str">
        <f>'corte(5)'!B123</f>
        <v xml:space="preserve">  2022</v>
      </c>
      <c r="C123" s="1417" t="s">
        <v>287</v>
      </c>
      <c r="D123" s="1417"/>
      <c r="E123" s="1417"/>
      <c r="F123" s="1418">
        <f>'corte(5)'!F123:G123</f>
        <v>0</v>
      </c>
      <c r="G123" s="1418"/>
      <c r="I123" s="854"/>
      <c r="J123" s="855"/>
      <c r="K123" s="1421" t="s">
        <v>288</v>
      </c>
      <c r="L123" s="1421"/>
      <c r="M123" s="1421"/>
      <c r="N123" s="1416">
        <f>O94</f>
        <v>0</v>
      </c>
      <c r="O123" s="587"/>
    </row>
    <row r="124" spans="1:17" s="466" customFormat="1" ht="15" customHeight="1">
      <c r="A124" s="856">
        <f t="shared" si="4"/>
        <v>6</v>
      </c>
      <c r="B124" s="857" t="str">
        <f>'corte(6)'!B124</f>
        <v>11 enero 2022</v>
      </c>
      <c r="C124" s="1417" t="s">
        <v>289</v>
      </c>
      <c r="D124" s="1417"/>
      <c r="E124" s="1417"/>
      <c r="F124" s="1418">
        <f>'corte(6)'!F124:G124</f>
        <v>0</v>
      </c>
      <c r="G124" s="1418"/>
      <c r="I124" s="854"/>
      <c r="J124" s="855"/>
      <c r="K124" s="1421"/>
      <c r="L124" s="1421"/>
      <c r="M124" s="1421"/>
      <c r="N124" s="1416"/>
      <c r="O124" s="587"/>
    </row>
    <row r="125" spans="1:17" s="466" customFormat="1" ht="15" customHeight="1">
      <c r="A125" s="856">
        <f t="shared" si="4"/>
        <v>7</v>
      </c>
      <c r="B125" s="857" t="str">
        <f>'corte(7)'!B125</f>
        <v>10 FEBRERO 2022</v>
      </c>
      <c r="C125" s="1417" t="s">
        <v>290</v>
      </c>
      <c r="D125" s="1417"/>
      <c r="E125" s="1417"/>
      <c r="F125" s="1418">
        <f>'corte(7)'!F125:G125</f>
        <v>0</v>
      </c>
      <c r="G125" s="1418"/>
      <c r="I125" s="587"/>
      <c r="K125" s="1422" t="s">
        <v>258</v>
      </c>
      <c r="L125" s="1422"/>
      <c r="M125" s="1422"/>
      <c r="N125" s="1423">
        <f>N118+N120-N123</f>
        <v>-568304520</v>
      </c>
      <c r="O125" s="1588" t="str">
        <f>IF(Q126=0,"OK",IF(Q126&gt;1,"DIFERENCIA",IF(Q126&lt;1,"DIFERENCIA")))</f>
        <v>OK</v>
      </c>
    </row>
    <row r="126" spans="1:17" s="466" customFormat="1" ht="15" customHeight="1" thickTop="1" thickBot="1">
      <c r="A126" s="856">
        <f t="shared" si="4"/>
        <v>8</v>
      </c>
      <c r="B126" s="857" t="str">
        <f>'corte(8)'!B126</f>
        <v>13 MARZO 2022</v>
      </c>
      <c r="C126" s="1417" t="s">
        <v>291</v>
      </c>
      <c r="D126" s="1417"/>
      <c r="E126" s="1417"/>
      <c r="F126" s="1418">
        <f>'corte(8)'!F126:G126</f>
        <v>0</v>
      </c>
      <c r="G126" s="1418"/>
      <c r="I126" s="587"/>
      <c r="K126" s="1422"/>
      <c r="L126" s="1422"/>
      <c r="M126" s="1422"/>
      <c r="N126" s="1423"/>
      <c r="O126" s="1588"/>
      <c r="Q126" s="817">
        <f>N125-F149</f>
        <v>0</v>
      </c>
    </row>
    <row r="127" spans="1:17" s="466" customFormat="1" ht="15" customHeight="1" thickTop="1">
      <c r="A127" s="856">
        <f t="shared" si="4"/>
        <v>9</v>
      </c>
      <c r="B127" s="857" t="str">
        <f>'corte(9)'!B127</f>
        <v>22 MARZO 2022</v>
      </c>
      <c r="C127" s="1417" t="s">
        <v>292</v>
      </c>
      <c r="D127" s="1417"/>
      <c r="E127" s="1417"/>
      <c r="F127" s="1418">
        <f>'corte(9)'!F127:G127</f>
        <v>0</v>
      </c>
      <c r="G127" s="1418"/>
      <c r="I127" s="854"/>
      <c r="J127" s="855"/>
      <c r="K127" s="858"/>
      <c r="L127" s="859"/>
      <c r="M127" s="860"/>
      <c r="O127" s="1425" t="s">
        <v>293</v>
      </c>
    </row>
    <row r="128" spans="1:17" s="466" customFormat="1" ht="15" customHeight="1">
      <c r="A128" s="856">
        <f t="shared" si="4"/>
        <v>10</v>
      </c>
      <c r="B128" s="821" t="str">
        <f>CONCATENATE($B$162," ",$F$162," ",$J$162)</f>
        <v>22 MARZO 2022</v>
      </c>
      <c r="C128" s="1417" t="s">
        <v>294</v>
      </c>
      <c r="D128" s="1417"/>
      <c r="E128" s="1417"/>
      <c r="F128" s="1418">
        <f>F104-F107</f>
        <v>0</v>
      </c>
      <c r="G128" s="1418"/>
      <c r="I128" s="854"/>
      <c r="J128" s="855"/>
      <c r="K128" s="858"/>
      <c r="L128" s="859"/>
      <c r="M128" s="860"/>
      <c r="O128" s="1425"/>
    </row>
    <row r="129" spans="1:15" s="466" customFormat="1" ht="15" customHeight="1">
      <c r="A129" s="856">
        <f t="shared" si="4"/>
        <v>11</v>
      </c>
      <c r="B129" s="857"/>
      <c r="C129" s="1417" t="s">
        <v>295</v>
      </c>
      <c r="D129" s="1417"/>
      <c r="E129" s="1417"/>
      <c r="F129" s="1418"/>
      <c r="G129" s="1418"/>
      <c r="I129" s="854"/>
      <c r="J129" s="855"/>
      <c r="K129" s="858"/>
      <c r="L129" s="859"/>
      <c r="M129" s="860"/>
      <c r="O129" s="1611"/>
    </row>
    <row r="130" spans="1:15" s="466" customFormat="1" ht="15" customHeight="1" thickBot="1">
      <c r="A130" s="856">
        <f t="shared" si="4"/>
        <v>12</v>
      </c>
      <c r="B130" s="857"/>
      <c r="C130" s="1417" t="s">
        <v>296</v>
      </c>
      <c r="D130" s="1417"/>
      <c r="E130" s="1417"/>
      <c r="F130" s="1418"/>
      <c r="G130" s="1418"/>
      <c r="I130" s="854"/>
      <c r="J130" s="855"/>
      <c r="K130" s="858"/>
      <c r="L130" s="859"/>
      <c r="M130" s="860"/>
      <c r="O130" s="1611"/>
    </row>
    <row r="131" spans="1:15" s="466" customFormat="1" ht="15" customHeight="1" thickTop="1">
      <c r="A131" s="856">
        <f t="shared" si="4"/>
        <v>13</v>
      </c>
      <c r="B131" s="861"/>
      <c r="C131" s="1417" t="s">
        <v>297</v>
      </c>
      <c r="D131" s="1417"/>
      <c r="E131" s="1417"/>
      <c r="F131" s="1418"/>
      <c r="G131" s="1418"/>
      <c r="I131" s="848"/>
      <c r="J131" s="862"/>
      <c r="K131" s="863"/>
      <c r="L131" s="864"/>
      <c r="M131" s="865"/>
      <c r="N131" s="585"/>
      <c r="O131" s="1611"/>
    </row>
    <row r="132" spans="1:15" s="466" customFormat="1" ht="15" customHeight="1">
      <c r="A132" s="856">
        <f t="shared" si="4"/>
        <v>14</v>
      </c>
      <c r="B132" s="861"/>
      <c r="C132" s="1417" t="s">
        <v>298</v>
      </c>
      <c r="D132" s="1417"/>
      <c r="E132" s="1417"/>
      <c r="F132" s="1418"/>
      <c r="G132" s="1418"/>
      <c r="I132" s="848"/>
      <c r="J132" s="855"/>
      <c r="K132" s="858"/>
      <c r="L132" s="859"/>
      <c r="M132" s="860"/>
      <c r="O132" s="1611"/>
    </row>
    <row r="133" spans="1:15" s="466" customFormat="1" ht="15" customHeight="1" thickBot="1">
      <c r="A133" s="856">
        <f t="shared" si="4"/>
        <v>15</v>
      </c>
      <c r="B133" s="861"/>
      <c r="C133" s="1417" t="s">
        <v>299</v>
      </c>
      <c r="D133" s="1417"/>
      <c r="E133" s="1417"/>
      <c r="F133" s="1418"/>
      <c r="G133" s="1418"/>
      <c r="I133" s="848"/>
      <c r="J133" s="855"/>
      <c r="K133" s="858"/>
      <c r="L133" s="859"/>
      <c r="M133" s="860"/>
      <c r="O133" s="1611"/>
    </row>
    <row r="134" spans="1:15" s="466" customFormat="1" ht="15" customHeight="1" thickTop="1" thickBot="1">
      <c r="A134" s="856">
        <f t="shared" si="4"/>
        <v>16</v>
      </c>
      <c r="B134" s="861"/>
      <c r="C134" s="1417" t="s">
        <v>300</v>
      </c>
      <c r="D134" s="1417"/>
      <c r="E134" s="1417"/>
      <c r="F134" s="1418"/>
      <c r="G134" s="1418"/>
      <c r="I134" s="1429" t="s">
        <v>301</v>
      </c>
      <c r="J134" s="1429"/>
      <c r="K134" s="1429"/>
      <c r="L134" s="1429"/>
      <c r="M134" s="1440">
        <f>(F104-F107)/F70</f>
        <v>0</v>
      </c>
      <c r="O134" s="1611"/>
    </row>
    <row r="135" spans="1:15" s="466" customFormat="1" ht="15" customHeight="1" thickTop="1" thickBot="1">
      <c r="A135" s="856">
        <f t="shared" si="4"/>
        <v>17</v>
      </c>
      <c r="B135" s="861"/>
      <c r="C135" s="1417" t="s">
        <v>302</v>
      </c>
      <c r="D135" s="1417"/>
      <c r="E135" s="1417"/>
      <c r="F135" s="1418"/>
      <c r="G135" s="1418"/>
      <c r="I135" s="1429"/>
      <c r="J135" s="1429"/>
      <c r="K135" s="1429"/>
      <c r="L135" s="1429"/>
      <c r="M135" s="1440"/>
      <c r="O135" s="1611"/>
    </row>
    <row r="136" spans="1:15" s="466" customFormat="1" ht="15" customHeight="1" thickTop="1" thickBot="1">
      <c r="A136" s="856">
        <f t="shared" si="4"/>
        <v>18</v>
      </c>
      <c r="B136" s="861"/>
      <c r="C136" s="1417" t="s">
        <v>303</v>
      </c>
      <c r="D136" s="1417"/>
      <c r="E136" s="1417"/>
      <c r="F136" s="1418"/>
      <c r="G136" s="1418"/>
      <c r="I136" s="1429"/>
      <c r="J136" s="1429"/>
      <c r="K136" s="1429"/>
      <c r="L136" s="1429"/>
      <c r="M136" s="1440"/>
      <c r="O136" s="1611"/>
    </row>
    <row r="137" spans="1:15" s="466" customFormat="1" ht="15" customHeight="1" thickTop="1">
      <c r="A137" s="856">
        <f t="shared" si="4"/>
        <v>19</v>
      </c>
      <c r="B137" s="861"/>
      <c r="C137" s="1417" t="s">
        <v>304</v>
      </c>
      <c r="D137" s="1417"/>
      <c r="E137" s="1417"/>
      <c r="F137" s="866"/>
      <c r="G137" s="867"/>
      <c r="I137" s="848"/>
      <c r="J137" s="855"/>
      <c r="K137" s="858"/>
      <c r="L137" s="859"/>
      <c r="M137" s="860"/>
      <c r="O137" s="1611"/>
    </row>
    <row r="138" spans="1:15" s="466" customFormat="1" ht="15" customHeight="1">
      <c r="A138" s="856">
        <f t="shared" si="4"/>
        <v>20</v>
      </c>
      <c r="B138" s="861"/>
      <c r="C138" s="1417" t="s">
        <v>305</v>
      </c>
      <c r="D138" s="1417"/>
      <c r="E138" s="1417"/>
      <c r="F138" s="866"/>
      <c r="G138" s="867"/>
      <c r="I138" s="848"/>
      <c r="J138" s="855"/>
      <c r="K138" s="858"/>
      <c r="L138" s="859"/>
      <c r="M138" s="860"/>
      <c r="O138" s="1611"/>
    </row>
    <row r="139" spans="1:15" s="466" customFormat="1" ht="15" customHeight="1">
      <c r="A139" s="856">
        <f t="shared" si="4"/>
        <v>21</v>
      </c>
      <c r="B139" s="861"/>
      <c r="C139" s="1441" t="s">
        <v>306</v>
      </c>
      <c r="D139" s="1441"/>
      <c r="E139" s="1441"/>
      <c r="F139" s="1280"/>
      <c r="G139" s="1281"/>
      <c r="I139" s="848"/>
      <c r="J139" s="855"/>
      <c r="K139" s="858"/>
      <c r="L139" s="859"/>
      <c r="M139" s="860"/>
      <c r="O139" s="1611"/>
    </row>
    <row r="140" spans="1:15" s="466" customFormat="1" ht="15" customHeight="1">
      <c r="A140" s="1076">
        <f t="shared" si="4"/>
        <v>22</v>
      </c>
      <c r="B140" s="1079"/>
      <c r="C140" s="1277" t="s">
        <v>307</v>
      </c>
      <c r="D140" s="1277"/>
      <c r="E140" s="1277"/>
      <c r="F140" s="1282"/>
      <c r="G140" s="1281"/>
      <c r="I140" s="848"/>
      <c r="J140" s="855"/>
      <c r="K140" s="858"/>
      <c r="L140" s="859"/>
      <c r="M140" s="860"/>
      <c r="O140" s="1611"/>
    </row>
    <row r="141" spans="1:15" s="466" customFormat="1" ht="15" customHeight="1">
      <c r="A141" s="1076">
        <f t="shared" si="4"/>
        <v>23</v>
      </c>
      <c r="B141" s="1079"/>
      <c r="C141" s="1277" t="s">
        <v>308</v>
      </c>
      <c r="D141" s="1277"/>
      <c r="E141" s="1277"/>
      <c r="F141" s="1282"/>
      <c r="G141" s="1281"/>
      <c r="I141" s="848"/>
      <c r="J141" s="855"/>
      <c r="K141" s="858"/>
      <c r="L141" s="859"/>
      <c r="M141" s="860"/>
      <c r="O141" s="1611"/>
    </row>
    <row r="142" spans="1:15" s="466" customFormat="1" ht="15" customHeight="1">
      <c r="A142" s="1076">
        <f t="shared" si="4"/>
        <v>24</v>
      </c>
      <c r="B142" s="1079"/>
      <c r="C142" s="1277" t="s">
        <v>309</v>
      </c>
      <c r="D142" s="1277"/>
      <c r="E142" s="1277"/>
      <c r="F142" s="1282"/>
      <c r="G142" s="1281"/>
      <c r="I142" s="848"/>
      <c r="J142" s="855"/>
      <c r="K142" s="858"/>
      <c r="L142" s="859"/>
      <c r="M142" s="860"/>
      <c r="O142" s="1611"/>
    </row>
    <row r="143" spans="1:15" s="466" customFormat="1" ht="15" customHeight="1">
      <c r="A143" s="1076">
        <f t="shared" si="4"/>
        <v>25</v>
      </c>
      <c r="B143" s="1079"/>
      <c r="C143" s="1277" t="s">
        <v>310</v>
      </c>
      <c r="D143" s="1277"/>
      <c r="E143" s="1277"/>
      <c r="F143" s="1282"/>
      <c r="G143" s="1281"/>
      <c r="I143" s="848"/>
      <c r="J143" s="855"/>
      <c r="K143" s="858"/>
      <c r="L143" s="859"/>
      <c r="M143" s="860"/>
      <c r="O143" s="1611"/>
    </row>
    <row r="144" spans="1:15" s="466" customFormat="1" ht="15" customHeight="1">
      <c r="A144" s="1076">
        <f t="shared" si="4"/>
        <v>26</v>
      </c>
      <c r="B144" s="1079"/>
      <c r="C144" s="1277" t="s">
        <v>311</v>
      </c>
      <c r="D144" s="1277"/>
      <c r="E144" s="1277"/>
      <c r="F144" s="1282"/>
      <c r="G144" s="1281"/>
      <c r="I144" s="848"/>
      <c r="J144" s="855"/>
      <c r="K144" s="858"/>
      <c r="L144" s="859"/>
      <c r="M144" s="860"/>
      <c r="O144" s="1611"/>
    </row>
    <row r="145" spans="1:15" s="466" customFormat="1" ht="15" customHeight="1">
      <c r="A145" s="1076">
        <f t="shared" si="4"/>
        <v>27</v>
      </c>
      <c r="B145" s="1079"/>
      <c r="C145" s="1277" t="s">
        <v>312</v>
      </c>
      <c r="D145" s="1277"/>
      <c r="E145" s="1277"/>
      <c r="F145" s="1282"/>
      <c r="G145" s="1281"/>
      <c r="I145" s="848"/>
      <c r="J145" s="855"/>
      <c r="K145" s="858"/>
      <c r="L145" s="859"/>
      <c r="M145" s="860"/>
      <c r="O145" s="1611"/>
    </row>
    <row r="146" spans="1:15" s="466" customFormat="1" ht="15" customHeight="1" thickBot="1">
      <c r="A146" s="1076">
        <f t="shared" si="4"/>
        <v>28</v>
      </c>
      <c r="B146" s="1079"/>
      <c r="C146" s="1277" t="s">
        <v>313</v>
      </c>
      <c r="D146" s="1277"/>
      <c r="E146" s="1277"/>
      <c r="F146" s="1278"/>
      <c r="G146" s="1279"/>
      <c r="I146" s="848"/>
      <c r="J146" s="855"/>
      <c r="K146" s="858"/>
      <c r="L146" s="859"/>
      <c r="M146" s="860"/>
      <c r="O146" s="1611"/>
    </row>
    <row r="147" spans="1:15" s="466" customFormat="1" ht="23.25" customHeight="1" thickTop="1" thickBot="1">
      <c r="A147" s="1426" t="s">
        <v>314</v>
      </c>
      <c r="B147" s="1427"/>
      <c r="C147" s="1427"/>
      <c r="D147" s="1427"/>
      <c r="E147" s="1427"/>
      <c r="F147" s="1428">
        <f>SUM(F119:F146)</f>
        <v>757424520</v>
      </c>
      <c r="G147" s="1428"/>
      <c r="I147" s="1429" t="s">
        <v>315</v>
      </c>
      <c r="J147" s="1429"/>
      <c r="K147" s="1429"/>
      <c r="L147" s="1429"/>
      <c r="M147" s="868">
        <f>F147/F70</f>
        <v>4.0049942893401012</v>
      </c>
      <c r="O147" s="1611"/>
    </row>
    <row r="148" spans="1:15" s="466" customFormat="1" ht="6" customHeight="1" thickTop="1" thickBot="1">
      <c r="A148" s="869"/>
      <c r="B148" s="870"/>
      <c r="C148" s="870"/>
      <c r="D148" s="871"/>
      <c r="E148" s="872"/>
      <c r="F148" s="872"/>
      <c r="G148" s="873"/>
      <c r="H148" s="860"/>
      <c r="I148" s="848"/>
      <c r="J148" s="848"/>
      <c r="K148" s="599"/>
      <c r="L148" s="599"/>
      <c r="O148" s="1611"/>
    </row>
    <row r="149" spans="1:15" s="466" customFormat="1" ht="21" customHeight="1" thickTop="1" thickBot="1">
      <c r="A149" s="874" t="s">
        <v>316</v>
      </c>
      <c r="B149" s="875"/>
      <c r="C149" s="875"/>
      <c r="D149" s="875"/>
      <c r="E149" s="876"/>
      <c r="F149" s="1430">
        <f>F101-F104</f>
        <v>-568304520</v>
      </c>
      <c r="G149" s="1430"/>
      <c r="H149" s="877"/>
      <c r="I149" s="1438"/>
      <c r="J149" s="1438"/>
      <c r="K149" s="1438"/>
      <c r="L149" s="1438"/>
      <c r="M149" s="1438"/>
      <c r="N149" s="1439"/>
      <c r="O149" s="1611"/>
    </row>
    <row r="150" spans="1:15" s="466" customFormat="1" ht="3.75" customHeight="1" thickTop="1">
      <c r="A150" s="796"/>
      <c r="O150" s="587"/>
    </row>
    <row r="151" spans="1:15" ht="0.75" hidden="1" customHeight="1">
      <c r="A151" s="218"/>
      <c r="B151" s="219"/>
      <c r="C151" s="219"/>
      <c r="D151" s="219"/>
      <c r="E151" s="219"/>
      <c r="F151" s="220"/>
      <c r="G151" s="221"/>
      <c r="H151" s="221"/>
      <c r="I151" s="221"/>
      <c r="J151" s="221"/>
      <c r="K151" s="221"/>
      <c r="L151" s="221"/>
      <c r="M151" s="221"/>
      <c r="N151" s="221"/>
      <c r="O151" s="222"/>
    </row>
    <row r="152" spans="1:15" ht="6" customHeight="1" thickBot="1">
      <c r="A152" s="223"/>
      <c r="B152" s="219"/>
      <c r="C152" s="219"/>
      <c r="D152" s="219"/>
      <c r="E152" s="219"/>
      <c r="F152" s="220"/>
      <c r="G152" s="221"/>
      <c r="I152" s="117"/>
      <c r="J152" s="329"/>
      <c r="K152" s="224"/>
      <c r="L152" s="126"/>
      <c r="O152" s="118"/>
    </row>
    <row r="153" spans="1:15"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523" t="s">
        <v>319</v>
      </c>
      <c r="B154" s="1523"/>
      <c r="C154" s="1523"/>
      <c r="D154" s="1523"/>
      <c r="E154" s="1523"/>
      <c r="F154" s="1524" t="s">
        <v>164</v>
      </c>
      <c r="G154" s="1524"/>
      <c r="H154" s="887" t="s">
        <v>320</v>
      </c>
      <c r="I154" s="1525" t="s">
        <v>321</v>
      </c>
      <c r="J154" s="1525"/>
      <c r="K154" s="1525"/>
      <c r="L154" s="1526" t="s">
        <v>322</v>
      </c>
      <c r="M154" s="1526"/>
      <c r="N154" s="1527" t="s">
        <v>323</v>
      </c>
      <c r="O154" s="1527"/>
    </row>
    <row r="155" spans="1:15" ht="15.75" customHeight="1">
      <c r="A155" s="1528" t="s">
        <v>324</v>
      </c>
      <c r="B155" s="1528"/>
      <c r="C155" s="1528"/>
      <c r="D155" s="1528"/>
      <c r="E155" s="1528"/>
      <c r="F155" s="1529" t="str">
        <f>'corte(1)'!F155:G155</f>
        <v>33-44-101257942</v>
      </c>
      <c r="G155" s="1529"/>
      <c r="H155" s="909">
        <f>'corte(1)'!H155</f>
        <v>0.1</v>
      </c>
      <c r="I155" s="1530">
        <f>'corte(9)'!I155:K155</f>
        <v>37824000</v>
      </c>
      <c r="J155" s="1530"/>
      <c r="K155" s="1530"/>
      <c r="L155" s="1531">
        <f>'corte(1)'!L155:M155</f>
        <v>45656</v>
      </c>
      <c r="M155" s="1531"/>
      <c r="N155" s="1532">
        <f>'corte(9)'!N155:O155</f>
        <v>45935</v>
      </c>
      <c r="O155" s="1532"/>
    </row>
    <row r="156" spans="1:15" ht="15.75" customHeight="1">
      <c r="A156" s="1528" t="s">
        <v>325</v>
      </c>
      <c r="B156" s="1528"/>
      <c r="C156" s="1528"/>
      <c r="D156" s="1528"/>
      <c r="E156" s="1528"/>
      <c r="F156" s="1529">
        <f>'corte(1)'!F156:G156</f>
        <v>0</v>
      </c>
      <c r="G156" s="1529"/>
      <c r="H156" s="910">
        <f>'corte(1)'!H156</f>
        <v>0</v>
      </c>
      <c r="I156" s="1530">
        <f>'corte(9)'!I156:K156</f>
        <v>0</v>
      </c>
      <c r="J156" s="1530"/>
      <c r="K156" s="1530"/>
      <c r="L156" s="1531">
        <f>'corte(1)'!L156:M156</f>
        <v>0</v>
      </c>
      <c r="M156" s="1531"/>
      <c r="N156" s="1532">
        <f>'corte(9)'!N156:O156</f>
        <v>0</v>
      </c>
      <c r="O156" s="1532"/>
    </row>
    <row r="157" spans="1:15" ht="15.75" customHeight="1">
      <c r="A157" s="1528" t="s">
        <v>326</v>
      </c>
      <c r="B157" s="1528"/>
      <c r="C157" s="1528"/>
      <c r="D157" s="1528"/>
      <c r="E157" s="1528"/>
      <c r="F157" s="1529" t="str">
        <f>'corte(1)'!F157:G157</f>
        <v>33-44-101257942</v>
      </c>
      <c r="G157" s="1529"/>
      <c r="H157" s="910">
        <f>'corte(1)'!H157</f>
        <v>0.05</v>
      </c>
      <c r="I157" s="1530">
        <f>'corte(9)'!I157:K157</f>
        <v>9456000</v>
      </c>
      <c r="J157" s="1530"/>
      <c r="K157" s="1530"/>
      <c r="L157" s="1531">
        <f>'corte(1)'!L157:M157</f>
        <v>45656</v>
      </c>
      <c r="M157" s="1531"/>
      <c r="N157" s="1532">
        <f>'corte(9)'!N157:O157</f>
        <v>47215</v>
      </c>
      <c r="O157" s="1532"/>
    </row>
    <row r="158" spans="1:15" ht="15.75" customHeight="1">
      <c r="A158" s="1528" t="s">
        <v>327</v>
      </c>
      <c r="B158" s="1528"/>
      <c r="C158" s="1528"/>
      <c r="D158" s="1528"/>
      <c r="E158" s="1528"/>
      <c r="F158" s="1529">
        <f>'corte(1)'!F158:G158</f>
        <v>0</v>
      </c>
      <c r="G158" s="1529"/>
      <c r="H158" s="910">
        <f>'corte(1)'!H158</f>
        <v>0</v>
      </c>
      <c r="I158" s="1530">
        <f>'corte(9)'!I158:K158</f>
        <v>0</v>
      </c>
      <c r="J158" s="1530"/>
      <c r="K158" s="1530"/>
      <c r="L158" s="1531">
        <f>'corte(1)'!L158:M158</f>
        <v>0</v>
      </c>
      <c r="M158" s="1531"/>
      <c r="N158" s="1532">
        <f>'corte(9)'!N158:O158</f>
        <v>0</v>
      </c>
      <c r="O158" s="1532"/>
    </row>
    <row r="159" spans="1:15" ht="15.75" customHeight="1">
      <c r="A159" s="225" t="s">
        <v>328</v>
      </c>
      <c r="B159" s="226"/>
      <c r="C159" s="226"/>
      <c r="D159" s="226"/>
      <c r="E159" s="330"/>
      <c r="F159" s="1529" t="str">
        <f>'corte(1)'!F159:G159</f>
        <v>33-44-101257942</v>
      </c>
      <c r="G159" s="1529"/>
      <c r="H159" s="910">
        <f>'corte(1)'!H159</f>
        <v>0.1</v>
      </c>
      <c r="I159" s="1530">
        <f>'corte(9)'!I159:K159</f>
        <v>37824000</v>
      </c>
      <c r="J159" s="1530"/>
      <c r="K159" s="1530"/>
      <c r="L159" s="1531">
        <f>'corte(1)'!L159:M159</f>
        <v>45656</v>
      </c>
      <c r="M159" s="1531"/>
      <c r="N159" s="1532">
        <f>'corte(9)'!N159:O159</f>
        <v>45935</v>
      </c>
      <c r="O159" s="1532"/>
    </row>
    <row r="160" spans="1:15" ht="15.75" customHeight="1">
      <c r="A160" s="1589" t="s">
        <v>329</v>
      </c>
      <c r="B160" s="1589"/>
      <c r="C160" s="1589"/>
      <c r="D160" s="1589"/>
      <c r="E160" s="1589"/>
      <c r="F160" s="1590">
        <f>'corte(1)'!F160:G160</f>
        <v>0</v>
      </c>
      <c r="G160" s="1590"/>
      <c r="H160" s="911">
        <f>'corte(1)'!H160</f>
        <v>0</v>
      </c>
      <c r="I160" s="1591">
        <f>'corte(9)'!I160:K160</f>
        <v>0</v>
      </c>
      <c r="J160" s="1591"/>
      <c r="K160" s="1591"/>
      <c r="L160" s="1592">
        <f>'corte(1)'!L160:M160</f>
        <v>0</v>
      </c>
      <c r="M160" s="1592"/>
      <c r="N160" s="1593">
        <f>'corte(9)'!N160:O160</f>
        <v>0</v>
      </c>
      <c r="O160" s="1593"/>
    </row>
    <row r="161" spans="1:16" ht="9" customHeight="1">
      <c r="A161" s="331"/>
      <c r="B161" s="228"/>
      <c r="C161" s="228"/>
      <c r="D161" s="228"/>
      <c r="E161" s="332"/>
      <c r="F161" s="912"/>
      <c r="G161" s="913"/>
      <c r="H161" s="914"/>
      <c r="I161" s="915"/>
      <c r="J161" s="915"/>
      <c r="K161" s="916"/>
      <c r="L161" s="917"/>
      <c r="M161" s="917"/>
      <c r="N161" s="917"/>
      <c r="O161" s="918"/>
    </row>
    <row r="162" spans="1:16" s="515" customFormat="1" ht="28.5" customHeight="1">
      <c r="A162" s="963" t="s">
        <v>330</v>
      </c>
      <c r="B162" s="1062">
        <v>22</v>
      </c>
      <c r="C162" s="973" t="s">
        <v>331</v>
      </c>
      <c r="D162" s="965" t="s">
        <v>332</v>
      </c>
      <c r="E162" s="966" t="s">
        <v>333</v>
      </c>
      <c r="F162" s="1066" t="s">
        <v>452</v>
      </c>
      <c r="G162" s="967" t="s">
        <v>335</v>
      </c>
      <c r="H162" s="968"/>
      <c r="I162" s="969" t="s">
        <v>26</v>
      </c>
      <c r="J162" s="970" t="s">
        <v>586</v>
      </c>
      <c r="K162" s="1458" t="str">
        <f>F78</f>
        <v>JULIAN OSORIO ARROYO</v>
      </c>
      <c r="L162" s="1458"/>
      <c r="M162" s="1458"/>
      <c r="N162" s="1459" t="s">
        <v>336</v>
      </c>
      <c r="O162" s="1459"/>
      <c r="P162" s="974"/>
    </row>
    <row r="163" spans="1:16" s="466" customFormat="1" ht="30" customHeight="1">
      <c r="A163" s="925" t="s">
        <v>337</v>
      </c>
      <c r="F163" s="926" t="s">
        <v>338</v>
      </c>
      <c r="G163" s="1460" t="s">
        <v>609</v>
      </c>
      <c r="H163" s="1460"/>
      <c r="I163" s="1460"/>
      <c r="J163" s="1594" t="s">
        <v>340</v>
      </c>
      <c r="K163" s="1594"/>
      <c r="L163" s="1594"/>
      <c r="M163" s="1594"/>
      <c r="N163" s="952" t="str">
        <f>'corte(1)'!N163</f>
        <v>SEXTA</v>
      </c>
      <c r="O163" s="953" t="s">
        <v>341</v>
      </c>
      <c r="P163" s="587"/>
    </row>
    <row r="164" spans="1:16" s="466" customFormat="1" ht="24.75" customHeight="1">
      <c r="A164" s="929" t="s">
        <v>342</v>
      </c>
      <c r="B164" s="1462" t="str">
        <f>G40</f>
        <v>COMPRAVENTA</v>
      </c>
      <c r="C164" s="1462"/>
      <c r="D164" s="1462"/>
      <c r="E164" s="1462"/>
      <c r="F164" s="1462"/>
      <c r="G164" s="954"/>
      <c r="H164" s="1595" t="str">
        <f>L40</f>
        <v>837</v>
      </c>
      <c r="I164" s="1595"/>
      <c r="J164" s="931" t="s">
        <v>30</v>
      </c>
      <c r="K164" s="932">
        <f>N40</f>
        <v>2024</v>
      </c>
      <c r="L164" s="933" t="s">
        <v>343</v>
      </c>
      <c r="M164" s="955"/>
      <c r="N164" s="956"/>
      <c r="O164" s="957"/>
      <c r="P164" s="587"/>
    </row>
    <row r="165" spans="1:16" s="466" customFormat="1" ht="27" customHeight="1">
      <c r="A165" s="1456" t="s">
        <v>599</v>
      </c>
      <c r="B165" s="1456"/>
      <c r="C165" s="1456"/>
      <c r="D165" s="1456"/>
      <c r="E165" s="1456"/>
      <c r="F165" s="1456"/>
      <c r="G165" s="1456"/>
      <c r="H165" s="1456"/>
      <c r="I165" s="1456"/>
      <c r="J165" s="1456"/>
      <c r="K165" s="1456"/>
      <c r="L165" s="1456"/>
      <c r="M165" s="1456"/>
      <c r="N165" s="1456"/>
      <c r="O165" s="1456"/>
      <c r="P165" s="587"/>
    </row>
    <row r="166" spans="1:16" s="466" customFormat="1" ht="39" customHeight="1">
      <c r="A166" s="1612" t="s">
        <v>600</v>
      </c>
      <c r="B166" s="1613"/>
      <c r="C166" s="1613"/>
      <c r="D166" s="1613"/>
      <c r="E166" s="1613"/>
      <c r="F166" s="1613"/>
      <c r="G166" s="1613"/>
      <c r="H166" s="1613"/>
      <c r="I166" s="1613"/>
      <c r="J166" s="1613"/>
      <c r="K166" s="1613"/>
      <c r="L166" s="1613"/>
      <c r="M166" s="1613"/>
      <c r="N166" s="1613"/>
      <c r="O166" s="1614"/>
      <c r="P166" s="587"/>
    </row>
    <row r="167" spans="1:16" s="24" customFormat="1" ht="6" customHeight="1">
      <c r="A167" s="229"/>
      <c r="B167" s="116"/>
      <c r="C167" s="116"/>
      <c r="D167" s="116"/>
      <c r="E167" s="116"/>
      <c r="F167" s="116"/>
      <c r="G167" s="125"/>
      <c r="J167" s="116"/>
      <c r="K167" s="116"/>
      <c r="L167" s="116"/>
      <c r="M167" s="116"/>
      <c r="N167" s="116"/>
      <c r="O167" s="231"/>
      <c r="P167" s="232"/>
    </row>
    <row r="168" spans="1:16" s="977" customFormat="1" ht="19.5" customHeight="1">
      <c r="A168" s="1457"/>
      <c r="B168" s="1457"/>
      <c r="C168" s="1457"/>
      <c r="D168" s="850"/>
      <c r="E168" s="850"/>
      <c r="F168" s="850"/>
      <c r="G168" s="1011"/>
      <c r="M168" s="1011"/>
      <c r="N168" s="1011"/>
      <c r="O168" s="1012"/>
      <c r="P168" s="979"/>
    </row>
    <row r="169" spans="1:16" s="977" customFormat="1" ht="18" customHeight="1">
      <c r="A169" s="1466"/>
      <c r="B169" s="1466"/>
      <c r="C169" s="1466"/>
      <c r="D169" s="1466"/>
      <c r="E169" s="1466"/>
      <c r="F169" s="850"/>
      <c r="G169" s="1011"/>
      <c r="L169" s="1011"/>
      <c r="M169" s="1011"/>
      <c r="N169" s="1011"/>
      <c r="O169" s="1012"/>
      <c r="P169" s="979"/>
    </row>
    <row r="170" spans="1:16" s="977" customFormat="1" ht="10.5" customHeight="1">
      <c r="A170" s="1013"/>
      <c r="B170" s="577"/>
      <c r="C170" s="577"/>
      <c r="D170" s="1014"/>
      <c r="E170" s="1014"/>
      <c r="F170" s="850"/>
      <c r="G170" s="1011"/>
      <c r="J170" s="850"/>
      <c r="K170" s="850"/>
      <c r="L170" s="1014"/>
      <c r="M170" s="1014"/>
      <c r="N170" s="1014"/>
      <c r="O170" s="851"/>
      <c r="P170" s="979"/>
    </row>
    <row r="171" spans="1:16" s="466" customFormat="1" ht="28.5" customHeight="1">
      <c r="A171" s="1597" t="str">
        <f>F78</f>
        <v>JULIAN OSORIO ARROYO</v>
      </c>
      <c r="B171" s="1597"/>
      <c r="C171" s="1597"/>
      <c r="D171" s="1597"/>
      <c r="E171" s="1597"/>
      <c r="F171" s="1615"/>
      <c r="G171" s="1615"/>
      <c r="H171" s="1616"/>
      <c r="I171" s="1616"/>
      <c r="J171" s="1616"/>
      <c r="K171" s="1015" t="s">
        <v>28</v>
      </c>
      <c r="L171" s="1617" t="str">
        <f>'corte(9)'!L171:O171</f>
        <v>VÍCTOR ALFONSO CRUZ SÁNCHEZ</v>
      </c>
      <c r="M171" s="1617"/>
      <c r="N171" s="1617"/>
      <c r="O171" s="1016"/>
      <c r="P171" s="587"/>
    </row>
    <row r="172" spans="1:16" s="977" customFormat="1" ht="25.5" customHeight="1">
      <c r="A172" s="1470" t="str">
        <f>C78</f>
        <v>APOYO A LA SUPERVISION</v>
      </c>
      <c r="B172" s="1470"/>
      <c r="C172" s="1470"/>
      <c r="D172" s="1470"/>
      <c r="E172" s="1470"/>
      <c r="F172" s="1615"/>
      <c r="G172" s="1615"/>
      <c r="H172" s="1618"/>
      <c r="I172" s="1618"/>
      <c r="J172" s="1618"/>
      <c r="K172" s="466"/>
      <c r="L172" s="1619" t="str">
        <f>'corte(9)'!L172</f>
        <v xml:space="preserve">ALCALDE LOCAL </v>
      </c>
      <c r="M172" s="1619"/>
      <c r="N172" s="1619"/>
      <c r="O172" s="979"/>
      <c r="P172" s="979"/>
    </row>
    <row r="173" spans="1:16" s="466" customFormat="1" ht="28.5" customHeight="1" thickBot="1">
      <c r="A173" s="1017" t="s">
        <v>29</v>
      </c>
      <c r="B173" s="1623">
        <f>'corte(9)'!B173:D173</f>
        <v>1032496258</v>
      </c>
      <c r="C173" s="1623"/>
      <c r="D173" s="1623"/>
      <c r="E173" s="1018" t="s">
        <v>30</v>
      </c>
      <c r="F173" s="992" t="str">
        <f>'corte(9)'!F173</f>
        <v>BOGOTÁ D.C.</v>
      </c>
      <c r="H173" s="977" t="s">
        <v>31</v>
      </c>
      <c r="I173" s="977"/>
      <c r="J173" s="977"/>
      <c r="K173" s="993"/>
      <c r="L173" s="993" t="s">
        <v>32</v>
      </c>
      <c r="M173" s="994">
        <f>'corte(9)'!M173</f>
        <v>1018419856</v>
      </c>
      <c r="N173" s="1019" t="s">
        <v>30</v>
      </c>
      <c r="O173" s="996" t="str">
        <f>'corte(9)'!O173</f>
        <v>BOGOTÁ D.C.</v>
      </c>
      <c r="P173" s="878"/>
    </row>
    <row r="174" spans="1:16" s="993" customFormat="1" ht="26.25" customHeight="1" thickBot="1">
      <c r="A174" s="1020" t="s">
        <v>29</v>
      </c>
      <c r="B174" s="1476">
        <f>'corte(9)'!B174:D174</f>
        <v>0</v>
      </c>
      <c r="C174" s="1476"/>
      <c r="D174" s="1476"/>
      <c r="E174" s="1021" t="s">
        <v>30</v>
      </c>
      <c r="F174" s="999">
        <f>'corte(9)'!F174</f>
        <v>0</v>
      </c>
      <c r="G174" s="1021"/>
      <c r="H174" s="1021"/>
      <c r="I174" s="1021"/>
      <c r="J174" s="1021"/>
      <c r="K174" s="1000"/>
      <c r="L174" s="1000"/>
      <c r="M174" s="1000"/>
      <c r="N174" s="1000"/>
      <c r="O174" s="1022" t="s">
        <v>27</v>
      </c>
    </row>
    <row r="175" spans="1:16" ht="14" hidden="1" thickTop="1">
      <c r="A175" s="233"/>
      <c r="B175" s="233">
        <v>2009</v>
      </c>
      <c r="C175" s="233"/>
      <c r="D175" s="233"/>
      <c r="E175" s="233"/>
      <c r="F175" s="234"/>
      <c r="G175" s="234"/>
      <c r="H175" s="234"/>
      <c r="I175" s="234"/>
      <c r="J175" s="234"/>
      <c r="K175" s="234"/>
      <c r="L175" s="235"/>
      <c r="M175" s="138"/>
      <c r="N175" s="235"/>
    </row>
    <row r="176" spans="1:16" ht="16" hidden="1">
      <c r="A176" s="233"/>
      <c r="B176" s="333">
        <v>2010</v>
      </c>
      <c r="C176" s="233"/>
      <c r="D176" s="233"/>
      <c r="E176" s="233"/>
      <c r="H176" s="4" t="s">
        <v>354</v>
      </c>
      <c r="K176" s="4" t="s">
        <v>355</v>
      </c>
      <c r="L176" s="125"/>
      <c r="M176" s="236"/>
      <c r="N176" s="125"/>
      <c r="O176" s="240"/>
    </row>
    <row r="177" spans="1:15" ht="16" hidden="1">
      <c r="A177" s="238"/>
      <c r="B177" s="238">
        <v>2011</v>
      </c>
      <c r="C177" s="238"/>
      <c r="D177" s="238" t="s">
        <v>357</v>
      </c>
      <c r="E177" s="239" t="s">
        <v>229</v>
      </c>
      <c r="F177" s="238" t="s">
        <v>358</v>
      </c>
      <c r="G177" s="238"/>
      <c r="H177" s="238" t="s">
        <v>359</v>
      </c>
      <c r="K177" s="4" t="s">
        <v>350</v>
      </c>
      <c r="L177" s="125"/>
      <c r="M177" s="236"/>
      <c r="N177" s="240"/>
      <c r="O177" s="240"/>
    </row>
    <row r="178" spans="1:15" hidden="1">
      <c r="A178" s="238" t="s">
        <v>511</v>
      </c>
      <c r="B178" s="238">
        <v>2012</v>
      </c>
      <c r="C178" s="238"/>
      <c r="D178" s="238" t="s">
        <v>588</v>
      </c>
      <c r="E178" s="239" t="s">
        <v>230</v>
      </c>
      <c r="F178" s="238" t="s">
        <v>362</v>
      </c>
      <c r="G178" s="238"/>
      <c r="H178" s="238" t="s">
        <v>363</v>
      </c>
      <c r="K178" s="4" t="s">
        <v>33</v>
      </c>
    </row>
    <row r="179" spans="1:15" hidden="1">
      <c r="A179" s="238" t="s">
        <v>378</v>
      </c>
      <c r="B179" s="238">
        <v>2013</v>
      </c>
      <c r="C179" s="238"/>
      <c r="D179" s="238"/>
      <c r="E179" s="238"/>
      <c r="F179" s="238"/>
      <c r="G179" s="238"/>
      <c r="H179" s="238" t="s">
        <v>220</v>
      </c>
      <c r="K179" s="4" t="s">
        <v>366</v>
      </c>
    </row>
    <row r="180" spans="1:15" ht="14" hidden="1">
      <c r="A180" s="238" t="s">
        <v>421</v>
      </c>
      <c r="B180" s="238">
        <v>2014</v>
      </c>
      <c r="C180" s="238"/>
      <c r="D180" s="238"/>
      <c r="E180" s="238"/>
      <c r="F180" s="242" t="s">
        <v>369</v>
      </c>
      <c r="G180" s="238"/>
      <c r="H180" s="238"/>
      <c r="K180" s="4" t="s">
        <v>370</v>
      </c>
    </row>
    <row r="181" spans="1:15" hidden="1">
      <c r="A181" s="238" t="s">
        <v>531</v>
      </c>
      <c r="B181" s="238">
        <v>2015</v>
      </c>
      <c r="C181" s="238"/>
      <c r="D181" s="238"/>
      <c r="E181" s="238"/>
      <c r="F181" s="243" t="s">
        <v>373</v>
      </c>
      <c r="G181" s="238"/>
      <c r="H181" s="238"/>
      <c r="K181" s="4" t="s">
        <v>374</v>
      </c>
    </row>
    <row r="182" spans="1:15" hidden="1">
      <c r="A182" s="238" t="s">
        <v>413</v>
      </c>
      <c r="B182" s="238">
        <v>2016</v>
      </c>
      <c r="C182" s="238"/>
      <c r="D182" s="238"/>
      <c r="E182" s="238"/>
      <c r="F182" s="244" t="s">
        <v>377</v>
      </c>
      <c r="G182" s="238"/>
      <c r="H182" s="238" t="s">
        <v>378</v>
      </c>
      <c r="K182" s="4" t="s">
        <v>379</v>
      </c>
    </row>
    <row r="183" spans="1:15" hidden="1">
      <c r="A183" s="238" t="s">
        <v>401</v>
      </c>
      <c r="B183" s="238">
        <v>2017</v>
      </c>
      <c r="C183" s="238"/>
      <c r="D183" s="238"/>
      <c r="E183" s="238"/>
      <c r="F183" s="244" t="s">
        <v>382</v>
      </c>
      <c r="G183" s="238"/>
      <c r="H183" s="238" t="s">
        <v>383</v>
      </c>
      <c r="K183" s="4" t="s">
        <v>384</v>
      </c>
    </row>
    <row r="184" spans="1:15" hidden="1">
      <c r="A184" s="238" t="s">
        <v>503</v>
      </c>
      <c r="B184" s="238">
        <v>2018</v>
      </c>
      <c r="C184" s="238"/>
      <c r="D184" s="238"/>
      <c r="E184" s="238"/>
      <c r="F184" s="244" t="s">
        <v>387</v>
      </c>
      <c r="G184" s="238"/>
      <c r="H184" s="238"/>
      <c r="K184" s="4" t="s">
        <v>388</v>
      </c>
    </row>
    <row r="185" spans="1:15" hidden="1">
      <c r="A185" s="238" t="s">
        <v>424</v>
      </c>
      <c r="B185" s="238">
        <v>2019</v>
      </c>
      <c r="C185" s="238"/>
      <c r="D185" s="238"/>
      <c r="E185" s="238"/>
      <c r="F185" s="245" t="s">
        <v>391</v>
      </c>
      <c r="G185" s="238"/>
      <c r="H185" s="238"/>
      <c r="K185" s="4" t="s">
        <v>392</v>
      </c>
    </row>
    <row r="186" spans="1:15" hidden="1">
      <c r="A186" s="238" t="s">
        <v>427</v>
      </c>
      <c r="B186" s="238">
        <v>2020</v>
      </c>
      <c r="C186" s="238"/>
      <c r="D186" s="238"/>
      <c r="E186" s="238"/>
      <c r="F186" s="238"/>
      <c r="G186" s="238"/>
      <c r="H186" s="238" t="s">
        <v>222</v>
      </c>
      <c r="K186" s="4" t="s">
        <v>395</v>
      </c>
    </row>
    <row r="187" spans="1:15" hidden="1">
      <c r="A187" s="238"/>
      <c r="B187" s="238"/>
      <c r="C187" s="238"/>
      <c r="D187" s="238"/>
      <c r="E187" s="238"/>
      <c r="F187" s="238"/>
      <c r="G187" s="238"/>
      <c r="H187" s="238" t="s">
        <v>398</v>
      </c>
      <c r="K187" s="4" t="s">
        <v>399</v>
      </c>
    </row>
    <row r="188" spans="1:15" hidden="1">
      <c r="A188" s="238"/>
      <c r="B188" s="238"/>
      <c r="C188" s="238"/>
      <c r="D188" s="238"/>
      <c r="E188" s="238"/>
      <c r="F188" s="238"/>
      <c r="G188" s="238"/>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247"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G346" s="33"/>
      <c r="H346" s="33"/>
      <c r="I346" s="33"/>
      <c r="J346" s="33"/>
      <c r="K346" s="33"/>
      <c r="L346" s="33"/>
      <c r="M346" s="33"/>
      <c r="N346" s="33"/>
      <c r="O346" s="33"/>
    </row>
    <row r="347" spans="1:15">
      <c r="A347" s="33"/>
      <c r="B347" s="33"/>
      <c r="C347" s="33"/>
      <c r="D347" s="33"/>
      <c r="E347" s="33"/>
      <c r="F347" s="33"/>
      <c r="G347" s="33"/>
      <c r="H347" s="33"/>
      <c r="I347" s="33"/>
      <c r="J347" s="33"/>
      <c r="K347" s="33"/>
      <c r="L347" s="33"/>
      <c r="M347" s="33"/>
      <c r="N347" s="33"/>
      <c r="O347" s="33"/>
    </row>
    <row r="348" spans="1:15">
      <c r="A348" s="33"/>
      <c r="B348" s="33"/>
      <c r="C348" s="33"/>
      <c r="D348" s="33"/>
      <c r="E348" s="33"/>
      <c r="F348" s="33"/>
      <c r="G348" s="33"/>
      <c r="H348" s="33"/>
      <c r="I348" s="33"/>
      <c r="J348" s="33"/>
      <c r="K348" s="33"/>
      <c r="L348" s="33"/>
      <c r="M348" s="33"/>
      <c r="N348" s="33"/>
      <c r="O348" s="33"/>
    </row>
    <row r="349" spans="1:15">
      <c r="A349" s="33"/>
      <c r="B349" s="33"/>
      <c r="C349" s="33"/>
      <c r="D349" s="33"/>
      <c r="E349" s="33"/>
      <c r="F349" s="33"/>
      <c r="G349" s="33"/>
      <c r="H349" s="33"/>
      <c r="I349" s="33"/>
      <c r="J349" s="33"/>
      <c r="K349" s="33"/>
      <c r="L349" s="33"/>
      <c r="M349" s="33"/>
      <c r="N349" s="33"/>
      <c r="O349" s="33"/>
    </row>
    <row r="350" spans="1:15">
      <c r="A350" s="33"/>
      <c r="B350" s="33"/>
      <c r="C350" s="33"/>
      <c r="D350" s="33"/>
      <c r="E350" s="33"/>
      <c r="F350" s="33"/>
      <c r="G350" s="33"/>
      <c r="H350" s="33"/>
      <c r="I350" s="33"/>
      <c r="J350" s="33"/>
      <c r="K350" s="33"/>
      <c r="L350" s="33"/>
      <c r="M350" s="33"/>
      <c r="N350" s="33"/>
      <c r="O350" s="33"/>
    </row>
    <row r="351" spans="1:15">
      <c r="A351" s="33"/>
      <c r="B351" s="33"/>
      <c r="C351" s="33"/>
      <c r="D351" s="33"/>
      <c r="E351" s="33"/>
      <c r="F351" s="33"/>
      <c r="G351" s="33"/>
      <c r="H351" s="33"/>
      <c r="I351" s="33"/>
      <c r="J351" s="33"/>
      <c r="K351" s="33"/>
      <c r="L351" s="33"/>
      <c r="M351" s="33"/>
      <c r="N351" s="33"/>
      <c r="O351" s="33"/>
    </row>
    <row r="352" spans="1:15">
      <c r="A352" s="33"/>
      <c r="B352" s="33"/>
      <c r="C352" s="33"/>
      <c r="D352" s="33"/>
      <c r="E352" s="33"/>
      <c r="F352" s="33"/>
      <c r="G352" s="33"/>
      <c r="H352" s="33"/>
      <c r="I352" s="33"/>
      <c r="J352" s="33"/>
      <c r="K352" s="33"/>
      <c r="L352" s="33"/>
      <c r="M352" s="33"/>
      <c r="N352" s="33"/>
      <c r="O352" s="33"/>
    </row>
    <row r="353" spans="1:15">
      <c r="A353" s="33"/>
      <c r="B353" s="33"/>
      <c r="C353" s="33"/>
      <c r="D353" s="33"/>
      <c r="E353" s="33"/>
      <c r="F353" s="33"/>
      <c r="G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G359" s="33"/>
      <c r="H359" s="33"/>
      <c r="I359" s="33"/>
      <c r="J359" s="33"/>
      <c r="K359" s="33"/>
      <c r="L359" s="33"/>
      <c r="M359" s="33"/>
      <c r="N359" s="33"/>
      <c r="O359" s="33"/>
    </row>
    <row r="360" spans="1:15">
      <c r="A360" s="33"/>
      <c r="B360" s="33"/>
      <c r="C360" s="33"/>
      <c r="D360" s="33"/>
      <c r="E360" s="33"/>
      <c r="F360" s="33"/>
      <c r="G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ENERO</v>
      </c>
      <c r="H364" s="1483"/>
      <c r="I364" s="1483"/>
      <c r="J364" s="1483"/>
      <c r="K364" s="256" t="str">
        <f>K38</f>
        <v>de 2019</v>
      </c>
      <c r="L364" s="301"/>
      <c r="M364" s="255">
        <f>M38</f>
        <v>22</v>
      </c>
      <c r="N364" s="336" t="str">
        <f>N38</f>
        <v xml:space="preserve">de FEBRERO </v>
      </c>
      <c r="O364" s="255" t="str">
        <f>O38</f>
        <v>de 2019</v>
      </c>
    </row>
    <row r="365" spans="1:15">
      <c r="A365" s="33"/>
      <c r="B365" s="33"/>
      <c r="C365" s="33"/>
      <c r="D365" s="33"/>
      <c r="E365" s="33"/>
      <c r="F365" s="33"/>
      <c r="G365" s="33"/>
      <c r="H365" s="33"/>
      <c r="I365" s="33"/>
      <c r="J365" s="33"/>
      <c r="K365" s="33"/>
      <c r="L365" s="33"/>
      <c r="M365" s="33"/>
      <c r="N365" s="33"/>
      <c r="O365" s="33"/>
    </row>
    <row r="366" spans="1:15">
      <c r="A366" s="33"/>
      <c r="B366" s="33"/>
      <c r="C366" s="33"/>
      <c r="D366" s="33"/>
      <c r="E366" s="33"/>
      <c r="F366" s="33"/>
      <c r="G366" s="33"/>
      <c r="H366" s="33"/>
      <c r="I366" s="33"/>
      <c r="J366" s="33"/>
      <c r="K366" s="33"/>
      <c r="L366" s="33"/>
      <c r="M366" s="33"/>
      <c r="N366" s="33"/>
      <c r="O366" s="33"/>
    </row>
    <row r="367" spans="1:15">
      <c r="A367" s="33"/>
      <c r="B367" s="33"/>
      <c r="C367" s="33"/>
      <c r="D367" s="33"/>
      <c r="E367" s="33"/>
      <c r="F367" s="33"/>
      <c r="G367" s="33"/>
      <c r="H367" s="33"/>
      <c r="I367" s="33"/>
      <c r="J367" s="33"/>
      <c r="K367" s="33"/>
      <c r="L367" s="33"/>
      <c r="M367" s="33"/>
      <c r="N367" s="33"/>
      <c r="O367" s="33"/>
    </row>
    <row r="368" spans="1:15" ht="45">
      <c r="A368" s="259" t="s">
        <v>546</v>
      </c>
      <c r="B368" s="33"/>
      <c r="C368" s="33"/>
      <c r="D368" s="33"/>
      <c r="E368" s="337"/>
      <c r="F368" s="33"/>
      <c r="G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G369" s="33"/>
      <c r="H369" s="340" t="str">
        <f>G40</f>
        <v>COMPRAVENTA</v>
      </c>
      <c r="I369" s="264"/>
      <c r="J369" s="264"/>
      <c r="K369" s="264"/>
      <c r="L369" s="264"/>
      <c r="M369" s="264"/>
      <c r="N369" s="264"/>
      <c r="O369" s="264"/>
    </row>
    <row r="370" spans="1:15" ht="45">
      <c r="A370" s="259" t="s">
        <v>548</v>
      </c>
      <c r="B370" s="33"/>
      <c r="C370" s="33"/>
      <c r="D370" s="33"/>
      <c r="E370" s="33"/>
      <c r="F370" s="33"/>
      <c r="G370" s="33"/>
      <c r="H370" s="340" t="str">
        <f>F43</f>
        <v xml:space="preserve">	AXXION SAS</v>
      </c>
      <c r="I370" s="264"/>
      <c r="J370" s="264"/>
      <c r="K370" s="264"/>
      <c r="L370" s="264"/>
      <c r="M370" s="264"/>
      <c r="N370" s="264"/>
      <c r="O370" s="264"/>
    </row>
    <row r="371" spans="1:15" ht="45">
      <c r="A371" s="259" t="s">
        <v>549</v>
      </c>
      <c r="B371" s="33"/>
      <c r="C371" s="33"/>
      <c r="D371" s="33"/>
      <c r="E371" s="33"/>
      <c r="F371" s="33"/>
      <c r="G371" s="33"/>
      <c r="H371" s="1601" t="str">
        <f>N43</f>
        <v>901.476.766-4</v>
      </c>
      <c r="I371" s="1601"/>
      <c r="J371" s="1601"/>
      <c r="K371" s="1601"/>
      <c r="L371" s="264"/>
      <c r="M371" s="264"/>
      <c r="N371" s="264"/>
      <c r="O371" s="264"/>
    </row>
    <row r="372" spans="1:15" ht="12" customHeight="1">
      <c r="A372" s="259"/>
      <c r="B372" s="33"/>
      <c r="C372" s="33"/>
      <c r="D372" s="33"/>
      <c r="E372" s="33"/>
      <c r="F372" s="33"/>
      <c r="G372" s="33"/>
      <c r="H372" s="341"/>
      <c r="I372" s="341"/>
      <c r="J372" s="341"/>
      <c r="K372" s="341"/>
      <c r="L372" s="264"/>
      <c r="M372" s="264"/>
      <c r="N372" s="264"/>
      <c r="O372" s="264"/>
    </row>
    <row r="373" spans="1:15" ht="67.5" customHeight="1">
      <c r="A373" s="269" t="s">
        <v>550</v>
      </c>
      <c r="B373" s="33"/>
      <c r="C373" s="33"/>
      <c r="D373" s="33"/>
      <c r="E373" s="33"/>
      <c r="F373" s="33"/>
      <c r="G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G374" s="33"/>
      <c r="H374" s="1602"/>
      <c r="I374" s="1602"/>
      <c r="J374" s="1602"/>
      <c r="K374" s="1602"/>
      <c r="L374" s="1602"/>
      <c r="M374" s="1602"/>
      <c r="N374" s="1602"/>
      <c r="O374" s="1602"/>
    </row>
    <row r="375" spans="1:15" ht="12.75" customHeight="1">
      <c r="A375" s="33"/>
      <c r="B375" s="33"/>
      <c r="C375" s="33"/>
      <c r="D375" s="33"/>
      <c r="E375" s="33"/>
      <c r="F375" s="33"/>
      <c r="G375" s="33"/>
      <c r="H375" s="1602"/>
      <c r="I375" s="1602"/>
      <c r="J375" s="1602"/>
      <c r="K375" s="1602"/>
      <c r="L375" s="1602"/>
      <c r="M375" s="1602"/>
      <c r="N375" s="1602"/>
      <c r="O375" s="1602"/>
    </row>
    <row r="376" spans="1:15" ht="12.75" customHeight="1">
      <c r="A376" s="33"/>
      <c r="B376" s="33"/>
      <c r="C376" s="33"/>
      <c r="D376" s="33"/>
      <c r="E376" s="33"/>
      <c r="F376" s="33"/>
      <c r="G376" s="33"/>
      <c r="H376" s="1602"/>
      <c r="I376" s="1602"/>
      <c r="J376" s="1602"/>
      <c r="K376" s="1602"/>
      <c r="L376" s="1602"/>
      <c r="M376" s="1602"/>
      <c r="N376" s="1602"/>
      <c r="O376" s="1602"/>
    </row>
    <row r="377" spans="1:15" ht="12.75" customHeight="1">
      <c r="A377" s="33"/>
      <c r="B377" s="33"/>
      <c r="C377" s="33"/>
      <c r="D377" s="33"/>
      <c r="E377" s="33"/>
      <c r="F377" s="33"/>
      <c r="G377" s="33"/>
      <c r="H377" s="1602"/>
      <c r="I377" s="1602"/>
      <c r="J377" s="1602"/>
      <c r="K377" s="1602"/>
      <c r="L377" s="1602"/>
      <c r="M377" s="1602"/>
      <c r="N377" s="1602"/>
      <c r="O377" s="1602"/>
    </row>
    <row r="378" spans="1:15" ht="18.75" customHeight="1">
      <c r="A378" s="33"/>
      <c r="B378" s="33"/>
      <c r="C378" s="33"/>
      <c r="D378" s="33"/>
      <c r="E378" s="33"/>
      <c r="F378" s="33"/>
      <c r="G378" s="33"/>
      <c r="H378" s="1602"/>
      <c r="I378" s="1602"/>
      <c r="J378" s="1602"/>
      <c r="K378" s="1602"/>
      <c r="L378" s="1602"/>
      <c r="M378" s="1602"/>
      <c r="N378" s="1602"/>
      <c r="O378" s="1602"/>
    </row>
    <row r="379" spans="1:15" ht="87.75" customHeight="1">
      <c r="A379" s="33"/>
      <c r="B379" s="33"/>
      <c r="C379" s="33"/>
      <c r="D379" s="33"/>
      <c r="E379" s="33"/>
      <c r="F379" s="33"/>
      <c r="G379" s="33"/>
      <c r="H379" s="1602"/>
      <c r="I379" s="1602"/>
      <c r="J379" s="1602"/>
      <c r="K379" s="1602"/>
      <c r="L379" s="1602"/>
      <c r="M379" s="1602"/>
      <c r="N379" s="1602"/>
      <c r="O379" s="1602"/>
    </row>
    <row r="380" spans="1:15" ht="30.75" customHeight="1">
      <c r="A380" s="33"/>
      <c r="B380" s="33"/>
      <c r="C380" s="33"/>
      <c r="D380" s="33"/>
      <c r="E380" s="33"/>
      <c r="F380" s="33"/>
      <c r="G380" s="33"/>
      <c r="H380" s="1602"/>
      <c r="I380" s="1602"/>
      <c r="J380" s="1602"/>
      <c r="K380" s="1602"/>
      <c r="L380" s="1602"/>
      <c r="M380" s="1602"/>
      <c r="N380" s="1602"/>
      <c r="O380" s="1602"/>
    </row>
    <row r="381" spans="1:15" ht="30.75" customHeight="1">
      <c r="A381" s="33"/>
      <c r="B381" s="33"/>
      <c r="C381" s="33"/>
      <c r="D381" s="33"/>
      <c r="E381" s="33"/>
      <c r="F381" s="33"/>
      <c r="G381" s="33"/>
      <c r="H381" s="271"/>
      <c r="I381" s="271"/>
      <c r="J381" s="271"/>
      <c r="K381" s="271"/>
      <c r="L381" s="271"/>
      <c r="M381" s="271"/>
      <c r="N381" s="271"/>
      <c r="O381" s="271"/>
    </row>
    <row r="382" spans="1:15" ht="36" customHeight="1">
      <c r="A382" s="259" t="s">
        <v>35</v>
      </c>
      <c r="B382" s="33"/>
      <c r="C382" s="33"/>
      <c r="D382" s="33"/>
      <c r="E382" s="33"/>
      <c r="F382" s="33"/>
      <c r="G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G383" s="33"/>
      <c r="H383" s="1269">
        <f>L63</f>
        <v>45666</v>
      </c>
      <c r="I383" s="1269"/>
      <c r="J383" s="1269"/>
      <c r="K383" s="278"/>
      <c r="L383" s="277"/>
      <c r="M383" s="279"/>
      <c r="N383" s="280"/>
      <c r="O383" s="34"/>
    </row>
    <row r="384" spans="1:15" ht="36.75" customHeight="1">
      <c r="A384" s="259" t="s">
        <v>552</v>
      </c>
      <c r="B384" s="33"/>
      <c r="C384" s="33"/>
      <c r="D384" s="33"/>
      <c r="E384" s="33"/>
      <c r="F384" s="33"/>
      <c r="G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G385" s="33"/>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G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G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G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G389" s="33"/>
      <c r="H389" s="342"/>
      <c r="I389" s="342"/>
      <c r="J389" s="342"/>
      <c r="K389" s="283"/>
      <c r="L389" s="277"/>
      <c r="M389" s="279"/>
      <c r="N389" s="280"/>
      <c r="O389" s="34"/>
      <c r="V389" s="38"/>
    </row>
    <row r="390" spans="1:22" ht="45">
      <c r="A390" s="259" t="s">
        <v>554</v>
      </c>
      <c r="B390" s="284"/>
      <c r="C390" s="33"/>
      <c r="D390" s="33"/>
      <c r="E390" s="33"/>
      <c r="F390" s="33"/>
      <c r="G390" s="33"/>
      <c r="H390" s="1271">
        <f>F63</f>
        <v>189120000</v>
      </c>
      <c r="I390" s="1271"/>
      <c r="J390" s="1271"/>
      <c r="K390" s="1271"/>
      <c r="L390" s="33"/>
      <c r="M390" s="33"/>
      <c r="N390" s="33"/>
      <c r="O390" s="33"/>
      <c r="V390" s="38">
        <f>L69</f>
        <v>0</v>
      </c>
    </row>
    <row r="391" spans="1:22" ht="45">
      <c r="A391" s="284"/>
      <c r="B391" s="284"/>
      <c r="C391" s="33"/>
      <c r="D391" s="33"/>
      <c r="E391" s="33"/>
      <c r="F391" s="33"/>
      <c r="G391" s="33"/>
      <c r="H391" s="343"/>
      <c r="I391" s="343"/>
      <c r="J391" s="343"/>
      <c r="K391" s="343"/>
      <c r="L391" s="33"/>
      <c r="M391" s="33"/>
      <c r="N391" s="33"/>
      <c r="O391" s="33"/>
      <c r="V391" s="44"/>
    </row>
    <row r="392" spans="1:22" ht="45">
      <c r="A392" s="259" t="s">
        <v>555</v>
      </c>
      <c r="B392" s="284"/>
      <c r="C392" s="33"/>
      <c r="D392" s="33"/>
      <c r="E392" s="33"/>
      <c r="F392" s="33"/>
      <c r="G392" s="33"/>
      <c r="H392" s="1271">
        <f>F66+F67+F68+F69</f>
        <v>0</v>
      </c>
      <c r="I392" s="1271"/>
      <c r="J392" s="1271"/>
      <c r="K392" s="1271"/>
      <c r="L392" s="33"/>
      <c r="M392" s="33"/>
      <c r="N392" s="33"/>
      <c r="O392" s="33"/>
      <c r="V392" s="44"/>
    </row>
    <row r="393" spans="1:22" ht="15" customHeight="1">
      <c r="A393" s="259"/>
      <c r="B393" s="284"/>
      <c r="C393" s="33"/>
      <c r="D393" s="33"/>
      <c r="E393" s="33"/>
      <c r="F393" s="33"/>
      <c r="G393" s="33"/>
      <c r="H393" s="344"/>
      <c r="I393" s="344"/>
      <c r="J393" s="344"/>
      <c r="K393" s="344"/>
      <c r="L393" s="33"/>
      <c r="M393" s="33"/>
      <c r="N393" s="33"/>
      <c r="O393" s="33"/>
      <c r="V393" s="44"/>
    </row>
    <row r="394" spans="1:22" ht="45">
      <c r="A394" s="259" t="s">
        <v>556</v>
      </c>
      <c r="B394" s="284"/>
      <c r="C394" s="33"/>
      <c r="D394" s="33"/>
      <c r="E394" s="33"/>
      <c r="F394" s="33"/>
      <c r="G394" s="33"/>
      <c r="H394" s="1264">
        <f>F109</f>
        <v>0</v>
      </c>
      <c r="I394" s="1264"/>
      <c r="J394" s="1264"/>
      <c r="K394" s="1264"/>
      <c r="L394" s="299" t="s">
        <v>610</v>
      </c>
      <c r="M394" s="33"/>
      <c r="N394" s="33"/>
      <c r="O394" s="33"/>
    </row>
    <row r="395" spans="1:22" ht="39" customHeight="1">
      <c r="A395" s="259"/>
      <c r="B395" s="284"/>
      <c r="C395" s="33"/>
      <c r="D395" s="33"/>
      <c r="E395" s="33"/>
      <c r="F395" s="33"/>
      <c r="G395" s="33"/>
      <c r="H395" s="1265"/>
      <c r="I395" s="1265"/>
      <c r="J395" s="1265"/>
      <c r="K395" s="1265"/>
      <c r="L395" s="1266"/>
      <c r="M395" s="1266"/>
      <c r="N395" s="1266"/>
      <c r="O395" s="33"/>
    </row>
    <row r="396" spans="1:22" ht="52.5" customHeight="1">
      <c r="A396" s="259"/>
      <c r="B396" s="284"/>
      <c r="C396" s="33"/>
      <c r="D396" s="33"/>
      <c r="E396" s="33"/>
      <c r="F396" s="33"/>
      <c r="G396" s="33"/>
      <c r="H396" s="1265"/>
      <c r="I396" s="1265"/>
      <c r="J396" s="1265"/>
      <c r="K396" s="1265"/>
      <c r="L396" s="345"/>
      <c r="M396" s="345"/>
      <c r="N396" s="345"/>
      <c r="O396" s="33"/>
    </row>
    <row r="397" spans="1:22" ht="52.5" customHeight="1">
      <c r="A397" s="259"/>
      <c r="B397" s="284"/>
      <c r="C397" s="33"/>
      <c r="D397" s="33"/>
      <c r="E397" s="33"/>
      <c r="F397" s="33"/>
      <c r="G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G400" s="33"/>
      <c r="H400" s="33"/>
      <c r="I400" s="33"/>
      <c r="J400" s="33"/>
      <c r="K400" s="33"/>
      <c r="L400" s="33"/>
      <c r="M400" s="33"/>
      <c r="N400" s="33"/>
      <c r="O400" s="33"/>
    </row>
    <row r="401" spans="1:15">
      <c r="A401" s="33"/>
      <c r="B401" s="33"/>
      <c r="C401" s="33"/>
      <c r="D401" s="33"/>
      <c r="E401" s="33"/>
      <c r="F401" s="33"/>
      <c r="G401" s="33"/>
      <c r="H401" s="33"/>
      <c r="I401" s="33"/>
      <c r="J401" s="33"/>
      <c r="K401" s="33"/>
      <c r="L401" s="33"/>
      <c r="M401" s="33"/>
      <c r="N401" s="33"/>
      <c r="O401" s="33"/>
    </row>
    <row r="402" spans="1:15">
      <c r="A402" s="33"/>
      <c r="B402" s="33"/>
      <c r="C402" s="33"/>
      <c r="D402" s="33"/>
      <c r="E402" s="33"/>
      <c r="F402" s="33"/>
      <c r="G402" s="33"/>
      <c r="H402" s="33"/>
      <c r="I402" s="33"/>
      <c r="J402" s="33"/>
      <c r="K402" s="33"/>
      <c r="L402" s="33"/>
      <c r="M402" s="33"/>
      <c r="N402" s="33"/>
      <c r="O402" s="33"/>
    </row>
    <row r="403" spans="1:15">
      <c r="A403" s="33"/>
      <c r="B403" s="33"/>
      <c r="C403" s="33"/>
      <c r="D403" s="33"/>
      <c r="E403" s="33"/>
      <c r="F403" s="33"/>
      <c r="G403" s="33"/>
      <c r="H403" s="33"/>
      <c r="I403" s="33"/>
      <c r="J403" s="33"/>
      <c r="K403" s="33"/>
      <c r="L403" s="33"/>
      <c r="M403" s="33"/>
      <c r="N403" s="33"/>
      <c r="O403" s="33"/>
    </row>
    <row r="404" spans="1:15">
      <c r="A404" s="33"/>
      <c r="B404" s="33"/>
      <c r="C404" s="33"/>
      <c r="D404" s="33"/>
      <c r="E404" s="33"/>
      <c r="F404" s="33"/>
      <c r="G404" s="33"/>
      <c r="H404" s="33"/>
      <c r="I404" s="33"/>
      <c r="J404" s="33"/>
      <c r="K404" s="33"/>
      <c r="L404" s="33"/>
      <c r="M404" s="33"/>
      <c r="N404" s="33"/>
      <c r="O404" s="33"/>
    </row>
    <row r="405" spans="1:15">
      <c r="A405" s="33"/>
      <c r="B405" s="33"/>
      <c r="C405" s="33"/>
      <c r="D405" s="33"/>
      <c r="E405" s="33"/>
      <c r="F405" s="33"/>
      <c r="G405" s="33"/>
      <c r="H405" s="33"/>
      <c r="I405" s="33"/>
      <c r="J405" s="33"/>
      <c r="K405" s="33"/>
      <c r="L405" s="33"/>
      <c r="M405" s="33"/>
      <c r="N405" s="33"/>
      <c r="O405" s="33"/>
    </row>
    <row r="406" spans="1:15">
      <c r="A406" s="33"/>
      <c r="B406" s="33"/>
      <c r="C406" s="33"/>
      <c r="D406" s="33"/>
      <c r="E406" s="33"/>
      <c r="F406" s="33"/>
      <c r="G406" s="33"/>
      <c r="H406" s="33"/>
      <c r="I406" s="33"/>
      <c r="J406" s="33"/>
      <c r="K406" s="33"/>
      <c r="L406" s="33"/>
      <c r="M406" s="33"/>
      <c r="N406" s="33"/>
      <c r="O406" s="33"/>
    </row>
    <row r="407" spans="1:15">
      <c r="A407" s="33"/>
      <c r="B407" s="33"/>
      <c r="C407" s="33"/>
      <c r="D407" s="33"/>
      <c r="E407" s="33"/>
      <c r="F407" s="33"/>
      <c r="G407" s="33"/>
      <c r="H407" s="33"/>
      <c r="I407" s="33"/>
      <c r="J407" s="33"/>
      <c r="K407" s="33"/>
      <c r="L407" s="33"/>
      <c r="M407" s="33"/>
      <c r="N407" s="33"/>
      <c r="O407" s="33"/>
    </row>
    <row r="408" spans="1:15" ht="33" customHeight="1">
      <c r="A408" s="265" t="s">
        <v>558</v>
      </c>
      <c r="B408" s="265"/>
      <c r="C408" s="265"/>
      <c r="D408" s="265"/>
      <c r="E408" s="346">
        <f>B162</f>
        <v>22</v>
      </c>
      <c r="F408" s="288" t="s">
        <v>559</v>
      </c>
      <c r="G408" s="1486" t="s">
        <v>560</v>
      </c>
      <c r="H408" s="1486"/>
      <c r="I408" s="1486"/>
      <c r="J408" s="1603" t="str">
        <f>F162</f>
        <v>MARZO</v>
      </c>
      <c r="K408" s="1603"/>
      <c r="L408" s="253" t="str">
        <f>G162</f>
        <v>de dosmil</v>
      </c>
      <c r="M408" s="253"/>
      <c r="N408" s="253" t="str">
        <f>I162</f>
        <v>VEINTIDOS</v>
      </c>
      <c r="O408" s="347" t="str">
        <f>J162</f>
        <v>2022</v>
      </c>
    </row>
    <row r="409" spans="1:15">
      <c r="A409" s="33"/>
      <c r="B409" s="33"/>
      <c r="C409" s="33"/>
      <c r="D409" s="33"/>
      <c r="E409" s="33"/>
      <c r="F409" s="33"/>
      <c r="G409" s="33"/>
      <c r="H409" s="33"/>
      <c r="I409" s="33"/>
      <c r="J409" s="33"/>
      <c r="K409" s="33"/>
      <c r="L409" s="33"/>
      <c r="M409" s="33"/>
      <c r="N409" s="33"/>
      <c r="O409" s="33"/>
    </row>
    <row r="410" spans="1:15">
      <c r="A410" s="33"/>
      <c r="B410" s="33"/>
      <c r="C410" s="33"/>
      <c r="D410" s="33"/>
      <c r="E410" s="33"/>
      <c r="F410" s="33"/>
      <c r="G410" s="33"/>
      <c r="H410" s="33"/>
      <c r="I410" s="33"/>
      <c r="J410" s="33"/>
      <c r="K410" s="33"/>
      <c r="L410" s="33"/>
      <c r="M410" s="33"/>
      <c r="N410" s="33"/>
      <c r="O410" s="33"/>
    </row>
    <row r="411" spans="1:15">
      <c r="A411" s="33"/>
      <c r="B411" s="33"/>
      <c r="C411" s="33"/>
      <c r="D411" s="33"/>
      <c r="E411" s="33"/>
      <c r="F411" s="33"/>
      <c r="G411" s="33"/>
      <c r="H411" s="33"/>
      <c r="I411" s="33"/>
      <c r="J411" s="33"/>
      <c r="K411" s="33"/>
      <c r="L411" s="33"/>
      <c r="M411" s="33"/>
      <c r="N411" s="33"/>
      <c r="O411" s="33"/>
    </row>
    <row r="412" spans="1:15">
      <c r="A412" s="33"/>
      <c r="B412" s="33"/>
      <c r="C412" s="33"/>
      <c r="D412" s="33"/>
      <c r="E412" s="33"/>
      <c r="F412" s="33"/>
      <c r="G412" s="33"/>
      <c r="H412" s="33"/>
      <c r="I412" s="33"/>
      <c r="J412" s="33"/>
      <c r="K412" s="33"/>
      <c r="L412" s="33"/>
      <c r="M412" s="33"/>
      <c r="N412" s="33"/>
      <c r="O412" s="33"/>
    </row>
    <row r="413" spans="1:15">
      <c r="A413" s="33"/>
      <c r="B413" s="33"/>
      <c r="C413" s="33"/>
      <c r="D413" s="33"/>
      <c r="E413" s="33"/>
      <c r="F413" s="33"/>
      <c r="G413" s="33"/>
      <c r="H413" s="33"/>
      <c r="I413" s="33"/>
      <c r="J413" s="33"/>
      <c r="K413" s="33"/>
      <c r="L413" s="33"/>
      <c r="M413" s="33"/>
      <c r="N413" s="33"/>
      <c r="O413" s="33"/>
    </row>
    <row r="414" spans="1:15">
      <c r="A414" s="33"/>
      <c r="B414" s="33"/>
      <c r="C414" s="33"/>
      <c r="D414" s="33"/>
      <c r="E414" s="33"/>
      <c r="F414" s="33"/>
      <c r="G414" s="33"/>
      <c r="H414" s="33"/>
      <c r="I414" s="33"/>
      <c r="J414" s="33"/>
      <c r="K414" s="33"/>
      <c r="L414" s="33"/>
      <c r="M414" s="33"/>
      <c r="N414" s="33"/>
      <c r="O414" s="33"/>
    </row>
    <row r="415" spans="1:15" ht="45">
      <c r="A415" s="284" t="s">
        <v>561</v>
      </c>
      <c r="B415" s="33"/>
      <c r="C415" s="33"/>
      <c r="D415" s="33"/>
      <c r="E415" s="33"/>
      <c r="F415" s="33"/>
      <c r="G415" s="33"/>
      <c r="H415" s="33"/>
      <c r="I415" s="33"/>
      <c r="J415" s="33"/>
      <c r="K415" s="33"/>
      <c r="L415" s="33"/>
      <c r="M415" s="33"/>
      <c r="N415" s="33"/>
      <c r="O415" s="33"/>
    </row>
    <row r="416" spans="1:15" ht="14">
      <c r="A416" s="291"/>
      <c r="B416" s="33"/>
      <c r="C416" s="33"/>
      <c r="D416" s="33"/>
      <c r="E416" s="33"/>
      <c r="F416" s="33"/>
      <c r="G416" s="33"/>
      <c r="H416" s="33"/>
      <c r="I416" s="33"/>
      <c r="J416" s="33"/>
      <c r="K416" s="33"/>
      <c r="L416" s="33"/>
      <c r="M416" s="33"/>
      <c r="N416" s="33"/>
      <c r="O416" s="33"/>
    </row>
    <row r="417" spans="1:15" ht="14">
      <c r="A417" s="291"/>
      <c r="B417" s="33"/>
      <c r="C417" s="33"/>
      <c r="D417" s="33"/>
      <c r="E417" s="33"/>
      <c r="F417" s="33"/>
      <c r="G417" s="33"/>
      <c r="H417" s="33"/>
      <c r="I417" s="33"/>
      <c r="J417" s="33"/>
      <c r="K417" s="33"/>
      <c r="L417" s="33"/>
      <c r="M417" s="33"/>
      <c r="N417" s="33"/>
      <c r="O417" s="33"/>
    </row>
    <row r="418" spans="1:15" ht="89.25" customHeight="1">
      <c r="A418" s="1621"/>
      <c r="B418" s="1621"/>
      <c r="C418" s="1621"/>
      <c r="D418" s="1621"/>
      <c r="E418" s="1621"/>
      <c r="F418" s="1621"/>
      <c r="G418" s="33"/>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G434" s="33"/>
      <c r="H434" s="33"/>
      <c r="I434" s="33"/>
      <c r="J434" s="33"/>
      <c r="K434" s="33"/>
      <c r="L434" s="33"/>
      <c r="M434" s="33"/>
      <c r="N434" s="33"/>
      <c r="O434" s="33"/>
    </row>
    <row r="435" spans="1:15" ht="35.25" customHeight="1">
      <c r="A435" s="33"/>
      <c r="B435" s="33"/>
      <c r="C435" s="33"/>
      <c r="D435" s="33"/>
      <c r="E435" s="33"/>
      <c r="F435" s="33"/>
      <c r="G435" s="33"/>
      <c r="H435" s="33"/>
      <c r="I435" s="33"/>
      <c r="J435" s="33"/>
      <c r="K435" s="33"/>
      <c r="L435" s="33"/>
      <c r="M435" s="33"/>
      <c r="N435" s="33"/>
      <c r="O435" s="33"/>
    </row>
    <row r="436" spans="1:15" ht="87" customHeight="1">
      <c r="A436" s="33"/>
      <c r="B436" s="33"/>
      <c r="C436" s="33"/>
      <c r="D436" s="33"/>
      <c r="E436" s="33"/>
      <c r="F436" s="33"/>
      <c r="G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10</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'corte(9)'!L458:M459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'corte(9)'!L460:M464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'corte(9)'!L465:M470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'corte(9)'!L473:M473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312"/>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504" priority="32" stopIfTrue="1" operator="equal">
      <formula>0</formula>
    </cfRule>
  </conditionalFormatting>
  <conditionalFormatting sqref="E9:F10 H9:I10">
    <cfRule type="cellIs" dxfId="503" priority="8" stopIfTrue="1" operator="equal">
      <formula>0</formula>
    </cfRule>
  </conditionalFormatting>
  <conditionalFormatting sqref="F84">
    <cfRule type="cellIs" dxfId="502" priority="35" stopIfTrue="1" operator="equal">
      <formula>"BASE CORRECTA"</formula>
    </cfRule>
    <cfRule type="cellIs" dxfId="501" priority="36" stopIfTrue="1" operator="equal">
      <formula>"ERROR BASE SEGÚN DECRETO 1703"</formula>
    </cfRule>
    <cfRule type="cellIs" dxfId="500" priority="34" stopIfTrue="1" operator="equal">
      <formula>"ERROR BASE SEGÚN DECRETO 1703"</formula>
    </cfRule>
  </conditionalFormatting>
  <conditionalFormatting sqref="F423:G423">
    <cfRule type="cellIs" dxfId="499" priority="33" stopIfTrue="1" operator="equal">
      <formula>0</formula>
    </cfRule>
  </conditionalFormatting>
  <conditionalFormatting sqref="H385:J385">
    <cfRule type="cellIs" dxfId="498" priority="27" stopIfTrue="1" operator="between">
      <formula>1900</formula>
      <formula>2016</formula>
    </cfRule>
    <cfRule type="expression" dxfId="497" priority="28" stopIfTrue="1">
      <formula>FLOOR(H385,1)=TODAY()-1</formula>
    </cfRule>
  </conditionalFormatting>
  <conditionalFormatting sqref="H385:J388">
    <cfRule type="cellIs" priority="26" stopIfTrue="1" operator="greaterThan">
      <formula>1</formula>
    </cfRule>
    <cfRule type="cellIs" dxfId="496" priority="29" stopIfTrue="1" operator="equal">
      <formula>0</formula>
    </cfRule>
  </conditionalFormatting>
  <conditionalFormatting sqref="H386:J388">
    <cfRule type="expression" dxfId="495" priority="38" stopIfTrue="1">
      <formula>FLOOR(H386,1)=TODAY()-1</formula>
    </cfRule>
    <cfRule type="cellIs" dxfId="494" priority="37" stopIfTrue="1" operator="between">
      <formula>1900</formula>
      <formula>2016</formula>
    </cfRule>
  </conditionalFormatting>
  <conditionalFormatting sqref="H386:K388">
    <cfRule type="cellIs" dxfId="493" priority="39" stopIfTrue="1" operator="equal">
      <formula>0</formula>
    </cfRule>
  </conditionalFormatting>
  <conditionalFormatting sqref="K110 M110">
    <cfRule type="expression" dxfId="492" priority="10" stopIfTrue="1">
      <formula>NOT(ISERROR(SEARCH("DIFERENCIA",K110)))</formula>
    </cfRule>
    <cfRule type="expression" dxfId="491" priority="11" stopIfTrue="1">
      <formula>NOT(ISERROR(SEARCH("OK",K110)))</formula>
    </cfRule>
  </conditionalFormatting>
  <conditionalFormatting sqref="K382">
    <cfRule type="cellIs" dxfId="490" priority="16" stopIfTrue="1" operator="between">
      <formula>1</formula>
      <formula>100</formula>
    </cfRule>
    <cfRule type="cellIs" dxfId="489" priority="17" stopIfTrue="1" operator="lessThan">
      <formula>0</formula>
    </cfRule>
    <cfRule type="cellIs" dxfId="488" priority="18" stopIfTrue="1" operator="greaterThan">
      <formula>0</formula>
    </cfRule>
  </conditionalFormatting>
  <conditionalFormatting sqref="K385:K388">
    <cfRule type="cellIs" dxfId="487" priority="19" stopIfTrue="1" operator="equal">
      <formula>0</formula>
    </cfRule>
    <cfRule type="cellIs" dxfId="486" priority="20" stopIfTrue="1" operator="greaterThan">
      <formula>1</formula>
    </cfRule>
    <cfRule type="cellIs" priority="21" stopIfTrue="1" operator="greaterThan">
      <formula>0</formula>
    </cfRule>
  </conditionalFormatting>
  <conditionalFormatting sqref="K386:K388">
    <cfRule type="cellIs" priority="48" stopIfTrue="1" operator="greaterThan">
      <formula>0</formula>
    </cfRule>
    <cfRule type="cellIs" dxfId="485" priority="47" stopIfTrue="1" operator="greaterThan">
      <formula>1</formula>
    </cfRule>
  </conditionalFormatting>
  <conditionalFormatting sqref="L66:L75">
    <cfRule type="cellIs" dxfId="484" priority="1" stopIfTrue="1" operator="equal">
      <formula>0</formula>
    </cfRule>
  </conditionalFormatting>
  <conditionalFormatting sqref="M385:M388">
    <cfRule type="cellIs" dxfId="483" priority="25" stopIfTrue="1" operator="equal">
      <formula>0</formula>
    </cfRule>
  </conditionalFormatting>
  <conditionalFormatting sqref="N383:N384">
    <cfRule type="cellIs" dxfId="482" priority="13" stopIfTrue="1" operator="equal">
      <formula>0</formula>
    </cfRule>
  </conditionalFormatting>
  <conditionalFormatting sqref="N389">
    <cfRule type="cellIs" dxfId="481" priority="15" stopIfTrue="1" operator="equal">
      <formula>0</formula>
    </cfRule>
  </conditionalFormatting>
  <conditionalFormatting sqref="O125:O126">
    <cfRule type="expression" dxfId="480" priority="12"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A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A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A00-000002000000}"/>
    <dataValidation allowBlank="1" showInputMessage="1" showErrorMessage="1" promptTitle="Fecha" prompt="Escriba fecha en la cual se  recibe a satisfacción los bienes y/o servicios._x000a_FORMATO DD/MM/AA" sqref="B162:C162" xr:uid="{00000000-0002-0000-0A00-000003000000}">
      <formula1>0</formula1>
      <formula2>0</formula2>
    </dataValidation>
    <dataValidation type="whole" allowBlank="1" showErrorMessage="1" error="POR FAVOR ESCRIBA SIN PUNTOS, SIN COMAS Y SIN GUIONES. NO INCLUYA CENTAVOS" sqref="F102:F107" xr:uid="{00000000-0002-0000-0A00-000004000000}">
      <formula1>1</formula1>
      <formula2>1E+22</formula2>
    </dataValidation>
    <dataValidation type="whole" allowBlank="1" showInputMessage="1" showErrorMessage="1" error="no admite decimales ni letras" promptTitle="Nùmero de meses o dìas" prompt="Casilla numerica, no admite letras porque genera errror" sqref="N63:O70" xr:uid="{00000000-0002-0000-0A00-000005000000}">
      <formula1>0</formula1>
      <formula2>30</formula2>
    </dataValidation>
    <dataValidation type="whole" allowBlank="1" showErrorMessage="1" error="POR FAVOR ESCRIBA SIN PUNTOS, SIN COMAS Y SIN GUIONES. NO INCLUYA CENTAVOS" sqref="C63:F69" xr:uid="{00000000-0002-0000-0A00-000006000000}">
      <formula1>1</formula1>
      <formula2>1E+21</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A00-000007000000}">
      <formula1>1</formula1>
      <formula2>1E+22</formula2>
    </dataValidation>
    <dataValidation type="list" allowBlank="1" showErrorMessage="1" sqref="K48 K52" xr:uid="{00000000-0002-0000-0A00-000008000000}">
      <formula1>$F$177:$F$178</formula1>
      <formula2>0</formula2>
    </dataValidation>
    <dataValidation type="list" allowBlank="1" showErrorMessage="1" sqref="K78" xr:uid="{00000000-0002-0000-0A00-000009000000}">
      <formula1>$H$186:$H$187</formula1>
      <formula2>0</formula2>
    </dataValidation>
    <dataValidation type="list" allowBlank="1" showErrorMessage="1" sqref="C78:E78" xr:uid="{00000000-0002-0000-0A00-00000A000000}">
      <formula1>$H$177:$H$179</formula1>
      <formula2>0</formula2>
    </dataValidation>
    <dataValidation type="list" allowBlank="1" showErrorMessage="1" sqref="I38:J38 N38" xr:uid="{00000000-0002-0000-0A00-00000B000000}">
      <formula1>$K$202:$K$213</formula1>
      <formula2>0</formula2>
    </dataValidation>
    <dataValidation type="list" allowBlank="1" showErrorMessage="1" sqref="K38 O38" xr:uid="{00000000-0002-0000-0A00-00000C000000}">
      <formula1>$L$200:$L$228</formula1>
    </dataValidation>
    <dataValidation type="list" allowBlank="1" showErrorMessage="1" sqref="G38:H38 M38" xr:uid="{00000000-0002-0000-0A00-00000D000000}">
      <formula1>$I$202:$I$232</formula1>
      <formula2>0</formula2>
    </dataValidation>
    <dataValidation type="list" allowBlank="1" showErrorMessage="1" sqref="C88" xr:uid="{00000000-0002-0000-0A00-00000E000000}">
      <formula1>$S$82:$S$83</formula1>
      <formula2>0</formula2>
    </dataValidation>
    <dataValidation type="list" allowBlank="1" showErrorMessage="1" sqref="L172:N172" xr:uid="{00000000-0002-0000-0A00-00000F000000}">
      <formula1>$K$175:$K$178</formula1>
      <formula2>0</formula2>
    </dataValidation>
  </dataValidations>
  <hyperlinks>
    <hyperlink ref="A431" r:id="rId1" xr:uid="{00000000-0004-0000-0A00-000000000000}"/>
    <hyperlink ref="A492" r:id="rId2" xr:uid="{00000000-0004-0000-0A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27"/>
  </sheetPr>
  <dimension ref="A1:V492"/>
  <sheetViews>
    <sheetView view="pageBreakPreview" topLeftCell="A96" zoomScale="60"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11</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443</v>
      </c>
      <c r="J38" s="1358"/>
      <c r="K38" s="111" t="s">
        <v>502</v>
      </c>
      <c r="L38" s="351" t="s">
        <v>162</v>
      </c>
      <c r="M38" s="111">
        <v>22</v>
      </c>
      <c r="N38" s="111" t="s">
        <v>448</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'corte(10)'!F43</f>
        <v xml:space="preserve">	AXXION SAS</v>
      </c>
      <c r="G43" s="1630"/>
      <c r="H43" s="1630"/>
      <c r="I43" s="1630"/>
      <c r="J43" s="1630"/>
      <c r="K43" s="1630"/>
      <c r="L43" s="1630"/>
      <c r="M43" s="365" t="s">
        <v>169</v>
      </c>
      <c r="N43" s="1631" t="str">
        <f>'corte(10)'!N43:O43</f>
        <v>901.476.766-4</v>
      </c>
      <c r="O43" s="1631"/>
    </row>
    <row r="44" spans="1:15" s="103" customFormat="1" ht="42.75" customHeight="1" thickBot="1">
      <c r="A44" s="1537" t="s">
        <v>170</v>
      </c>
      <c r="B44" s="1537"/>
      <c r="C44" s="1537"/>
      <c r="D44" s="1537"/>
      <c r="E44" s="1537"/>
      <c r="F44" s="1633" t="str">
        <f>'corte(10)'!F44:F45</f>
        <v>Av Caracas N.º 62-32 Torre Oeste Oficina M-5</v>
      </c>
      <c r="G44" s="1633"/>
      <c r="H44" s="1633"/>
      <c r="I44" s="1633"/>
      <c r="J44" s="317" t="s">
        <v>171</v>
      </c>
      <c r="K44" s="366" t="str">
        <f>'corte(10)'!K44</f>
        <v>316 8684981</v>
      </c>
      <c r="L44" s="1538" t="s">
        <v>172</v>
      </c>
      <c r="M44" s="1538"/>
      <c r="N44" s="1632" t="str">
        <f>'corte(10)'!N44:O44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'corte(10)'!F46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'corte(10)'!F48</f>
        <v>0</v>
      </c>
      <c r="G48" s="374"/>
      <c r="H48" s="1637" t="str">
        <f>'corte(10)'!H48:J49</f>
        <v>BANCOLOM BIA</v>
      </c>
      <c r="I48" s="1637"/>
      <c r="J48" s="1637"/>
      <c r="K48" s="1639" t="str">
        <f>'corte(10)'!K48:M49</f>
        <v>AHORROS</v>
      </c>
      <c r="L48" s="1639"/>
      <c r="M48" s="1639"/>
      <c r="N48" s="1641" t="str">
        <f>'corte(10)'!N48:O49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'corte(10)'!A52:B53</f>
        <v>0</v>
      </c>
      <c r="B52" s="1310"/>
      <c r="C52" s="1313">
        <f>'corte(10)'!C52:E53</f>
        <v>0</v>
      </c>
      <c r="D52" s="1314"/>
      <c r="E52" s="1310"/>
      <c r="F52" s="1563">
        <f>'corte(10)'!F52:G53</f>
        <v>0</v>
      </c>
      <c r="G52" s="1564"/>
      <c r="H52" s="1643">
        <f>'corte(10)'!H52:J53</f>
        <v>0</v>
      </c>
      <c r="I52" s="1637"/>
      <c r="J52" s="1637"/>
      <c r="K52" s="1639">
        <f>'corte(10)'!K52:M53</f>
        <v>0</v>
      </c>
      <c r="L52" s="1639"/>
      <c r="M52" s="1639"/>
      <c r="N52" s="1641">
        <f>'corte(10)'!N52:O53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'corte(10)'!C66:E66</f>
        <v>0</v>
      </c>
      <c r="D66" s="1651"/>
      <c r="E66" s="1651"/>
      <c r="F66" s="381">
        <f>'corte(10)'!F66</f>
        <v>0</v>
      </c>
      <c r="G66" s="467"/>
      <c r="H66" s="1283"/>
      <c r="I66" s="1283"/>
      <c r="J66" s="1273"/>
      <c r="K66" s="172" t="s">
        <v>196</v>
      </c>
      <c r="L66" s="530">
        <f>'corte(10)'!L66</f>
        <v>45755</v>
      </c>
      <c r="M66" s="173" t="s">
        <v>579</v>
      </c>
      <c r="N66" s="534">
        <f>'corte(10)'!N66</f>
        <v>4</v>
      </c>
      <c r="O66" s="534">
        <f>'corte(10)'!O66</f>
        <v>0</v>
      </c>
    </row>
    <row r="67" spans="1:18" s="33" customFormat="1" ht="25" customHeight="1">
      <c r="A67" s="1276" t="s">
        <v>198</v>
      </c>
      <c r="B67" s="1276"/>
      <c r="C67" s="1651">
        <f>'corte(10)'!C67:E67</f>
        <v>0</v>
      </c>
      <c r="D67" s="1651"/>
      <c r="E67" s="1651"/>
      <c r="F67" s="381">
        <f>'corte(10)'!F67</f>
        <v>0</v>
      </c>
      <c r="G67" s="467"/>
      <c r="H67" s="470"/>
      <c r="I67" s="470"/>
      <c r="J67" s="471"/>
      <c r="K67" s="172" t="s">
        <v>199</v>
      </c>
      <c r="L67" s="530">
        <f>'corte(10)'!L67</f>
        <v>45846</v>
      </c>
      <c r="M67" s="173" t="s">
        <v>580</v>
      </c>
      <c r="N67" s="534">
        <f>'corte(10)'!N67</f>
        <v>1</v>
      </c>
      <c r="O67" s="534">
        <f>'corte(10)'!O67</f>
        <v>13</v>
      </c>
    </row>
    <row r="68" spans="1:18" s="33" customFormat="1" ht="25" customHeight="1">
      <c r="A68" s="1274" t="s">
        <v>201</v>
      </c>
      <c r="B68" s="1274"/>
      <c r="C68" s="1651"/>
      <c r="D68" s="1651"/>
      <c r="E68" s="1651"/>
      <c r="F68" s="381"/>
      <c r="G68" s="467"/>
      <c r="H68" s="470"/>
      <c r="I68" s="470"/>
      <c r="J68" s="471"/>
      <c r="K68" s="172" t="s">
        <v>202</v>
      </c>
      <c r="L68" s="530">
        <f>'corte(10)'!L68</f>
        <v>45908</v>
      </c>
      <c r="M68" s="173" t="s">
        <v>581</v>
      </c>
      <c r="N68" s="534">
        <f>'corte(10)'!N68</f>
        <v>2</v>
      </c>
      <c r="O68" s="534">
        <f>'corte(10)'!O68</f>
        <v>0</v>
      </c>
    </row>
    <row r="69" spans="1:18" s="33" customFormat="1" ht="25" customHeight="1" thickBot="1">
      <c r="A69" s="1274" t="s">
        <v>204</v>
      </c>
      <c r="B69" s="1274"/>
      <c r="C69" s="1651"/>
      <c r="D69" s="1651"/>
      <c r="E69" s="1651"/>
      <c r="F69" s="381"/>
      <c r="G69" s="467"/>
      <c r="H69" s="470"/>
      <c r="I69" s="470"/>
      <c r="J69" s="471"/>
      <c r="K69" s="172" t="s">
        <v>205</v>
      </c>
      <c r="L69" s="530">
        <f>'corte(10)'!L69</f>
        <v>0</v>
      </c>
      <c r="M69" s="173" t="s">
        <v>582</v>
      </c>
      <c r="N69" s="534">
        <f>'corte(10)'!N69</f>
        <v>0</v>
      </c>
      <c r="O69" s="534">
        <f>'corte(10)'!O69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'corte(10)'!L70</f>
        <v>45969</v>
      </c>
      <c r="M70" s="177" t="s">
        <v>583</v>
      </c>
      <c r="N70" s="535">
        <f>N63+N66+N67+N68+N69</f>
        <v>10</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'corte(10)'!J72</f>
        <v>N/A</v>
      </c>
      <c r="K72" s="180" t="s">
        <v>212</v>
      </c>
      <c r="L72" s="385">
        <f>'corte(10)'!L72</f>
        <v>43403</v>
      </c>
      <c r="M72" s="180" t="s">
        <v>213</v>
      </c>
      <c r="N72" s="536">
        <f>'corte(10)'!N72</f>
        <v>43427</v>
      </c>
      <c r="O72" s="509"/>
    </row>
    <row r="73" spans="1:18" s="33" customFormat="1" ht="24.75" customHeight="1" thickTop="1" thickBot="1">
      <c r="A73" s="476"/>
      <c r="B73" s="477"/>
      <c r="C73" s="478"/>
      <c r="D73" s="478"/>
      <c r="E73" s="478"/>
      <c r="F73" s="479"/>
      <c r="G73" s="479"/>
      <c r="H73" s="1284" t="s">
        <v>214</v>
      </c>
      <c r="I73" s="1284"/>
      <c r="J73" s="384" t="str">
        <f>'corte(10)'!J73</f>
        <v>N/A</v>
      </c>
      <c r="K73" s="180" t="s">
        <v>215</v>
      </c>
      <c r="L73" s="385">
        <f>'corte(10)'!L73</f>
        <v>0</v>
      </c>
      <c r="M73" s="180" t="s">
        <v>216</v>
      </c>
      <c r="N73" s="536" t="str">
        <f>'corte(10)'!N73</f>
        <v>N/A</v>
      </c>
      <c r="O73" s="509"/>
    </row>
    <row r="74" spans="1:18" s="33" customFormat="1" ht="28.5" customHeight="1" thickTop="1" thickBot="1">
      <c r="A74" s="476"/>
      <c r="B74" s="477"/>
      <c r="C74" s="478"/>
      <c r="D74" s="478"/>
      <c r="E74" s="478"/>
      <c r="F74" s="479"/>
      <c r="G74" s="479"/>
      <c r="H74" s="1284" t="s">
        <v>18</v>
      </c>
      <c r="I74" s="1284"/>
      <c r="J74" s="384" t="str">
        <f>'corte(10)'!J74</f>
        <v>N/A</v>
      </c>
      <c r="K74" s="180" t="s">
        <v>19</v>
      </c>
      <c r="L74" s="385">
        <f>'corte(10)'!L74</f>
        <v>0</v>
      </c>
      <c r="M74" s="180" t="s">
        <v>20</v>
      </c>
      <c r="N74" s="536" t="str">
        <f>'corte(10)'!N74</f>
        <v>N/A</v>
      </c>
      <c r="O74" s="509"/>
    </row>
    <row r="75" spans="1:18" s="33" customFormat="1" ht="25.5" customHeight="1" thickTop="1" thickBot="1">
      <c r="A75" s="480"/>
      <c r="B75" s="481"/>
      <c r="C75" s="482"/>
      <c r="D75" s="482"/>
      <c r="E75" s="482"/>
      <c r="F75" s="483"/>
      <c r="G75" s="483"/>
      <c r="H75" s="1284" t="s">
        <v>21</v>
      </c>
      <c r="I75" s="1284"/>
      <c r="J75" s="384" t="str">
        <f>'corte(10)'!J75</f>
        <v>N/A</v>
      </c>
      <c r="K75" s="180" t="s">
        <v>22</v>
      </c>
      <c r="L75" s="385">
        <f>'corte(10)'!L75</f>
        <v>0</v>
      </c>
      <c r="M75" s="180" t="s">
        <v>23</v>
      </c>
      <c r="N75" s="536" t="str">
        <f>'corte(10)'!N75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'corte(10)'!C78:E78</f>
        <v>APOYO A LA SUPERVISION</v>
      </c>
      <c r="D78" s="1654"/>
      <c r="E78" s="1654"/>
      <c r="F78" s="1655" t="str">
        <f>'corte(10)'!F78:I78</f>
        <v>JULIAN OSORIO ARROYO</v>
      </c>
      <c r="G78" s="1655"/>
      <c r="H78" s="1655"/>
      <c r="I78" s="1655"/>
      <c r="J78" s="326" t="s">
        <v>221</v>
      </c>
      <c r="K78" s="386" t="str">
        <f>'corte(10)'!K78</f>
        <v>CONTRATISTA</v>
      </c>
      <c r="L78" s="1575" t="s">
        <v>223</v>
      </c>
      <c r="M78" s="1575"/>
      <c r="N78" s="1656" t="str">
        <f>'corte(10)'!N78:O78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'corte(10)'!C94:E94</f>
        <v>0</v>
      </c>
      <c r="D94" s="1657"/>
      <c r="E94" s="1657"/>
      <c r="F94" s="1658">
        <f>B94+C94</f>
        <v>0</v>
      </c>
      <c r="G94" s="1658"/>
      <c r="H94" s="1658"/>
      <c r="I94" s="1659">
        <v>0</v>
      </c>
      <c r="J94" s="1659"/>
      <c r="K94" s="590">
        <f>'corte(10)'!K94-I94</f>
        <v>0</v>
      </c>
      <c r="L94" s="591"/>
      <c r="M94" s="592">
        <f>'corte(10)'!O94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'corte(10)'!F100+'corte(10)'!F104-'corte(10)'!F107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'corte(10)'!H103</f>
        <v>1890</v>
      </c>
      <c r="I103" s="657">
        <f>'corte(10)'!I103</f>
        <v>2140</v>
      </c>
      <c r="J103" s="658">
        <f>'corte(10)'!J103</f>
        <v>45656</v>
      </c>
      <c r="K103" s="659">
        <f>'corte(10)'!K103</f>
        <v>189120000</v>
      </c>
      <c r="L103" s="660">
        <f>'corte(10)'!N103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'corte(10)'!H104</f>
        <v>0</v>
      </c>
      <c r="I104" s="664">
        <f>'corte(10)'!I104</f>
        <v>0</v>
      </c>
      <c r="J104" s="658">
        <f>'corte(10)'!J104</f>
        <v>0</v>
      </c>
      <c r="K104" s="659">
        <f>'corte(10)'!K104</f>
        <v>0</v>
      </c>
      <c r="L104" s="665">
        <f>'corte(10)'!N104</f>
        <v>0</v>
      </c>
      <c r="M104" s="666"/>
      <c r="N104" s="662">
        <f t="shared" si="2"/>
        <v>0</v>
      </c>
      <c r="O104" s="663">
        <f t="shared" si="3"/>
        <v>0</v>
      </c>
    </row>
    <row r="105" spans="1:19" ht="23.25" customHeight="1">
      <c r="A105" s="1668" t="s">
        <v>585</v>
      </c>
      <c r="B105" s="1668"/>
      <c r="C105" s="1668"/>
      <c r="D105" s="1668"/>
      <c r="E105" s="1668"/>
      <c r="F105" s="631">
        <f>I94</f>
        <v>0</v>
      </c>
      <c r="G105" s="404"/>
      <c r="H105" s="664">
        <f>'corte(10)'!H105</f>
        <v>0</v>
      </c>
      <c r="I105" s="664">
        <f>'corte(10)'!I105</f>
        <v>0</v>
      </c>
      <c r="J105" s="658">
        <f>'corte(10)'!J105</f>
        <v>0</v>
      </c>
      <c r="K105" s="659">
        <f>'corte(10)'!K105</f>
        <v>0</v>
      </c>
      <c r="L105" s="665">
        <f>'corte(10)'!N105</f>
        <v>0</v>
      </c>
      <c r="M105" s="666"/>
      <c r="N105" s="662">
        <f t="shared" si="2"/>
        <v>0</v>
      </c>
      <c r="O105" s="663">
        <f t="shared" si="3"/>
        <v>0</v>
      </c>
    </row>
    <row r="106" spans="1:19" ht="23.25" customHeight="1">
      <c r="A106" s="632" t="s">
        <v>266</v>
      </c>
      <c r="B106" s="633"/>
      <c r="C106" s="633"/>
      <c r="D106" s="633"/>
      <c r="E106" s="634"/>
      <c r="F106" s="635">
        <f>N94</f>
        <v>0</v>
      </c>
      <c r="G106" s="404"/>
      <c r="H106" s="664">
        <f>'corte(10)'!H106</f>
        <v>0</v>
      </c>
      <c r="I106" s="664">
        <f>'corte(10)'!I106</f>
        <v>0</v>
      </c>
      <c r="J106" s="658">
        <f>'corte(10)'!J106</f>
        <v>0</v>
      </c>
      <c r="K106" s="659">
        <f>'corte(10)'!K106</f>
        <v>0</v>
      </c>
      <c r="L106" s="665">
        <f>'corte(10)'!N106</f>
        <v>0</v>
      </c>
      <c r="M106" s="667"/>
      <c r="N106" s="662">
        <f t="shared" si="2"/>
        <v>0</v>
      </c>
      <c r="O106" s="663">
        <f t="shared" si="3"/>
        <v>0</v>
      </c>
    </row>
    <row r="107" spans="1:19" ht="23.25" customHeight="1">
      <c r="A107" s="632" t="s">
        <v>267</v>
      </c>
      <c r="B107" s="636"/>
      <c r="C107" s="636"/>
      <c r="D107" s="636"/>
      <c r="E107" s="636"/>
      <c r="F107" s="637">
        <v>0</v>
      </c>
      <c r="G107" s="404"/>
      <c r="H107" s="664">
        <f>'corte(10)'!H107</f>
        <v>0</v>
      </c>
      <c r="I107" s="664">
        <f>'corte(10)'!I107</f>
        <v>0</v>
      </c>
      <c r="J107" s="658">
        <f>'corte(10)'!J107</f>
        <v>0</v>
      </c>
      <c r="K107" s="668"/>
      <c r="L107" s="665">
        <f>'corte(10)'!N107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'corte(10)'!H108</f>
        <v>0</v>
      </c>
      <c r="I108" s="669">
        <f>'corte(10)'!I108</f>
        <v>0</v>
      </c>
      <c r="J108" s="670">
        <f>'corte(10)'!J108</f>
        <v>0</v>
      </c>
      <c r="K108" s="671"/>
      <c r="L108" s="665">
        <f>'corte(10)'!N108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72">
        <f>'corte(10)'!H109</f>
        <v>0</v>
      </c>
      <c r="I109" s="673">
        <f>'corte(10)'!I109</f>
        <v>0</v>
      </c>
      <c r="J109" s="674" t="s">
        <v>270</v>
      </c>
      <c r="K109" s="675">
        <f>SUM(K103:K107)</f>
        <v>189120000</v>
      </c>
      <c r="L109" s="676">
        <f>SUM(L103:L107)</f>
        <v>757424520</v>
      </c>
      <c r="M109" s="677">
        <f>SUM(M103:M107)</f>
        <v>0</v>
      </c>
      <c r="N109" s="678">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1"/>
      <c r="J110" s="682"/>
      <c r="K110" s="683" t="str">
        <f>IF(Q109=0,"OK",IF(Q109&gt;1,"DIFERENCIA",IF(Q109&lt;1,"DIFERENCIA")))</f>
        <v>OK</v>
      </c>
      <c r="L110" s="683"/>
      <c r="M110" s="683" t="str">
        <f>IF(S109=0,"OK",IF(S109&gt;1,"DIFERENCIA",IF(S109&lt;1,"DIFERENCIA")))</f>
        <v>OK</v>
      </c>
      <c r="N110" s="684"/>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21" t="str">
        <f>CONCATENATE($B$162," ",$F$162," ",$J$162)</f>
        <v>22 MARZO 2022</v>
      </c>
      <c r="C129" s="1677" t="s">
        <v>295</v>
      </c>
      <c r="D129" s="1677"/>
      <c r="E129" s="1677"/>
      <c r="F129" s="1678">
        <f>F104-F107</f>
        <v>0</v>
      </c>
      <c r="G129" s="1678"/>
      <c r="H129" s="773"/>
      <c r="I129" s="812"/>
      <c r="J129" s="813"/>
      <c r="K129" s="818"/>
      <c r="L129" s="819"/>
      <c r="M129" s="820"/>
      <c r="N129" s="773"/>
      <c r="O129" s="1696"/>
    </row>
    <row r="130" spans="1:15" s="466" customFormat="1" ht="15" customHeight="1" thickBot="1">
      <c r="A130" s="814">
        <f t="shared" si="4"/>
        <v>12</v>
      </c>
      <c r="B130" s="816"/>
      <c r="C130" s="1677" t="s">
        <v>296</v>
      </c>
      <c r="D130" s="1677"/>
      <c r="E130" s="1677"/>
      <c r="F130" s="1678"/>
      <c r="G130" s="1678"/>
      <c r="H130" s="773"/>
      <c r="I130" s="812"/>
      <c r="J130" s="813"/>
      <c r="K130" s="818"/>
      <c r="L130" s="819"/>
      <c r="M130" s="820"/>
      <c r="N130" s="773"/>
      <c r="O130" s="1696"/>
    </row>
    <row r="131" spans="1:15" s="466" customFormat="1" ht="15" customHeight="1" thickTop="1">
      <c r="A131" s="814">
        <f t="shared" si="4"/>
        <v>13</v>
      </c>
      <c r="B131" s="822"/>
      <c r="C131" s="1677" t="s">
        <v>297</v>
      </c>
      <c r="D131" s="1677"/>
      <c r="E131" s="1677"/>
      <c r="F131" s="1678"/>
      <c r="G131" s="1678"/>
      <c r="H131" s="773"/>
      <c r="I131" s="805"/>
      <c r="J131" s="823"/>
      <c r="K131" s="824"/>
      <c r="L131" s="825"/>
      <c r="M131" s="826"/>
      <c r="N131" s="1095"/>
      <c r="O131" s="1696"/>
    </row>
    <row r="132" spans="1:15" s="466" customFormat="1" ht="15" customHeight="1">
      <c r="A132" s="814">
        <f t="shared" si="4"/>
        <v>14</v>
      </c>
      <c r="B132" s="822"/>
      <c r="C132" s="1677" t="s">
        <v>298</v>
      </c>
      <c r="D132" s="1677"/>
      <c r="E132" s="1677"/>
      <c r="F132" s="1678"/>
      <c r="G132" s="1678"/>
      <c r="H132" s="773"/>
      <c r="I132" s="805"/>
      <c r="J132" s="813"/>
      <c r="K132" s="818"/>
      <c r="L132" s="819"/>
      <c r="M132" s="820"/>
      <c r="N132" s="773"/>
      <c r="O132" s="1696"/>
    </row>
    <row r="133" spans="1:15" s="466" customFormat="1" ht="15" customHeight="1" thickBot="1">
      <c r="A133" s="814">
        <f t="shared" si="4"/>
        <v>15</v>
      </c>
      <c r="B133" s="822"/>
      <c r="C133" s="1677" t="s">
        <v>299</v>
      </c>
      <c r="D133" s="1677"/>
      <c r="E133" s="1677"/>
      <c r="F133" s="1678"/>
      <c r="G133" s="1678"/>
      <c r="H133" s="773"/>
      <c r="I133" s="805"/>
      <c r="J133" s="813"/>
      <c r="K133" s="818"/>
      <c r="L133" s="819"/>
      <c r="M133" s="820"/>
      <c r="N133" s="773"/>
      <c r="O133" s="1696"/>
    </row>
    <row r="134" spans="1:15" s="466" customFormat="1" ht="15" customHeight="1" thickTop="1" thickBot="1">
      <c r="A134" s="814">
        <f t="shared" si="4"/>
        <v>16</v>
      </c>
      <c r="B134" s="822"/>
      <c r="C134" s="1677" t="s">
        <v>300</v>
      </c>
      <c r="D134" s="1677"/>
      <c r="E134" s="1677"/>
      <c r="F134" s="1678"/>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'corte(10)'!I155:K155</f>
        <v>37824000</v>
      </c>
      <c r="J155" s="1702"/>
      <c r="K155" s="1702"/>
      <c r="L155" s="1703">
        <f>'corte(1)'!L155:M155</f>
        <v>45656</v>
      </c>
      <c r="M155" s="1703"/>
      <c r="N155" s="1704">
        <f>'corte(10)'!N155:O155</f>
        <v>45935</v>
      </c>
      <c r="O155" s="1704"/>
    </row>
    <row r="156" spans="1:15" ht="15.75" customHeight="1">
      <c r="A156" s="1528" t="s">
        <v>325</v>
      </c>
      <c r="B156" s="1528"/>
      <c r="C156" s="1528"/>
      <c r="D156" s="1528"/>
      <c r="E156" s="1528"/>
      <c r="F156" s="1701">
        <f>'corte(1)'!F156:G156</f>
        <v>0</v>
      </c>
      <c r="G156" s="1701"/>
      <c r="H156" s="890">
        <f>'corte(1)'!H156</f>
        <v>0</v>
      </c>
      <c r="I156" s="1702">
        <f>'corte(10)'!I156:K156</f>
        <v>0</v>
      </c>
      <c r="J156" s="1702"/>
      <c r="K156" s="1702"/>
      <c r="L156" s="1703">
        <f>'corte(1)'!L156:M156</f>
        <v>0</v>
      </c>
      <c r="M156" s="1703"/>
      <c r="N156" s="1704">
        <f>'corte(10)'!N156:O156</f>
        <v>0</v>
      </c>
      <c r="O156" s="1704"/>
    </row>
    <row r="157" spans="1:15" ht="15.75" customHeight="1">
      <c r="A157" s="1528" t="s">
        <v>326</v>
      </c>
      <c r="B157" s="1528"/>
      <c r="C157" s="1528"/>
      <c r="D157" s="1528"/>
      <c r="E157" s="1528"/>
      <c r="F157" s="1701" t="str">
        <f>'corte(1)'!F157:G157</f>
        <v>33-44-101257942</v>
      </c>
      <c r="G157" s="1701"/>
      <c r="H157" s="890">
        <f>'corte(1)'!H157</f>
        <v>0.05</v>
      </c>
      <c r="I157" s="1702">
        <f>'corte(10)'!I157:K157</f>
        <v>9456000</v>
      </c>
      <c r="J157" s="1702"/>
      <c r="K157" s="1702"/>
      <c r="L157" s="1703">
        <f>'corte(1)'!L157:M157</f>
        <v>45656</v>
      </c>
      <c r="M157" s="1703"/>
      <c r="N157" s="1704">
        <f>'corte(10)'!N157:O157</f>
        <v>47215</v>
      </c>
      <c r="O157" s="1704"/>
    </row>
    <row r="158" spans="1:15" ht="15.75" customHeight="1">
      <c r="A158" s="1528" t="s">
        <v>327</v>
      </c>
      <c r="B158" s="1528"/>
      <c r="C158" s="1528"/>
      <c r="D158" s="1528"/>
      <c r="E158" s="1528"/>
      <c r="F158" s="1701">
        <f>'corte(1)'!F158:G158</f>
        <v>0</v>
      </c>
      <c r="G158" s="1701"/>
      <c r="H158" s="890">
        <f>'corte(1)'!H158</f>
        <v>0</v>
      </c>
      <c r="I158" s="1702">
        <f>'corte(10)'!I158:K158</f>
        <v>0</v>
      </c>
      <c r="J158" s="1702"/>
      <c r="K158" s="1702"/>
      <c r="L158" s="1703">
        <f>'corte(1)'!L158:M158</f>
        <v>0</v>
      </c>
      <c r="M158" s="1703"/>
      <c r="N158" s="1704">
        <f>'corte(10)'!N158:O158</f>
        <v>0</v>
      </c>
      <c r="O158" s="1704"/>
    </row>
    <row r="159" spans="1:15" ht="15.75" customHeight="1">
      <c r="A159" s="225" t="s">
        <v>328</v>
      </c>
      <c r="B159" s="226"/>
      <c r="C159" s="226"/>
      <c r="D159" s="226"/>
      <c r="E159" s="330"/>
      <c r="F159" s="1701" t="str">
        <f>'corte(1)'!F159:G159</f>
        <v>33-44-101257942</v>
      </c>
      <c r="G159" s="1701"/>
      <c r="H159" s="890">
        <f>'corte(1)'!H159</f>
        <v>0.1</v>
      </c>
      <c r="I159" s="1702">
        <f>'corte(10)'!I159:K159</f>
        <v>37824000</v>
      </c>
      <c r="J159" s="1702"/>
      <c r="K159" s="1702"/>
      <c r="L159" s="1703">
        <f>'corte(1)'!L159:M159</f>
        <v>45656</v>
      </c>
      <c r="M159" s="1703"/>
      <c r="N159" s="1704">
        <f>'corte(10)'!N159:O159</f>
        <v>45935</v>
      </c>
      <c r="O159" s="1704"/>
    </row>
    <row r="160" spans="1:15" ht="15.75" customHeight="1">
      <c r="A160" s="1589" t="s">
        <v>329</v>
      </c>
      <c r="B160" s="1589"/>
      <c r="C160" s="1589"/>
      <c r="D160" s="1589"/>
      <c r="E160" s="1589"/>
      <c r="F160" s="1705">
        <f>'corte(1)'!F160:G160</f>
        <v>0</v>
      </c>
      <c r="G160" s="1705"/>
      <c r="H160" s="891">
        <f>'corte(1)'!H160</f>
        <v>0</v>
      </c>
      <c r="I160" s="1706">
        <f>'corte(10)'!I160:K160</f>
        <v>0</v>
      </c>
      <c r="J160" s="1706"/>
      <c r="K160" s="1706"/>
      <c r="L160" s="1707">
        <f>'corte(1)'!L160:M160</f>
        <v>0</v>
      </c>
      <c r="M160" s="1707"/>
      <c r="N160" s="1708">
        <f>'corte(10)'!N160:O160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22</v>
      </c>
      <c r="C162" s="964" t="s">
        <v>331</v>
      </c>
      <c r="D162" s="965" t="s">
        <v>332</v>
      </c>
      <c r="E162" s="966" t="s">
        <v>333</v>
      </c>
      <c r="F162" s="1066" t="s">
        <v>452</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611</v>
      </c>
      <c r="H163" s="1460"/>
      <c r="I163" s="146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7.25"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'corte(10)'!L171:O171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'corte(10)'!L172</f>
        <v xml:space="preserve">ALCALDE LOCAL </v>
      </c>
      <c r="M172" s="1721"/>
      <c r="N172" s="1721"/>
      <c r="O172" s="979"/>
      <c r="P172" s="979"/>
    </row>
    <row r="173" spans="1:16" s="466" customFormat="1" ht="28.5" customHeight="1" thickBot="1">
      <c r="A173" s="990" t="s">
        <v>29</v>
      </c>
      <c r="B173" s="1623">
        <f>'corte(10)'!B173:D173</f>
        <v>1032496258</v>
      </c>
      <c r="C173" s="1623"/>
      <c r="D173" s="1623"/>
      <c r="E173" s="991" t="s">
        <v>30</v>
      </c>
      <c r="F173" s="992" t="str">
        <f>'corte(10)'!F173</f>
        <v>BOGOTÁ D.C.</v>
      </c>
      <c r="G173" s="560"/>
      <c r="H173" s="986" t="s">
        <v>31</v>
      </c>
      <c r="I173" s="986"/>
      <c r="J173" s="986"/>
      <c r="K173" s="993"/>
      <c r="L173" s="993" t="s">
        <v>32</v>
      </c>
      <c r="M173" s="994">
        <f>'corte(10)'!M173</f>
        <v>1018419856</v>
      </c>
      <c r="N173" s="995" t="s">
        <v>30</v>
      </c>
      <c r="O173" s="996" t="str">
        <f>'corte(10)'!O173</f>
        <v>BOGOTÁ D.C.</v>
      </c>
      <c r="P173" s="878"/>
    </row>
    <row r="174" spans="1:16" s="993" customFormat="1" ht="26.25" customHeight="1" thickBot="1">
      <c r="A174" s="997" t="s">
        <v>29</v>
      </c>
      <c r="B174" s="1476">
        <f>'corte(10)'!B174:D174</f>
        <v>0</v>
      </c>
      <c r="C174" s="1476"/>
      <c r="D174" s="1476"/>
      <c r="E174" s="998" t="s">
        <v>30</v>
      </c>
      <c r="F174" s="999">
        <f>'corte(10)'!F174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ENERO</v>
      </c>
      <c r="H364" s="1483"/>
      <c r="I364" s="1483"/>
      <c r="J364" s="1483"/>
      <c r="K364" s="256" t="str">
        <f>K38</f>
        <v>de 2019</v>
      </c>
      <c r="L364" s="301"/>
      <c r="M364" s="255">
        <f>M38</f>
        <v>22</v>
      </c>
      <c r="N364" s="336" t="str">
        <f>N38</f>
        <v xml:space="preserve">de FEBRERO </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612</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22</v>
      </c>
      <c r="F408" s="288" t="s">
        <v>559</v>
      </c>
      <c r="G408" s="1486" t="s">
        <v>560</v>
      </c>
      <c r="H408" s="1486"/>
      <c r="I408" s="1486"/>
      <c r="J408" s="1603" t="str">
        <f>F162</f>
        <v>MARZO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11</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'corte(10)'!L458:M459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'corte(10)'!L460:M464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'corte(10)'!L465:M470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'corte(10)'!L473:M473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479" priority="32" stopIfTrue="1" operator="equal">
      <formula>0</formula>
    </cfRule>
  </conditionalFormatting>
  <conditionalFormatting sqref="E9:F10 H9:I10">
    <cfRule type="cellIs" dxfId="478" priority="8" stopIfTrue="1" operator="equal">
      <formula>0</formula>
    </cfRule>
  </conditionalFormatting>
  <conditionalFormatting sqref="F84">
    <cfRule type="cellIs" dxfId="477" priority="35" stopIfTrue="1" operator="equal">
      <formula>"BASE CORRECTA"</formula>
    </cfRule>
    <cfRule type="cellIs" dxfId="476" priority="36" stopIfTrue="1" operator="equal">
      <formula>"ERROR BASE SEGÚN DECRETO 1703"</formula>
    </cfRule>
    <cfRule type="cellIs" dxfId="475" priority="34" stopIfTrue="1" operator="equal">
      <formula>"ERROR BASE SEGÚN DECRETO 1703"</formula>
    </cfRule>
  </conditionalFormatting>
  <conditionalFormatting sqref="F423:G423">
    <cfRule type="cellIs" dxfId="474" priority="33" stopIfTrue="1" operator="equal">
      <formula>0</formula>
    </cfRule>
  </conditionalFormatting>
  <conditionalFormatting sqref="H385:J385">
    <cfRule type="cellIs" dxfId="473" priority="27" stopIfTrue="1" operator="between">
      <formula>1900</formula>
      <formula>2016</formula>
    </cfRule>
    <cfRule type="expression" dxfId="472" priority="28" stopIfTrue="1">
      <formula>FLOOR(H385,1)=TODAY()-1</formula>
    </cfRule>
  </conditionalFormatting>
  <conditionalFormatting sqref="H385:J388">
    <cfRule type="cellIs" priority="26" stopIfTrue="1" operator="greaterThan">
      <formula>1</formula>
    </cfRule>
    <cfRule type="cellIs" dxfId="471" priority="29" stopIfTrue="1" operator="equal">
      <formula>0</formula>
    </cfRule>
  </conditionalFormatting>
  <conditionalFormatting sqref="H386:J388">
    <cfRule type="expression" dxfId="470" priority="38" stopIfTrue="1">
      <formula>FLOOR(H386,1)=TODAY()-1</formula>
    </cfRule>
    <cfRule type="cellIs" dxfId="469" priority="37" stopIfTrue="1" operator="between">
      <formula>1900</formula>
      <formula>2016</formula>
    </cfRule>
  </conditionalFormatting>
  <conditionalFormatting sqref="H386:K388">
    <cfRule type="cellIs" dxfId="468" priority="39" stopIfTrue="1" operator="equal">
      <formula>0</formula>
    </cfRule>
  </conditionalFormatting>
  <conditionalFormatting sqref="K110 M110">
    <cfRule type="expression" dxfId="467" priority="10" stopIfTrue="1">
      <formula>NOT(ISERROR(SEARCH("DIFERENCIA",K110)))</formula>
    </cfRule>
    <cfRule type="expression" dxfId="466" priority="11" stopIfTrue="1">
      <formula>NOT(ISERROR(SEARCH("OK",K110)))</formula>
    </cfRule>
  </conditionalFormatting>
  <conditionalFormatting sqref="K382">
    <cfRule type="cellIs" dxfId="465" priority="16" stopIfTrue="1" operator="between">
      <formula>1</formula>
      <formula>100</formula>
    </cfRule>
    <cfRule type="cellIs" dxfId="464" priority="17" stopIfTrue="1" operator="lessThan">
      <formula>0</formula>
    </cfRule>
    <cfRule type="cellIs" dxfId="463" priority="18" stopIfTrue="1" operator="greaterThan">
      <formula>0</formula>
    </cfRule>
  </conditionalFormatting>
  <conditionalFormatting sqref="K385:K388">
    <cfRule type="cellIs" dxfId="462" priority="19" stopIfTrue="1" operator="equal">
      <formula>0</formula>
    </cfRule>
    <cfRule type="cellIs" dxfId="461" priority="20" stopIfTrue="1" operator="greaterThan">
      <formula>1</formula>
    </cfRule>
    <cfRule type="cellIs" priority="21" stopIfTrue="1" operator="greaterThan">
      <formula>0</formula>
    </cfRule>
  </conditionalFormatting>
  <conditionalFormatting sqref="K386:K388">
    <cfRule type="cellIs" priority="48" stopIfTrue="1" operator="greaterThan">
      <formula>0</formula>
    </cfRule>
    <cfRule type="cellIs" dxfId="460" priority="47" stopIfTrue="1" operator="greaterThan">
      <formula>1</formula>
    </cfRule>
  </conditionalFormatting>
  <conditionalFormatting sqref="L66:L75">
    <cfRule type="cellIs" dxfId="459" priority="1" stopIfTrue="1" operator="equal">
      <formula>0</formula>
    </cfRule>
  </conditionalFormatting>
  <conditionalFormatting sqref="M385:M388">
    <cfRule type="cellIs" dxfId="458" priority="25" stopIfTrue="1" operator="equal">
      <formula>0</formula>
    </cfRule>
  </conditionalFormatting>
  <conditionalFormatting sqref="N383:N384">
    <cfRule type="cellIs" dxfId="457" priority="13" stopIfTrue="1" operator="equal">
      <formula>0</formula>
    </cfRule>
  </conditionalFormatting>
  <conditionalFormatting sqref="N389">
    <cfRule type="cellIs" dxfId="456" priority="15" stopIfTrue="1" operator="equal">
      <formula>0</formula>
    </cfRule>
  </conditionalFormatting>
  <conditionalFormatting sqref="O125:O126">
    <cfRule type="expression" dxfId="455" priority="12" stopIfTrue="1">
      <formula>NOT(ISERROR(SEARCH("DIFERENCIA",O125)))</formula>
    </cfRule>
  </conditionalFormatting>
  <dataValidations count="17">
    <dataValidation allowBlank="1" showInputMessage="1" showErrorMessage="1" promptTitle="Validación valor registro presup" prompt="SI LE REPORTA &quot;DIFERENCIA&quot; X FAVOR VERIFIQUE EL VALOR TOTAL DEL CONTRATO Y EL VALOR DEL REGISTRO PRESUPUESTAL" sqref="K110" xr:uid="{00000000-0002-0000-0B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B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B00-000002000000}"/>
    <dataValidation allowBlank="1" showInputMessage="1" showErrorMessage="1" promptTitle="Fecha" prompt="Escriba fecha en la cual se  recibe a satisfacción los bienes y/o servicios._x000a_FORMATO DD/MM/AA" sqref="B162:C162" xr:uid="{00000000-0002-0000-0B00-000003000000}">
      <formula1>0</formula1>
      <formula2>0</formula2>
    </dataValidation>
    <dataValidation type="whole" allowBlank="1" showErrorMessage="1" error="POR FAVOR ESCRIBA SIN PUNTOS, SIN COMAS Y SIN GUIONES. NO INCLUYA CENTAVOS" sqref="F102:F107" xr:uid="{00000000-0002-0000-0B00-000004000000}">
      <formula1>1</formula1>
      <formula2>1E+22</formula2>
    </dataValidation>
    <dataValidation type="whole" allowBlank="1" showInputMessage="1" showErrorMessage="1" error="no admite decimales ni letras" promptTitle="Nùmero de meses o dìas" prompt="Casilla numerica, no admite letras porque genera errror" sqref="N63:O70" xr:uid="{00000000-0002-0000-0B00-000005000000}">
      <formula1>0</formula1>
      <formula2>30</formula2>
    </dataValidation>
    <dataValidation type="whole" allowBlank="1" showErrorMessage="1" error="POR FAVOR ESCRIBA SIN PUNTOS, SIN COMAS Y SIN GUIONES. NO INCLUYA CENTAVOS" sqref="C63:F69" xr:uid="{00000000-0002-0000-0B00-000006000000}">
      <formula1>1</formula1>
      <formula2>1E+21</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B00-000007000000}">
      <formula1>1</formula1>
      <formula2>1E+22</formula2>
    </dataValidation>
    <dataValidation type="list" allowBlank="1" showErrorMessage="1" sqref="C78:E78" xr:uid="{00000000-0002-0000-0B00-000008000000}">
      <formula1>$H$177:$H$179</formula1>
      <formula2>0</formula2>
    </dataValidation>
    <dataValidation type="list" allowBlank="1" showErrorMessage="1" sqref="K78" xr:uid="{00000000-0002-0000-0B00-000009000000}">
      <formula1>$H$186:$H$187</formula1>
      <formula2>0</formula2>
    </dataValidation>
    <dataValidation type="list" allowBlank="1" showErrorMessage="1" sqref="K48 K52" xr:uid="{00000000-0002-0000-0B00-00000A000000}">
      <formula1>$F$177:$F$178</formula1>
      <formula2>0</formula2>
    </dataValidation>
    <dataValidation type="list" allowBlank="1" showErrorMessage="1" sqref="I38:J38 N38" xr:uid="{00000000-0002-0000-0B00-00000B000000}">
      <formula1>$K$202:$K$213</formula1>
      <formula2>0</formula2>
    </dataValidation>
    <dataValidation type="list" allowBlank="1" showErrorMessage="1" sqref="K38" xr:uid="{00000000-0002-0000-0B00-00000C000000}">
      <formula1>$L$200:$L$217</formula1>
      <formula2>0</formula2>
    </dataValidation>
    <dataValidation type="list" allowBlank="1" showErrorMessage="1" sqref="G38:H38 M38" xr:uid="{00000000-0002-0000-0B00-00000D000000}">
      <formula1>$I$202:$I$232</formula1>
      <formula2>0</formula2>
    </dataValidation>
    <dataValidation type="list" allowBlank="1" showErrorMessage="1" sqref="C88" xr:uid="{00000000-0002-0000-0B00-00000E000000}">
      <formula1>$S$82:$S$83</formula1>
      <formula2>0</formula2>
    </dataValidation>
    <dataValidation type="list" allowBlank="1" showErrorMessage="1" sqref="L172:N172" xr:uid="{00000000-0002-0000-0B00-00000F000000}">
      <formula1>$K$175:$K$178</formula1>
      <formula2>0</formula2>
    </dataValidation>
    <dataValidation type="list" allowBlank="1" showErrorMessage="1" sqref="O38" xr:uid="{00000000-0002-0000-0B00-000010000000}">
      <formula1>$L$200:$L$228</formula1>
    </dataValidation>
  </dataValidations>
  <hyperlinks>
    <hyperlink ref="A431" r:id="rId1" xr:uid="{00000000-0004-0000-0B00-000000000000}"/>
    <hyperlink ref="A492" r:id="rId2" xr:uid="{00000000-0004-0000-0B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2" max="16383" man="1"/>
  </rowBreaks>
  <drawing r:id="rId4"/>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27"/>
  </sheetPr>
  <dimension ref="A1:V492"/>
  <sheetViews>
    <sheetView view="pageBreakPreview" topLeftCell="A67"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12</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448</v>
      </c>
      <c r="J38" s="1358"/>
      <c r="K38" s="111" t="s">
        <v>502</v>
      </c>
      <c r="L38" s="351" t="s">
        <v>162</v>
      </c>
      <c r="M38" s="111">
        <v>22</v>
      </c>
      <c r="N38" s="111" t="s">
        <v>453</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'corte(11)'!F43</f>
        <v xml:space="preserve">	AXXION SAS</v>
      </c>
      <c r="G43" s="1630"/>
      <c r="H43" s="1630"/>
      <c r="I43" s="1630"/>
      <c r="J43" s="1630"/>
      <c r="K43" s="1630"/>
      <c r="L43" s="1630"/>
      <c r="M43" s="365" t="s">
        <v>169</v>
      </c>
      <c r="N43" s="1631" t="str">
        <f>'corte(11)'!N43:O43</f>
        <v>901.476.766-4</v>
      </c>
      <c r="O43" s="1631"/>
    </row>
    <row r="44" spans="1:15" s="103" customFormat="1" ht="42.75" customHeight="1" thickBot="1">
      <c r="A44" s="1537" t="s">
        <v>170</v>
      </c>
      <c r="B44" s="1537"/>
      <c r="C44" s="1537"/>
      <c r="D44" s="1537"/>
      <c r="E44" s="1537"/>
      <c r="F44" s="1633" t="str">
        <f>'corte(11)'!F44:F45</f>
        <v>Av Caracas N.º 62-32 Torre Oeste Oficina M-5</v>
      </c>
      <c r="G44" s="1633"/>
      <c r="H44" s="1633"/>
      <c r="I44" s="1633"/>
      <c r="J44" s="317" t="s">
        <v>171</v>
      </c>
      <c r="K44" s="366" t="str">
        <f>'corte(11)'!K44</f>
        <v>316 8684981</v>
      </c>
      <c r="L44" s="1538" t="s">
        <v>172</v>
      </c>
      <c r="M44" s="1538"/>
      <c r="N44" s="1632" t="str">
        <f>'corte(11)'!N44:O44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'corte(11)'!F46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'corte(11)'!F48</f>
        <v>0</v>
      </c>
      <c r="G48" s="374"/>
      <c r="H48" s="1637" t="str">
        <f>'corte(11)'!H48:J49</f>
        <v>BANCOLOM BIA</v>
      </c>
      <c r="I48" s="1637"/>
      <c r="J48" s="1637"/>
      <c r="K48" s="1639" t="str">
        <f>'corte(11)'!K48:M49</f>
        <v>AHORROS</v>
      </c>
      <c r="L48" s="1639"/>
      <c r="M48" s="1639"/>
      <c r="N48" s="1641" t="str">
        <f>'corte(11)'!N48:O49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'corte(11)'!A52:B53</f>
        <v>0</v>
      </c>
      <c r="B52" s="1310"/>
      <c r="C52" s="1313">
        <f>'corte(11)'!C52:E53</f>
        <v>0</v>
      </c>
      <c r="D52" s="1314"/>
      <c r="E52" s="1310"/>
      <c r="F52" s="1563">
        <f>'corte(11)'!F52:G53</f>
        <v>0</v>
      </c>
      <c r="G52" s="1564"/>
      <c r="H52" s="1643">
        <f>'corte(11)'!H52:J53</f>
        <v>0</v>
      </c>
      <c r="I52" s="1637"/>
      <c r="J52" s="1637"/>
      <c r="K52" s="1639">
        <f>'corte(11)'!K52:M53</f>
        <v>0</v>
      </c>
      <c r="L52" s="1639"/>
      <c r="M52" s="1639"/>
      <c r="N52" s="1641">
        <f>'corte(11)'!N52:O53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'corte(11)'!C66:E66</f>
        <v>0</v>
      </c>
      <c r="D66" s="1651"/>
      <c r="E66" s="1651"/>
      <c r="F66" s="381">
        <f>'corte(11)'!F66</f>
        <v>0</v>
      </c>
      <c r="G66" s="467"/>
      <c r="H66" s="1283"/>
      <c r="I66" s="1283"/>
      <c r="J66" s="1273"/>
      <c r="K66" s="172" t="s">
        <v>196</v>
      </c>
      <c r="L66" s="530">
        <f>'corte(11)'!L66</f>
        <v>45755</v>
      </c>
      <c r="M66" s="173" t="s">
        <v>579</v>
      </c>
      <c r="N66" s="534">
        <f>'corte(11)'!N66</f>
        <v>4</v>
      </c>
      <c r="O66" s="534">
        <f>'corte(11)'!O66</f>
        <v>0</v>
      </c>
    </row>
    <row r="67" spans="1:18" s="33" customFormat="1" ht="25" customHeight="1">
      <c r="A67" s="1276" t="s">
        <v>198</v>
      </c>
      <c r="B67" s="1276"/>
      <c r="C67" s="1651">
        <f>'corte(11)'!C67:E67</f>
        <v>0</v>
      </c>
      <c r="D67" s="1651"/>
      <c r="E67" s="1651"/>
      <c r="F67" s="381">
        <f>'corte(11)'!F67</f>
        <v>0</v>
      </c>
      <c r="G67" s="467"/>
      <c r="H67" s="470"/>
      <c r="I67" s="470"/>
      <c r="J67" s="471"/>
      <c r="K67" s="172" t="s">
        <v>199</v>
      </c>
      <c r="L67" s="530">
        <f>'corte(11)'!L67</f>
        <v>45846</v>
      </c>
      <c r="M67" s="173" t="s">
        <v>580</v>
      </c>
      <c r="N67" s="534">
        <f>'corte(11)'!N67</f>
        <v>1</v>
      </c>
      <c r="O67" s="534">
        <f>'corte(11)'!O67</f>
        <v>13</v>
      </c>
    </row>
    <row r="68" spans="1:18" s="33" customFormat="1" ht="25" customHeight="1">
      <c r="A68" s="1274" t="s">
        <v>201</v>
      </c>
      <c r="B68" s="1274"/>
      <c r="C68" s="1651"/>
      <c r="D68" s="1651"/>
      <c r="E68" s="1651"/>
      <c r="F68" s="381"/>
      <c r="G68" s="467"/>
      <c r="H68" s="470"/>
      <c r="I68" s="470"/>
      <c r="J68" s="471"/>
      <c r="K68" s="172" t="s">
        <v>202</v>
      </c>
      <c r="L68" s="530">
        <f>'corte(11)'!L68</f>
        <v>45908</v>
      </c>
      <c r="M68" s="173" t="s">
        <v>581</v>
      </c>
      <c r="N68" s="534">
        <f>'corte(11)'!N68</f>
        <v>2</v>
      </c>
      <c r="O68" s="534">
        <f>'corte(11)'!O68</f>
        <v>0</v>
      </c>
    </row>
    <row r="69" spans="1:18" s="33" customFormat="1" ht="25" customHeight="1" thickBot="1">
      <c r="A69" s="1274" t="s">
        <v>204</v>
      </c>
      <c r="B69" s="1274"/>
      <c r="C69" s="1651"/>
      <c r="D69" s="1651"/>
      <c r="E69" s="1651"/>
      <c r="F69" s="381"/>
      <c r="G69" s="467"/>
      <c r="H69" s="470"/>
      <c r="I69" s="470"/>
      <c r="J69" s="471"/>
      <c r="K69" s="172" t="s">
        <v>205</v>
      </c>
      <c r="L69" s="530">
        <f>'corte(11)'!L69</f>
        <v>0</v>
      </c>
      <c r="M69" s="173" t="s">
        <v>582</v>
      </c>
      <c r="N69" s="534">
        <f>'corte(11)'!N69</f>
        <v>0</v>
      </c>
      <c r="O69" s="534">
        <f>'corte(11)'!O69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'corte(11)'!L70</f>
        <v>45969</v>
      </c>
      <c r="M70" s="177" t="s">
        <v>583</v>
      </c>
      <c r="N70" s="535">
        <f>N63+N66+N67+N68+N69</f>
        <v>10</v>
      </c>
      <c r="O70" s="535">
        <f>O63+O66+O67+O68+O69</f>
        <v>13</v>
      </c>
      <c r="R70" s="33" t="str">
        <f>IF(O70&gt;0,"1","0")</f>
        <v>1</v>
      </c>
    </row>
    <row r="71" spans="1:18" s="33" customFormat="1" ht="8.25" customHeight="1" thickTop="1" thickBot="1">
      <c r="A71" s="484"/>
      <c r="B71" s="485"/>
      <c r="C71" s="486"/>
      <c r="D71" s="486"/>
      <c r="E71" s="486"/>
      <c r="F71" s="487"/>
      <c r="G71" s="479"/>
      <c r="H71" s="487"/>
      <c r="I71" s="510"/>
      <c r="J71" s="511"/>
      <c r="K71" s="505"/>
      <c r="L71" s="506"/>
      <c r="M71" s="507"/>
      <c r="N71" s="508"/>
      <c r="O71" s="509"/>
    </row>
    <row r="72" spans="1:18" s="33" customFormat="1" ht="27" customHeight="1" thickTop="1" thickBot="1">
      <c r="A72" s="484"/>
      <c r="B72" s="485"/>
      <c r="C72" s="486"/>
      <c r="D72" s="486"/>
      <c r="E72" s="486"/>
      <c r="F72" s="487"/>
      <c r="G72" s="479"/>
      <c r="H72" s="1284" t="s">
        <v>210</v>
      </c>
      <c r="I72" s="1284"/>
      <c r="J72" s="384" t="str">
        <f>'corte(11)'!J72</f>
        <v>N/A</v>
      </c>
      <c r="K72" s="180" t="s">
        <v>212</v>
      </c>
      <c r="L72" s="385">
        <f>'corte(11)'!L72</f>
        <v>43403</v>
      </c>
      <c r="M72" s="180" t="s">
        <v>213</v>
      </c>
      <c r="N72" s="536">
        <f>'corte(11)'!N72</f>
        <v>43427</v>
      </c>
      <c r="O72" s="509"/>
    </row>
    <row r="73" spans="1:18" s="33" customFormat="1" ht="24.75" customHeight="1" thickTop="1" thickBot="1">
      <c r="A73" s="484"/>
      <c r="B73" s="485"/>
      <c r="C73" s="486"/>
      <c r="D73" s="486"/>
      <c r="E73" s="486"/>
      <c r="F73" s="487"/>
      <c r="G73" s="479"/>
      <c r="H73" s="1284" t="s">
        <v>214</v>
      </c>
      <c r="I73" s="1284"/>
      <c r="J73" s="384" t="str">
        <f>'corte(11)'!J73</f>
        <v>N/A</v>
      </c>
      <c r="K73" s="180" t="s">
        <v>215</v>
      </c>
      <c r="L73" s="385">
        <f>'corte(11)'!L73</f>
        <v>0</v>
      </c>
      <c r="M73" s="180" t="s">
        <v>216</v>
      </c>
      <c r="N73" s="536" t="str">
        <f>'corte(11)'!N73</f>
        <v>N/A</v>
      </c>
      <c r="O73" s="509"/>
    </row>
    <row r="74" spans="1:18" s="33" customFormat="1" ht="28.5" customHeight="1" thickTop="1" thickBot="1">
      <c r="A74" s="484"/>
      <c r="B74" s="485"/>
      <c r="C74" s="486"/>
      <c r="D74" s="486"/>
      <c r="E74" s="486"/>
      <c r="F74" s="487"/>
      <c r="G74" s="479"/>
      <c r="H74" s="1284" t="s">
        <v>18</v>
      </c>
      <c r="I74" s="1284"/>
      <c r="J74" s="384" t="str">
        <f>'corte(11)'!J74</f>
        <v>N/A</v>
      </c>
      <c r="K74" s="180" t="s">
        <v>19</v>
      </c>
      <c r="L74" s="385">
        <f>'corte(11)'!L74</f>
        <v>0</v>
      </c>
      <c r="M74" s="180" t="s">
        <v>20</v>
      </c>
      <c r="N74" s="536" t="str">
        <f>'corte(11)'!N74</f>
        <v>N/A</v>
      </c>
      <c r="O74" s="509"/>
    </row>
    <row r="75" spans="1:18" s="33" customFormat="1" ht="25.5" customHeight="1" thickTop="1" thickBot="1">
      <c r="A75" s="488"/>
      <c r="B75" s="489"/>
      <c r="C75" s="490"/>
      <c r="D75" s="490"/>
      <c r="E75" s="490"/>
      <c r="F75" s="491"/>
      <c r="G75" s="483"/>
      <c r="H75" s="1284" t="s">
        <v>21</v>
      </c>
      <c r="I75" s="1284"/>
      <c r="J75" s="384" t="str">
        <f>'corte(11)'!J75</f>
        <v>N/A</v>
      </c>
      <c r="K75" s="180" t="s">
        <v>22</v>
      </c>
      <c r="L75" s="385">
        <f>'corte(11)'!L75</f>
        <v>0</v>
      </c>
      <c r="M75" s="180" t="s">
        <v>23</v>
      </c>
      <c r="N75" s="536" t="str">
        <f>'corte(11)'!N75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'corte(11)'!C78:E78</f>
        <v>APOYO A LA SUPERVISION</v>
      </c>
      <c r="D78" s="1654"/>
      <c r="E78" s="1654"/>
      <c r="F78" s="1655" t="str">
        <f>'corte(11)'!F78:I78</f>
        <v>JULIAN OSORIO ARROYO</v>
      </c>
      <c r="G78" s="1655"/>
      <c r="H78" s="1655"/>
      <c r="I78" s="1655"/>
      <c r="J78" s="326" t="s">
        <v>221</v>
      </c>
      <c r="K78" s="386" t="str">
        <f>'corte(11)'!K78</f>
        <v>CONTRATISTA</v>
      </c>
      <c r="L78" s="1575" t="s">
        <v>223</v>
      </c>
      <c r="M78" s="1575"/>
      <c r="N78" s="1656" t="str">
        <f>'corte(11)'!N78:O78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'corte(11)'!C94:E94</f>
        <v>0</v>
      </c>
      <c r="D94" s="1657"/>
      <c r="E94" s="1657"/>
      <c r="F94" s="1658">
        <f>B94+C94</f>
        <v>0</v>
      </c>
      <c r="G94" s="1658"/>
      <c r="H94" s="1658"/>
      <c r="I94" s="1659">
        <v>0</v>
      </c>
      <c r="J94" s="1659"/>
      <c r="K94" s="590">
        <f>'corte(11)'!K94-I94</f>
        <v>0</v>
      </c>
      <c r="L94" s="591"/>
      <c r="M94" s="592">
        <f>'corte(11)'!O94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10"/>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'corte(11)'!F100+'corte(11)'!F104-'corte(11)'!F107</f>
        <v>757424520</v>
      </c>
      <c r="G100" s="444"/>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45"/>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46"/>
      <c r="H102" s="1580"/>
      <c r="I102" s="1581"/>
      <c r="J102" s="1577"/>
      <c r="K102" s="1582"/>
      <c r="L102" s="1380"/>
      <c r="M102" s="1381"/>
      <c r="N102" s="1398"/>
      <c r="O102" s="1399"/>
    </row>
    <row r="103" spans="1:19" ht="23.25" customHeight="1">
      <c r="A103" s="1666" t="s">
        <v>24</v>
      </c>
      <c r="B103" s="1666"/>
      <c r="C103" s="1666"/>
      <c r="D103" s="1666"/>
      <c r="E103" s="1666"/>
      <c r="F103" s="629"/>
      <c r="G103" s="447"/>
      <c r="H103" s="657">
        <f>'corte(11)'!H103</f>
        <v>1890</v>
      </c>
      <c r="I103" s="657">
        <f>'corte(11)'!I103</f>
        <v>2140</v>
      </c>
      <c r="J103" s="658">
        <f>'corte(11)'!J103</f>
        <v>45656</v>
      </c>
      <c r="K103" s="659">
        <f>'corte(11)'!K103</f>
        <v>189120000</v>
      </c>
      <c r="L103" s="694">
        <f>'corte(11)'!N103</f>
        <v>757424520</v>
      </c>
      <c r="M103" s="661">
        <f>+F109</f>
        <v>0</v>
      </c>
      <c r="N103" s="695">
        <f t="shared" ref="N103:N109" si="2">L103+M103</f>
        <v>757424520</v>
      </c>
      <c r="O103" s="696">
        <f t="shared" ref="O103:O108" si="3">K103-N103</f>
        <v>-568304520</v>
      </c>
    </row>
    <row r="104" spans="1:19" ht="24" customHeight="1">
      <c r="A104" s="1667" t="s">
        <v>264</v>
      </c>
      <c r="B104" s="1667"/>
      <c r="C104" s="1667"/>
      <c r="D104" s="1667"/>
      <c r="E104" s="1667"/>
      <c r="F104" s="630">
        <f>F102+F103</f>
        <v>0</v>
      </c>
      <c r="G104" s="448"/>
      <c r="H104" s="664">
        <f>'corte(11)'!H104</f>
        <v>0</v>
      </c>
      <c r="I104" s="664">
        <f>'corte(11)'!I104</f>
        <v>0</v>
      </c>
      <c r="J104" s="658">
        <f>'corte(11)'!J104</f>
        <v>0</v>
      </c>
      <c r="K104" s="659">
        <f>'corte(11)'!K104</f>
        <v>0</v>
      </c>
      <c r="L104" s="697">
        <f>'corte(11)'!N104</f>
        <v>0</v>
      </c>
      <c r="M104" s="666"/>
      <c r="N104" s="695">
        <f t="shared" si="2"/>
        <v>0</v>
      </c>
      <c r="O104" s="696">
        <f t="shared" si="3"/>
        <v>0</v>
      </c>
    </row>
    <row r="105" spans="1:19" ht="23.25" customHeight="1">
      <c r="A105" s="1668" t="s">
        <v>585</v>
      </c>
      <c r="B105" s="1668"/>
      <c r="C105" s="1668"/>
      <c r="D105" s="1668"/>
      <c r="E105" s="1668"/>
      <c r="F105" s="631">
        <f>I94</f>
        <v>0</v>
      </c>
      <c r="G105" s="445"/>
      <c r="H105" s="664">
        <f>'corte(11)'!H105</f>
        <v>0</v>
      </c>
      <c r="I105" s="664">
        <f>'corte(11)'!I105</f>
        <v>0</v>
      </c>
      <c r="J105" s="658">
        <f>'corte(11)'!J105</f>
        <v>0</v>
      </c>
      <c r="K105" s="659">
        <f>'corte(11)'!K105</f>
        <v>0</v>
      </c>
      <c r="L105" s="697">
        <f>'corte(11)'!N105</f>
        <v>0</v>
      </c>
      <c r="M105" s="666"/>
      <c r="N105" s="695">
        <f t="shared" si="2"/>
        <v>0</v>
      </c>
      <c r="O105" s="696">
        <f t="shared" si="3"/>
        <v>0</v>
      </c>
    </row>
    <row r="106" spans="1:19" ht="23.25" customHeight="1">
      <c r="A106" s="632" t="s">
        <v>266</v>
      </c>
      <c r="B106" s="633"/>
      <c r="C106" s="633"/>
      <c r="D106" s="633"/>
      <c r="E106" s="634"/>
      <c r="F106" s="635">
        <f>N94</f>
        <v>0</v>
      </c>
      <c r="G106" s="445"/>
      <c r="H106" s="664">
        <f>'corte(11)'!H106</f>
        <v>0</v>
      </c>
      <c r="I106" s="664">
        <f>'corte(11)'!I106</f>
        <v>0</v>
      </c>
      <c r="J106" s="658">
        <f>'corte(11)'!J106</f>
        <v>0</v>
      </c>
      <c r="K106" s="659">
        <f>'corte(11)'!K106</f>
        <v>0</v>
      </c>
      <c r="L106" s="697">
        <f>'corte(11)'!N106</f>
        <v>0</v>
      </c>
      <c r="M106" s="667"/>
      <c r="N106" s="695">
        <f t="shared" si="2"/>
        <v>0</v>
      </c>
      <c r="O106" s="696">
        <f t="shared" si="3"/>
        <v>0</v>
      </c>
    </row>
    <row r="107" spans="1:19" ht="23.25" customHeight="1">
      <c r="A107" s="632" t="s">
        <v>267</v>
      </c>
      <c r="B107" s="636"/>
      <c r="C107" s="636"/>
      <c r="D107" s="636"/>
      <c r="E107" s="636"/>
      <c r="F107" s="637">
        <v>0</v>
      </c>
      <c r="G107" s="445"/>
      <c r="H107" s="664">
        <f>'corte(11)'!H107</f>
        <v>0</v>
      </c>
      <c r="I107" s="664">
        <f>'corte(11)'!I107</f>
        <v>0</v>
      </c>
      <c r="J107" s="658">
        <f>'corte(11)'!J107</f>
        <v>0</v>
      </c>
      <c r="K107" s="668"/>
      <c r="L107" s="697">
        <f>'corte(11)'!N107</f>
        <v>0</v>
      </c>
      <c r="M107" s="667"/>
      <c r="N107" s="695">
        <f t="shared" si="2"/>
        <v>0</v>
      </c>
      <c r="O107" s="696">
        <f t="shared" si="3"/>
        <v>0</v>
      </c>
    </row>
    <row r="108" spans="1:19" ht="23.25" customHeight="1">
      <c r="A108" s="1404" t="s">
        <v>268</v>
      </c>
      <c r="B108" s="1404"/>
      <c r="C108" s="1404"/>
      <c r="D108" s="1404"/>
      <c r="E108" s="1404"/>
      <c r="F108" s="638">
        <f>+F104-F105-F106-F107</f>
        <v>0</v>
      </c>
      <c r="G108" s="445"/>
      <c r="H108" s="669">
        <f>'corte(11)'!H108</f>
        <v>0</v>
      </c>
      <c r="I108" s="669">
        <f>'corte(11)'!I108</f>
        <v>0</v>
      </c>
      <c r="J108" s="670">
        <f>'corte(11)'!J108</f>
        <v>0</v>
      </c>
      <c r="K108" s="671"/>
      <c r="L108" s="697">
        <f>'corte(11)'!N108</f>
        <v>0</v>
      </c>
      <c r="M108" s="667"/>
      <c r="N108" s="695">
        <f t="shared" si="2"/>
        <v>0</v>
      </c>
      <c r="O108" s="696">
        <f t="shared" si="3"/>
        <v>0</v>
      </c>
    </row>
    <row r="109" spans="1:19" s="103" customFormat="1" ht="27" customHeight="1">
      <c r="A109" s="1669" t="s">
        <v>269</v>
      </c>
      <c r="B109" s="1669"/>
      <c r="C109" s="1669"/>
      <c r="D109" s="1669"/>
      <c r="E109" s="1669"/>
      <c r="F109" s="639">
        <f>F108</f>
        <v>0</v>
      </c>
      <c r="G109" s="449"/>
      <c r="H109" s="698">
        <f>'corte(11)'!H109</f>
        <v>0</v>
      </c>
      <c r="I109" s="699">
        <f>'corte(11)'!I109</f>
        <v>0</v>
      </c>
      <c r="J109" s="700" t="s">
        <v>270</v>
      </c>
      <c r="K109" s="701">
        <f>SUM(K103:K107)</f>
        <v>189120000</v>
      </c>
      <c r="L109" s="702">
        <f>SUM(L103:L107)</f>
        <v>757424520</v>
      </c>
      <c r="M109" s="703">
        <f>SUM(M103:M107)</f>
        <v>0</v>
      </c>
      <c r="N109" s="704">
        <f t="shared" si="2"/>
        <v>757424520</v>
      </c>
      <c r="O109" s="705">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1"/>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722">
        <f>L109/F70</f>
        <v>4.0049942893401012</v>
      </c>
      <c r="H114" s="1722"/>
      <c r="I114" s="360"/>
      <c r="J114" s="1410" t="s">
        <v>273</v>
      </c>
      <c r="K114" s="1410"/>
      <c r="L114" s="1410"/>
      <c r="M114" s="1410"/>
      <c r="N114" s="1410"/>
      <c r="O114" s="450">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723" t="s">
        <v>275</v>
      </c>
      <c r="C117" s="1723"/>
      <c r="D117" s="1723"/>
      <c r="E117" s="1723"/>
      <c r="F117" s="1723"/>
      <c r="G117" s="1723"/>
      <c r="H117" s="807"/>
      <c r="I117" s="808"/>
      <c r="J117" s="807"/>
      <c r="K117" s="1724" t="s">
        <v>276</v>
      </c>
      <c r="L117" s="1724"/>
      <c r="M117" s="1724"/>
      <c r="N117" s="1724"/>
      <c r="O117" s="809"/>
    </row>
    <row r="118" spans="1:17" s="466" customFormat="1" ht="15" customHeight="1">
      <c r="A118" s="810" t="s">
        <v>277</v>
      </c>
      <c r="B118" s="811" t="s">
        <v>278</v>
      </c>
      <c r="C118" s="1673" t="s">
        <v>279</v>
      </c>
      <c r="D118" s="1673"/>
      <c r="E118" s="1673"/>
      <c r="F118" s="1674" t="s">
        <v>280</v>
      </c>
      <c r="G118" s="1674"/>
      <c r="H118" s="773"/>
      <c r="I118" s="812"/>
      <c r="J118" s="813"/>
      <c r="K118" s="1725" t="s">
        <v>281</v>
      </c>
      <c r="L118" s="1725"/>
      <c r="M118" s="1725"/>
      <c r="N118" s="172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725"/>
      <c r="L119" s="1725"/>
      <c r="M119" s="1725"/>
      <c r="N119" s="172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727" t="s">
        <v>284</v>
      </c>
      <c r="L120" s="1727"/>
      <c r="M120" s="1727"/>
      <c r="N120" s="1728">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727"/>
      <c r="L121" s="1727"/>
      <c r="M121" s="1727"/>
      <c r="N121" s="1728"/>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727"/>
      <c r="L122" s="1727"/>
      <c r="M122" s="1727"/>
      <c r="N122" s="1728"/>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729" t="s">
        <v>288</v>
      </c>
      <c r="L123" s="1729"/>
      <c r="M123" s="1729"/>
      <c r="N123" s="172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729"/>
      <c r="L124" s="1729"/>
      <c r="M124" s="1729"/>
      <c r="N124" s="172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730" t="s">
        <v>258</v>
      </c>
      <c r="L125" s="1730"/>
      <c r="M125" s="1730"/>
      <c r="N125" s="1731">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730"/>
      <c r="L126" s="1730"/>
      <c r="M126" s="1730"/>
      <c r="N126" s="1731"/>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21" t="str">
        <f>CONCATENATE($B$162," ",$F$162," ",$J$162)</f>
        <v>29 MAYO 2022</v>
      </c>
      <c r="C130" s="1677" t="s">
        <v>296</v>
      </c>
      <c r="D130" s="1677"/>
      <c r="E130" s="1677"/>
      <c r="F130" s="1678">
        <f>F104-F107</f>
        <v>0</v>
      </c>
      <c r="G130" s="1678"/>
      <c r="H130" s="773"/>
      <c r="I130" s="812"/>
      <c r="J130" s="813"/>
      <c r="K130" s="818"/>
      <c r="L130" s="819"/>
      <c r="M130" s="820"/>
      <c r="N130" s="773"/>
      <c r="O130" s="1696"/>
    </row>
    <row r="131" spans="1:15" s="466" customFormat="1" ht="15" customHeight="1" thickTop="1">
      <c r="A131" s="814">
        <f t="shared" si="4"/>
        <v>13</v>
      </c>
      <c r="B131" s="822"/>
      <c r="C131" s="1677" t="s">
        <v>297</v>
      </c>
      <c r="D131" s="1677"/>
      <c r="E131" s="1677"/>
      <c r="F131" s="1678">
        <v>0</v>
      </c>
      <c r="G131" s="1678"/>
      <c r="H131" s="773"/>
      <c r="I131" s="805"/>
      <c r="J131" s="823"/>
      <c r="K131" s="824"/>
      <c r="L131" s="825"/>
      <c r="M131" s="826"/>
      <c r="N131" s="1095"/>
      <c r="O131" s="1696"/>
    </row>
    <row r="132" spans="1:15" s="466" customFormat="1" ht="15" customHeight="1">
      <c r="A132" s="814">
        <f t="shared" si="4"/>
        <v>14</v>
      </c>
      <c r="B132" s="822"/>
      <c r="C132" s="1677" t="s">
        <v>298</v>
      </c>
      <c r="D132" s="1677"/>
      <c r="E132" s="1677"/>
      <c r="F132" s="1678">
        <f>F106-F113</f>
        <v>0</v>
      </c>
      <c r="G132" s="1678"/>
      <c r="H132" s="773"/>
      <c r="I132" s="805"/>
      <c r="J132" s="813"/>
      <c r="K132" s="818"/>
      <c r="L132" s="819"/>
      <c r="M132" s="820"/>
      <c r="N132" s="773"/>
      <c r="O132" s="1696"/>
    </row>
    <row r="133" spans="1:15" s="466" customFormat="1" ht="15" customHeight="1" thickBot="1">
      <c r="A133" s="814">
        <f t="shared" si="4"/>
        <v>15</v>
      </c>
      <c r="B133" s="822"/>
      <c r="C133" s="1677" t="s">
        <v>299</v>
      </c>
      <c r="D133" s="1677"/>
      <c r="E133" s="1677"/>
      <c r="F133" s="1678">
        <v>0</v>
      </c>
      <c r="G133" s="1678"/>
      <c r="H133" s="773"/>
      <c r="I133" s="805"/>
      <c r="J133" s="813"/>
      <c r="K133" s="818"/>
      <c r="L133" s="819"/>
      <c r="M133" s="820"/>
      <c r="N133" s="773"/>
      <c r="O133" s="1696"/>
    </row>
    <row r="134" spans="1:15" s="466" customFormat="1" ht="15" customHeight="1" thickTop="1" thickBot="1">
      <c r="A134" s="814">
        <f t="shared" si="4"/>
        <v>16</v>
      </c>
      <c r="B134" s="822"/>
      <c r="C134" s="1677" t="s">
        <v>300</v>
      </c>
      <c r="D134" s="1677"/>
      <c r="E134" s="1677"/>
      <c r="F134" s="1678"/>
      <c r="G134" s="1678"/>
      <c r="H134" s="773"/>
      <c r="I134" s="1689" t="s">
        <v>301</v>
      </c>
      <c r="J134" s="1689"/>
      <c r="K134" s="1689"/>
      <c r="L134" s="1689"/>
      <c r="M134" s="1732">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732"/>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732"/>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41">
        <f>F147/F70</f>
        <v>4.0049942893401012</v>
      </c>
      <c r="N147" s="773"/>
      <c r="O147" s="1696"/>
    </row>
    <row r="148" spans="1:15" s="466" customFormat="1" ht="6" customHeight="1" thickTop="1" thickBot="1">
      <c r="A148" s="830"/>
      <c r="B148" s="831"/>
      <c r="C148" s="831"/>
      <c r="D148" s="832"/>
      <c r="E148" s="833"/>
      <c r="F148" s="833"/>
      <c r="G148" s="842"/>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51"/>
      <c r="B151" s="418"/>
      <c r="C151" s="418"/>
      <c r="D151" s="418"/>
      <c r="E151" s="418"/>
      <c r="F151" s="419"/>
      <c r="G151" s="415"/>
      <c r="H151" s="415"/>
      <c r="I151" s="415"/>
      <c r="J151" s="415"/>
      <c r="K151" s="415"/>
      <c r="L151" s="415"/>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33" t="str">
        <f>'corte(1)'!F155:G155</f>
        <v>33-44-101257942</v>
      </c>
      <c r="G155" s="1733"/>
      <c r="H155" s="899">
        <f>'corte(1)'!H155</f>
        <v>0.1</v>
      </c>
      <c r="I155" s="1734">
        <f>'corte(11)'!I155:K155</f>
        <v>37824000</v>
      </c>
      <c r="J155" s="1734"/>
      <c r="K155" s="1734"/>
      <c r="L155" s="1735">
        <f>'corte(1)'!L155:M155</f>
        <v>45656</v>
      </c>
      <c r="M155" s="1735"/>
      <c r="N155" s="1736">
        <f>'corte(11)'!N155:O155</f>
        <v>45935</v>
      </c>
      <c r="O155" s="1736"/>
    </row>
    <row r="156" spans="1:15" ht="15.75" customHeight="1">
      <c r="A156" s="1528" t="s">
        <v>325</v>
      </c>
      <c r="B156" s="1528"/>
      <c r="C156" s="1528"/>
      <c r="D156" s="1528"/>
      <c r="E156" s="1528"/>
      <c r="F156" s="1733">
        <f>'corte(1)'!F156:G156</f>
        <v>0</v>
      </c>
      <c r="G156" s="1733"/>
      <c r="H156" s="900">
        <f>'corte(1)'!H156</f>
        <v>0</v>
      </c>
      <c r="I156" s="1734">
        <f>'corte(11)'!I156:K156</f>
        <v>0</v>
      </c>
      <c r="J156" s="1734"/>
      <c r="K156" s="1734"/>
      <c r="L156" s="1735">
        <f>'corte(1)'!L156:M156</f>
        <v>0</v>
      </c>
      <c r="M156" s="1735"/>
      <c r="N156" s="1736">
        <f>'corte(11)'!N156:O156</f>
        <v>0</v>
      </c>
      <c r="O156" s="1736"/>
    </row>
    <row r="157" spans="1:15" ht="15.75" customHeight="1">
      <c r="A157" s="1528" t="s">
        <v>326</v>
      </c>
      <c r="B157" s="1528"/>
      <c r="C157" s="1528"/>
      <c r="D157" s="1528"/>
      <c r="E157" s="1528"/>
      <c r="F157" s="1733" t="str">
        <f>'corte(1)'!F157:G157</f>
        <v>33-44-101257942</v>
      </c>
      <c r="G157" s="1733"/>
      <c r="H157" s="900">
        <f>'corte(1)'!H157</f>
        <v>0.05</v>
      </c>
      <c r="I157" s="1734">
        <f>'corte(11)'!I157:K157</f>
        <v>9456000</v>
      </c>
      <c r="J157" s="1734"/>
      <c r="K157" s="1734"/>
      <c r="L157" s="1735">
        <f>'corte(1)'!L157:M157</f>
        <v>45656</v>
      </c>
      <c r="M157" s="1735"/>
      <c r="N157" s="1736">
        <f>'corte(11)'!N157:O157</f>
        <v>47215</v>
      </c>
      <c r="O157" s="1736"/>
    </row>
    <row r="158" spans="1:15" ht="15.75" customHeight="1">
      <c r="A158" s="1528" t="s">
        <v>327</v>
      </c>
      <c r="B158" s="1528"/>
      <c r="C158" s="1528"/>
      <c r="D158" s="1528"/>
      <c r="E158" s="1528"/>
      <c r="F158" s="1733">
        <f>'corte(1)'!F158:G158</f>
        <v>0</v>
      </c>
      <c r="G158" s="1733"/>
      <c r="H158" s="900">
        <f>'corte(1)'!H158</f>
        <v>0</v>
      </c>
      <c r="I158" s="1734">
        <f>'corte(11)'!I158:K158</f>
        <v>0</v>
      </c>
      <c r="J158" s="1734"/>
      <c r="K158" s="1734"/>
      <c r="L158" s="1735">
        <f>'corte(1)'!L158:M158</f>
        <v>0</v>
      </c>
      <c r="M158" s="1735"/>
      <c r="N158" s="1736">
        <f>'corte(11)'!N158:O158</f>
        <v>0</v>
      </c>
      <c r="O158" s="1736"/>
    </row>
    <row r="159" spans="1:15" ht="15.75" customHeight="1">
      <c r="A159" s="225" t="s">
        <v>328</v>
      </c>
      <c r="B159" s="226"/>
      <c r="C159" s="226"/>
      <c r="D159" s="226"/>
      <c r="E159" s="330"/>
      <c r="F159" s="1733" t="str">
        <f>'corte(1)'!F159:G159</f>
        <v>33-44-101257942</v>
      </c>
      <c r="G159" s="1733"/>
      <c r="H159" s="900">
        <f>'corte(1)'!H159</f>
        <v>0.1</v>
      </c>
      <c r="I159" s="1734">
        <f>'corte(11)'!I159:K159</f>
        <v>37824000</v>
      </c>
      <c r="J159" s="1734"/>
      <c r="K159" s="1734"/>
      <c r="L159" s="1735">
        <f>'corte(1)'!L159:M159</f>
        <v>45656</v>
      </c>
      <c r="M159" s="1735"/>
      <c r="N159" s="1736">
        <f>'corte(11)'!N159:O159</f>
        <v>45935</v>
      </c>
      <c r="O159" s="1736"/>
    </row>
    <row r="160" spans="1:15" ht="15.75" customHeight="1">
      <c r="A160" s="1589" t="s">
        <v>329</v>
      </c>
      <c r="B160" s="1589"/>
      <c r="C160" s="1589"/>
      <c r="D160" s="1589"/>
      <c r="E160" s="1589"/>
      <c r="F160" s="1737">
        <f>'corte(1)'!F160:G160</f>
        <v>0</v>
      </c>
      <c r="G160" s="1737"/>
      <c r="H160" s="901">
        <f>'corte(1)'!H160</f>
        <v>0</v>
      </c>
      <c r="I160" s="1738">
        <f>'corte(11)'!I160:K160</f>
        <v>0</v>
      </c>
      <c r="J160" s="1738"/>
      <c r="K160" s="1738"/>
      <c r="L160" s="1739">
        <f>'corte(1)'!L160:M160</f>
        <v>0</v>
      </c>
      <c r="M160" s="1739"/>
      <c r="N160" s="1740">
        <f>'corte(11)'!N160:O160</f>
        <v>0</v>
      </c>
      <c r="O160" s="1740"/>
    </row>
    <row r="161" spans="1:16" s="33" customFormat="1" ht="9" customHeight="1">
      <c r="A161" s="452"/>
      <c r="B161" s="453"/>
      <c r="C161" s="453"/>
      <c r="D161" s="453"/>
      <c r="E161" s="454"/>
      <c r="F161" s="902"/>
      <c r="G161" s="903"/>
      <c r="H161" s="904"/>
      <c r="I161" s="905"/>
      <c r="J161" s="905"/>
      <c r="K161" s="906"/>
      <c r="L161" s="907"/>
      <c r="M161" s="907"/>
      <c r="N161" s="907"/>
      <c r="O161" s="908"/>
    </row>
    <row r="162" spans="1:16" s="515" customFormat="1" ht="28.5" customHeight="1">
      <c r="A162" s="963" t="s">
        <v>330</v>
      </c>
      <c r="B162" s="1064">
        <v>29</v>
      </c>
      <c r="C162" s="972" t="s">
        <v>331</v>
      </c>
      <c r="D162" s="965" t="s">
        <v>332</v>
      </c>
      <c r="E162" s="966" t="s">
        <v>333</v>
      </c>
      <c r="F162" s="1066" t="s">
        <v>334</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613</v>
      </c>
      <c r="H163" s="1460"/>
      <c r="I163" s="1460"/>
      <c r="J163" s="1594" t="s">
        <v>340</v>
      </c>
      <c r="K163" s="1594"/>
      <c r="L163" s="1594"/>
      <c r="M163" s="1594"/>
      <c r="N163" s="950" t="str">
        <f>'corte(1)'!N163</f>
        <v>SEXTA</v>
      </c>
      <c r="O163" s="928" t="s">
        <v>341</v>
      </c>
      <c r="P163" s="587"/>
    </row>
    <row r="164" spans="1:16" s="466" customFormat="1" ht="24.75" customHeight="1">
      <c r="A164" s="929" t="s">
        <v>342</v>
      </c>
      <c r="B164" s="1462" t="str">
        <f>G40</f>
        <v>COMPRAVENTA</v>
      </c>
      <c r="C164" s="1462"/>
      <c r="D164" s="1462"/>
      <c r="E164" s="1462"/>
      <c r="F164" s="1462"/>
      <c r="G164" s="951"/>
      <c r="H164" s="1742" t="str">
        <f>L40</f>
        <v>837</v>
      </c>
      <c r="I164" s="1742"/>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55"/>
      <c r="B167" s="456"/>
      <c r="C167" s="456"/>
      <c r="D167" s="456"/>
      <c r="E167" s="456"/>
      <c r="F167" s="456"/>
      <c r="G167" s="457"/>
      <c r="H167" s="361"/>
      <c r="I167" s="361"/>
      <c r="J167" s="456"/>
      <c r="K167" s="456"/>
      <c r="L167" s="456"/>
      <c r="M167" s="456"/>
      <c r="N167" s="456"/>
      <c r="O167" s="458"/>
      <c r="P167" s="232"/>
    </row>
    <row r="168" spans="1:16" s="977" customFormat="1" ht="19.5" customHeight="1">
      <c r="A168" s="1741"/>
      <c r="B168" s="1741"/>
      <c r="C168" s="1741"/>
      <c r="D168" s="807"/>
      <c r="E168" s="807"/>
      <c r="F168" s="807"/>
      <c r="G168" s="1002"/>
      <c r="M168" s="1002"/>
      <c r="N168" s="1002"/>
      <c r="O168" s="1003"/>
      <c r="P168" s="979"/>
    </row>
    <row r="169" spans="1:16" s="977" customFormat="1" ht="18" customHeight="1">
      <c r="A169" s="1743"/>
      <c r="B169" s="1743"/>
      <c r="C169" s="1743"/>
      <c r="D169" s="1743"/>
      <c r="E169" s="1743"/>
      <c r="F169" s="807"/>
      <c r="G169" s="1002"/>
      <c r="H169" s="1004"/>
      <c r="L169" s="1002"/>
      <c r="M169" s="1002"/>
      <c r="N169" s="1002"/>
      <c r="O169" s="1003"/>
      <c r="P169" s="979"/>
    </row>
    <row r="170" spans="1:16" s="977" customFormat="1" ht="10.5" customHeight="1">
      <c r="A170" s="1005"/>
      <c r="B170" s="1006"/>
      <c r="C170" s="1006"/>
      <c r="D170" s="1007"/>
      <c r="E170" s="1007"/>
      <c r="F170" s="807"/>
      <c r="G170" s="1002"/>
      <c r="H170" s="1004"/>
      <c r="I170" s="1004"/>
      <c r="J170" s="807"/>
      <c r="K170" s="807"/>
      <c r="L170" s="1007"/>
      <c r="M170" s="1007"/>
      <c r="N170" s="1007"/>
      <c r="O170" s="808"/>
      <c r="P170" s="979"/>
    </row>
    <row r="171" spans="1:16" s="466" customFormat="1" ht="28.5" customHeight="1">
      <c r="A171" s="1744" t="str">
        <f>F78</f>
        <v>JULIAN OSORIO ARROYO</v>
      </c>
      <c r="B171" s="1744"/>
      <c r="C171" s="1744"/>
      <c r="D171" s="1744"/>
      <c r="E171" s="1744"/>
      <c r="F171" s="1745"/>
      <c r="G171" s="1745"/>
      <c r="H171" s="1746"/>
      <c r="I171" s="1746"/>
      <c r="J171" s="1746"/>
      <c r="K171" s="1008" t="s">
        <v>28</v>
      </c>
      <c r="L171" s="1747" t="str">
        <f>'corte(11)'!L171:O171</f>
        <v>VÍCTOR ALFONSO CRUZ SÁNCHEZ</v>
      </c>
      <c r="M171" s="1747"/>
      <c r="N171" s="1747"/>
      <c r="O171" s="1009"/>
      <c r="P171" s="587"/>
    </row>
    <row r="172" spans="1:16" s="977" customFormat="1" ht="25.5" customHeight="1">
      <c r="A172" s="1748" t="str">
        <f>C78</f>
        <v>APOYO A LA SUPERVISION</v>
      </c>
      <c r="B172" s="1748"/>
      <c r="C172" s="1748"/>
      <c r="D172" s="1748"/>
      <c r="E172" s="1748"/>
      <c r="F172" s="1745"/>
      <c r="G172" s="1745"/>
      <c r="H172" s="1618"/>
      <c r="I172" s="1618"/>
      <c r="J172" s="1618"/>
      <c r="K172" s="773"/>
      <c r="L172" s="1749" t="str">
        <f>'corte(11)'!L172</f>
        <v xml:space="preserve">ALCALDE LOCAL </v>
      </c>
      <c r="M172" s="1749"/>
      <c r="N172" s="1749"/>
      <c r="O172" s="979"/>
      <c r="P172" s="979"/>
    </row>
    <row r="173" spans="1:16" s="466" customFormat="1" ht="28.5" customHeight="1" thickBot="1">
      <c r="A173" s="990" t="s">
        <v>29</v>
      </c>
      <c r="B173" s="1623">
        <f>'corte(11)'!B173:D173</f>
        <v>1032496258</v>
      </c>
      <c r="C173" s="1623"/>
      <c r="D173" s="1623"/>
      <c r="E173" s="991" t="s">
        <v>30</v>
      </c>
      <c r="F173" s="992" t="str">
        <f>'corte(11)'!F173</f>
        <v>BOGOTÁ D.C.</v>
      </c>
      <c r="G173" s="773"/>
      <c r="H173" s="1004" t="s">
        <v>31</v>
      </c>
      <c r="I173" s="1004"/>
      <c r="J173" s="1004"/>
      <c r="K173" s="993"/>
      <c r="L173" s="993" t="s">
        <v>32</v>
      </c>
      <c r="M173" s="994">
        <f>'corte(11)'!M173</f>
        <v>1018419856</v>
      </c>
      <c r="N173" s="995" t="s">
        <v>30</v>
      </c>
      <c r="O173" s="996" t="str">
        <f>'corte(11)'!O173</f>
        <v>BOGOTÁ D.C.</v>
      </c>
      <c r="P173" s="878"/>
    </row>
    <row r="174" spans="1:16" s="993" customFormat="1" ht="26.25" customHeight="1" thickBot="1">
      <c r="A174" s="997" t="s">
        <v>29</v>
      </c>
      <c r="B174" s="1476">
        <f>'corte(11)'!B174:D174</f>
        <v>0</v>
      </c>
      <c r="C174" s="1476"/>
      <c r="D174" s="1476"/>
      <c r="E174" s="998" t="s">
        <v>30</v>
      </c>
      <c r="F174" s="999">
        <f>'corte(11)'!F174</f>
        <v>0</v>
      </c>
      <c r="G174" s="998"/>
      <c r="H174" s="998"/>
      <c r="I174" s="998"/>
      <c r="J174" s="998"/>
      <c r="K174" s="1000"/>
      <c r="L174" s="1000"/>
      <c r="M174" s="1000"/>
      <c r="N174" s="1000"/>
      <c r="O174" s="1010"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6:12" ht="15" hidden="1">
      <c r="F209" s="250" t="s">
        <v>475</v>
      </c>
      <c r="I209" s="4">
        <f t="shared" si="5"/>
        <v>8</v>
      </c>
      <c r="J209" s="4" t="s">
        <v>476</v>
      </c>
      <c r="K209" s="4" t="s">
        <v>477</v>
      </c>
      <c r="L209" s="4" t="s">
        <v>478</v>
      </c>
    </row>
    <row r="210" spans="6:12" ht="15" hidden="1">
      <c r="F210" s="250" t="s">
        <v>480</v>
      </c>
      <c r="I210" s="4">
        <f t="shared" si="5"/>
        <v>9</v>
      </c>
      <c r="J210" s="4" t="s">
        <v>481</v>
      </c>
      <c r="K210" s="4" t="s">
        <v>482</v>
      </c>
      <c r="L210" s="4" t="s">
        <v>483</v>
      </c>
    </row>
    <row r="211" spans="6:12" ht="15" hidden="1">
      <c r="F211" s="250" t="s">
        <v>485</v>
      </c>
      <c r="I211" s="4">
        <f t="shared" si="5"/>
        <v>10</v>
      </c>
      <c r="J211" s="4" t="s">
        <v>486</v>
      </c>
      <c r="K211" s="4" t="s">
        <v>487</v>
      </c>
      <c r="L211" s="4" t="s">
        <v>488</v>
      </c>
    </row>
    <row r="212" spans="6:12" ht="15" hidden="1">
      <c r="F212" s="250" t="s">
        <v>490</v>
      </c>
      <c r="I212" s="4">
        <f t="shared" si="5"/>
        <v>11</v>
      </c>
      <c r="J212" s="4" t="s">
        <v>491</v>
      </c>
      <c r="K212" s="4" t="s">
        <v>492</v>
      </c>
      <c r="L212" s="4" t="s">
        <v>493</v>
      </c>
    </row>
    <row r="213" spans="6:12" hidden="1">
      <c r="I213" s="4">
        <f t="shared" si="5"/>
        <v>12</v>
      </c>
      <c r="J213" s="4" t="s">
        <v>495</v>
      </c>
      <c r="K213" s="4" t="s">
        <v>496</v>
      </c>
      <c r="L213" s="4" t="s">
        <v>497</v>
      </c>
    </row>
    <row r="214" spans="6:12" hidden="1">
      <c r="I214" s="4">
        <f t="shared" si="5"/>
        <v>13</v>
      </c>
      <c r="L214" s="4" t="s">
        <v>499</v>
      </c>
    </row>
    <row r="215" spans="6:12" hidden="1">
      <c r="I215" s="4">
        <f t="shared" si="5"/>
        <v>14</v>
      </c>
      <c r="L215" s="4" t="s">
        <v>501</v>
      </c>
    </row>
    <row r="216" spans="6:12" hidden="1">
      <c r="I216" s="4">
        <f t="shared" si="5"/>
        <v>15</v>
      </c>
      <c r="L216" s="4" t="s">
        <v>502</v>
      </c>
    </row>
    <row r="217" spans="6:12" hidden="1">
      <c r="I217" s="4">
        <f t="shared" si="5"/>
        <v>16</v>
      </c>
      <c r="L217" s="4" t="s">
        <v>504</v>
      </c>
    </row>
    <row r="218" spans="6:12" hidden="1">
      <c r="I218" s="4">
        <f t="shared" si="5"/>
        <v>17</v>
      </c>
      <c r="L218" s="4" t="s">
        <v>506</v>
      </c>
    </row>
    <row r="219" spans="6:12" hidden="1">
      <c r="I219" s="4">
        <f t="shared" si="5"/>
        <v>18</v>
      </c>
      <c r="L219" s="4" t="s">
        <v>508</v>
      </c>
    </row>
    <row r="220" spans="6:12" hidden="1">
      <c r="I220" s="4">
        <f t="shared" si="5"/>
        <v>19</v>
      </c>
      <c r="L220" s="4" t="s">
        <v>510</v>
      </c>
    </row>
    <row r="221" spans="6:12" hidden="1">
      <c r="I221" s="4">
        <f t="shared" si="5"/>
        <v>20</v>
      </c>
      <c r="L221" s="4" t="s">
        <v>512</v>
      </c>
    </row>
    <row r="222" spans="6:12" hidden="1">
      <c r="I222" s="4">
        <f t="shared" si="5"/>
        <v>21</v>
      </c>
      <c r="L222" s="4" t="s">
        <v>514</v>
      </c>
    </row>
    <row r="223" spans="6:12" hidden="1">
      <c r="I223" s="4">
        <f t="shared" si="5"/>
        <v>22</v>
      </c>
      <c r="L223" s="4" t="s">
        <v>516</v>
      </c>
    </row>
    <row r="224" spans="6:12"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 xml:space="preserve">de FEBRERO </v>
      </c>
      <c r="H364" s="1483"/>
      <c r="I364" s="1483"/>
      <c r="J364" s="1483"/>
      <c r="K364" s="256" t="str">
        <f>K38</f>
        <v>de 2019</v>
      </c>
      <c r="L364" s="301"/>
      <c r="M364" s="255">
        <f>M38</f>
        <v>22</v>
      </c>
      <c r="N364" s="336" t="str">
        <f>N38</f>
        <v>de MARZO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614</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29</v>
      </c>
      <c r="F408" s="288" t="s">
        <v>559</v>
      </c>
      <c r="G408" s="1486" t="s">
        <v>560</v>
      </c>
      <c r="H408" s="1486"/>
      <c r="I408" s="1486"/>
      <c r="J408" s="1603" t="str">
        <f>F162</f>
        <v>MAYO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12</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'corte(11)'!L473:M473</f>
        <v>DIANA PAOLA LEYTON CURREA</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454" priority="33" stopIfTrue="1" operator="equal">
      <formula>0</formula>
    </cfRule>
  </conditionalFormatting>
  <conditionalFormatting sqref="E9:F10 H9:I10">
    <cfRule type="cellIs" dxfId="453" priority="8" stopIfTrue="1" operator="equal">
      <formula>0</formula>
    </cfRule>
  </conditionalFormatting>
  <conditionalFormatting sqref="F84">
    <cfRule type="cellIs" dxfId="452" priority="37" stopIfTrue="1" operator="equal">
      <formula>"ERROR BASE SEGÚN DECRETO 1703"</formula>
    </cfRule>
    <cfRule type="cellIs" dxfId="451" priority="35" stopIfTrue="1" operator="equal">
      <formula>"ERROR BASE SEGÚN DECRETO 1703"</formula>
    </cfRule>
    <cfRule type="cellIs" dxfId="450" priority="36" stopIfTrue="1" operator="equal">
      <formula>"BASE CORRECTA"</formula>
    </cfRule>
  </conditionalFormatting>
  <conditionalFormatting sqref="F423:G423">
    <cfRule type="cellIs" dxfId="449" priority="34" stopIfTrue="1" operator="equal">
      <formula>0</formula>
    </cfRule>
  </conditionalFormatting>
  <conditionalFormatting sqref="H385:J385">
    <cfRule type="cellIs" dxfId="448" priority="28" stopIfTrue="1" operator="between">
      <formula>1900</formula>
      <formula>2016</formula>
    </cfRule>
    <cfRule type="expression" dxfId="447" priority="29" stopIfTrue="1">
      <formula>FLOOR(H385,1)=TODAY()-1</formula>
    </cfRule>
  </conditionalFormatting>
  <conditionalFormatting sqref="H385:J388">
    <cfRule type="cellIs" priority="27" stopIfTrue="1" operator="greaterThan">
      <formula>1</formula>
    </cfRule>
    <cfRule type="cellIs" dxfId="446" priority="30" stopIfTrue="1" operator="equal">
      <formula>0</formula>
    </cfRule>
  </conditionalFormatting>
  <conditionalFormatting sqref="H386:J388">
    <cfRule type="expression" dxfId="445" priority="39" stopIfTrue="1">
      <formula>FLOOR(H386,1)=TODAY()-1</formula>
    </cfRule>
    <cfRule type="cellIs" dxfId="444" priority="38" stopIfTrue="1" operator="between">
      <formula>1900</formula>
      <formula>2016</formula>
    </cfRule>
  </conditionalFormatting>
  <conditionalFormatting sqref="H386:K388">
    <cfRule type="cellIs" dxfId="443" priority="40" stopIfTrue="1" operator="equal">
      <formula>0</formula>
    </cfRule>
  </conditionalFormatting>
  <conditionalFormatting sqref="K110 M110">
    <cfRule type="expression" dxfId="442" priority="10" stopIfTrue="1">
      <formula>NOT(ISERROR(SEARCH("DIFERENCIA",K110)))</formula>
    </cfRule>
    <cfRule type="expression" dxfId="441" priority="11" stopIfTrue="1">
      <formula>NOT(ISERROR(SEARCH("OK",K110)))</formula>
    </cfRule>
  </conditionalFormatting>
  <conditionalFormatting sqref="K382">
    <cfRule type="cellIs" dxfId="440" priority="17" stopIfTrue="1" operator="between">
      <formula>1</formula>
      <formula>100</formula>
    </cfRule>
    <cfRule type="cellIs" dxfId="439" priority="18" stopIfTrue="1" operator="lessThan">
      <formula>0</formula>
    </cfRule>
    <cfRule type="cellIs" dxfId="438" priority="19" stopIfTrue="1" operator="greaterThan">
      <formula>0</formula>
    </cfRule>
  </conditionalFormatting>
  <conditionalFormatting sqref="K385:K388">
    <cfRule type="cellIs" dxfId="437" priority="20" stopIfTrue="1" operator="equal">
      <formula>0</formula>
    </cfRule>
    <cfRule type="cellIs" dxfId="436" priority="21" stopIfTrue="1" operator="greaterThan">
      <formula>1</formula>
    </cfRule>
    <cfRule type="cellIs" priority="22" stopIfTrue="1" operator="greaterThan">
      <formula>0</formula>
    </cfRule>
  </conditionalFormatting>
  <conditionalFormatting sqref="K386:K388">
    <cfRule type="cellIs" dxfId="435" priority="48" stopIfTrue="1" operator="greaterThan">
      <formula>1</formula>
    </cfRule>
    <cfRule type="cellIs" priority="49" stopIfTrue="1" operator="greaterThan">
      <formula>0</formula>
    </cfRule>
  </conditionalFormatting>
  <conditionalFormatting sqref="L66:L75">
    <cfRule type="cellIs" dxfId="434" priority="1" stopIfTrue="1" operator="equal">
      <formula>0</formula>
    </cfRule>
  </conditionalFormatting>
  <conditionalFormatting sqref="M385:M388">
    <cfRule type="cellIs" dxfId="433" priority="26" stopIfTrue="1" operator="equal">
      <formula>0</formula>
    </cfRule>
  </conditionalFormatting>
  <conditionalFormatting sqref="N383:N384">
    <cfRule type="cellIs" dxfId="432" priority="14" stopIfTrue="1" operator="equal">
      <formula>0</formula>
    </cfRule>
  </conditionalFormatting>
  <conditionalFormatting sqref="N389">
    <cfRule type="cellIs" dxfId="431" priority="16" stopIfTrue="1" operator="equal">
      <formula>0</formula>
    </cfRule>
  </conditionalFormatting>
  <conditionalFormatting sqref="O125:O126">
    <cfRule type="expression" dxfId="430" priority="13" stopIfTrue="1">
      <formula>NOT(ISERROR(SEARCH("DIFERENCIA",O125)))</formula>
    </cfRule>
    <cfRule type="expression" dxfId="429" priority="12"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C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C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C00-000002000000}"/>
    <dataValidation allowBlank="1" showInputMessage="1" showErrorMessage="1" promptTitle="Fecha" prompt="Escriba fecha en la cual se  recibe a satisfacción los bienes y/o servicios._x000a_FORMATO DD/MM/AA" sqref="B162:C162" xr:uid="{00000000-0002-0000-0C00-000003000000}">
      <formula1>0</formula1>
      <formula2>0</formula2>
    </dataValidation>
    <dataValidation type="whole" allowBlank="1" showErrorMessage="1" error="POR FAVOR ESCRIBA SIN PUNTOS, SIN COMAS Y SIN GUIONES. NO INCLUYA CENTAVOS" sqref="F102:F107" xr:uid="{00000000-0002-0000-0C00-000004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C00-000005000000}">
      <formula1>1</formula1>
      <formula2>1E+24</formula2>
    </dataValidation>
    <dataValidation type="whole" allowBlank="1" showErrorMessage="1" error="POR FAVOR ESCRIBA SIN PUNTOS, SIN COMAS Y SIN GUIONES. NO INCLUYA CENTAVOS" sqref="C63:F69" xr:uid="{00000000-0002-0000-0C00-000006000000}">
      <formula1>1</formula1>
      <formula2>1E+25</formula2>
    </dataValidation>
    <dataValidation type="whole" allowBlank="1" showInputMessage="1" showErrorMessage="1" error="no admite decimales ni letras" promptTitle="Nùmero de meses o dìas" prompt="Casilla numerica, no admite letras porque genera errror" sqref="N63:O70" xr:uid="{00000000-0002-0000-0C00-000007000000}">
      <formula1>0</formula1>
      <formula2>30</formula2>
    </dataValidation>
    <dataValidation type="list" allowBlank="1" showErrorMessage="1" sqref="K48 K52" xr:uid="{00000000-0002-0000-0C00-000008000000}">
      <formula1>$F$177:$F$178</formula1>
      <formula2>0</formula2>
    </dataValidation>
    <dataValidation type="list" allowBlank="1" showErrorMessage="1" sqref="K78" xr:uid="{00000000-0002-0000-0C00-000009000000}">
      <formula1>$H$186:$H$187</formula1>
      <formula2>0</formula2>
    </dataValidation>
    <dataValidation type="list" allowBlank="1" showErrorMessage="1" sqref="C78:E78" xr:uid="{00000000-0002-0000-0C00-00000A000000}">
      <formula1>$H$177:$H$179</formula1>
      <formula2>0</formula2>
    </dataValidation>
    <dataValidation type="list" allowBlank="1" showErrorMessage="1" sqref="I38:J38 N38" xr:uid="{00000000-0002-0000-0C00-00000B000000}">
      <formula1>$K$202:$K$213</formula1>
      <formula2>0</formula2>
    </dataValidation>
    <dataValidation type="list" allowBlank="1" showErrorMessage="1" sqref="K38 O38" xr:uid="{00000000-0002-0000-0C00-00000C000000}">
      <formula1>$L$200:$L$228</formula1>
    </dataValidation>
    <dataValidation type="list" allowBlank="1" showErrorMessage="1" sqref="G38:H38 M38" xr:uid="{00000000-0002-0000-0C00-00000D000000}">
      <formula1>$I$202:$I$232</formula1>
      <formula2>0</formula2>
    </dataValidation>
    <dataValidation type="list" allowBlank="1" showErrorMessage="1" sqref="C88" xr:uid="{00000000-0002-0000-0C00-00000E000000}">
      <formula1>$S$82:$S$83</formula1>
      <formula2>0</formula2>
    </dataValidation>
    <dataValidation type="list" allowBlank="1" showErrorMessage="1" sqref="L172:N172" xr:uid="{00000000-0002-0000-0C00-00000F000000}">
      <formula1>$K$175:$K$178</formula1>
      <formula2>0</formula2>
    </dataValidation>
  </dataValidations>
  <hyperlinks>
    <hyperlink ref="A431" r:id="rId1" xr:uid="{00000000-0004-0000-0C00-000000000000}"/>
    <hyperlink ref="A492" r:id="rId2" xr:uid="{00000000-0004-0000-0C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27"/>
  </sheetPr>
  <dimension ref="A1:V492"/>
  <sheetViews>
    <sheetView view="pageBreakPreview" topLeftCell="A66" zoomScale="70" zoomScaleNormal="85" zoomScaleSheetLayoutView="70"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13</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453</v>
      </c>
      <c r="J38" s="1358"/>
      <c r="K38" s="111" t="s">
        <v>502</v>
      </c>
      <c r="L38" s="351" t="s">
        <v>162</v>
      </c>
      <c r="M38" s="111">
        <v>30</v>
      </c>
      <c r="N38" s="111" t="s">
        <v>458</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'corte(12)'!F43</f>
        <v xml:space="preserve">	AXXION SAS</v>
      </c>
      <c r="G43" s="1630"/>
      <c r="H43" s="1630"/>
      <c r="I43" s="1630"/>
      <c r="J43" s="1630"/>
      <c r="K43" s="1630"/>
      <c r="L43" s="1630"/>
      <c r="M43" s="365" t="s">
        <v>169</v>
      </c>
      <c r="N43" s="1631" t="str">
        <f>'corte(12)'!N43:O43</f>
        <v>901.476.766-4</v>
      </c>
      <c r="O43" s="1631"/>
    </row>
    <row r="44" spans="1:15" s="103" customFormat="1" ht="42.75" customHeight="1" thickBot="1">
      <c r="A44" s="1537" t="s">
        <v>170</v>
      </c>
      <c r="B44" s="1537"/>
      <c r="C44" s="1537"/>
      <c r="D44" s="1537"/>
      <c r="E44" s="1537"/>
      <c r="F44" s="1633" t="str">
        <f>'corte(12)'!F44:F45</f>
        <v>Av Caracas N.º 62-32 Torre Oeste Oficina M-5</v>
      </c>
      <c r="G44" s="1633"/>
      <c r="H44" s="1633"/>
      <c r="I44" s="1633"/>
      <c r="J44" s="317" t="s">
        <v>171</v>
      </c>
      <c r="K44" s="366" t="str">
        <f>'corte(12)'!K44</f>
        <v>316 8684981</v>
      </c>
      <c r="L44" s="1538" t="s">
        <v>172</v>
      </c>
      <c r="M44" s="1538"/>
      <c r="N44" s="1632" t="str">
        <f>'corte(12)'!N44:O44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'corte(12)'!F46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'corte(12)'!F48</f>
        <v>0</v>
      </c>
      <c r="G48" s="374"/>
      <c r="H48" s="1637" t="str">
        <f>'corte(12)'!H48:J49</f>
        <v>BANCOLOM BIA</v>
      </c>
      <c r="I48" s="1637"/>
      <c r="J48" s="1637"/>
      <c r="K48" s="1639" t="str">
        <f>'corte(11)'!K48:M49</f>
        <v>AHORROS</v>
      </c>
      <c r="L48" s="1639"/>
      <c r="M48" s="1639"/>
      <c r="N48" s="1641" t="str">
        <f>'corte(12)'!N48:O49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'corte(12)'!A52:B53</f>
        <v>0</v>
      </c>
      <c r="B52" s="1310"/>
      <c r="C52" s="1313">
        <f>'corte(12)'!C52:E53</f>
        <v>0</v>
      </c>
      <c r="D52" s="1314"/>
      <c r="E52" s="1310"/>
      <c r="F52" s="1563">
        <f>'corte(12)'!F52:G53</f>
        <v>0</v>
      </c>
      <c r="G52" s="1564"/>
      <c r="H52" s="1643">
        <f>'corte(12)'!H52:J53</f>
        <v>0</v>
      </c>
      <c r="I52" s="1637"/>
      <c r="J52" s="1637"/>
      <c r="K52" s="1639">
        <f>'corte(11)'!K52:M53</f>
        <v>0</v>
      </c>
      <c r="L52" s="1639"/>
      <c r="M52" s="1639"/>
      <c r="N52" s="1641">
        <f>'corte(12)'!N52:O53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'corte(12)'!C66:E66</f>
        <v>0</v>
      </c>
      <c r="D66" s="1651"/>
      <c r="E66" s="1651"/>
      <c r="F66" s="381">
        <f>'corte(12)'!F66</f>
        <v>0</v>
      </c>
      <c r="G66" s="467"/>
      <c r="H66" s="1283"/>
      <c r="I66" s="1283"/>
      <c r="J66" s="1273"/>
      <c r="K66" s="172" t="s">
        <v>196</v>
      </c>
      <c r="L66" s="530">
        <f>'corte(12)'!L66</f>
        <v>45755</v>
      </c>
      <c r="M66" s="173" t="s">
        <v>579</v>
      </c>
      <c r="N66" s="534">
        <f>'corte(12)'!N66</f>
        <v>4</v>
      </c>
      <c r="O66" s="534">
        <f>'corte(12)'!O66</f>
        <v>0</v>
      </c>
    </row>
    <row r="67" spans="1:18" s="33" customFormat="1" ht="25" customHeight="1">
      <c r="A67" s="1276" t="s">
        <v>198</v>
      </c>
      <c r="B67" s="1276"/>
      <c r="C67" s="1651">
        <f>'corte(12)'!C67:E67</f>
        <v>0</v>
      </c>
      <c r="D67" s="1651"/>
      <c r="E67" s="1651"/>
      <c r="F67" s="381">
        <f>'corte(12)'!F67</f>
        <v>0</v>
      </c>
      <c r="G67" s="467"/>
      <c r="H67" s="470"/>
      <c r="I67" s="470"/>
      <c r="J67" s="471"/>
      <c r="K67" s="172" t="s">
        <v>199</v>
      </c>
      <c r="L67" s="530">
        <f>'corte(12)'!L67</f>
        <v>45846</v>
      </c>
      <c r="M67" s="173" t="s">
        <v>580</v>
      </c>
      <c r="N67" s="534">
        <f>'corte(12)'!N67</f>
        <v>1</v>
      </c>
      <c r="O67" s="534">
        <f>'corte(12)'!O67</f>
        <v>13</v>
      </c>
    </row>
    <row r="68" spans="1:18" s="33" customFormat="1" ht="25" customHeight="1">
      <c r="A68" s="1274" t="s">
        <v>201</v>
      </c>
      <c r="B68" s="1274"/>
      <c r="C68" s="1651"/>
      <c r="D68" s="1651"/>
      <c r="E68" s="1651"/>
      <c r="F68" s="381"/>
      <c r="G68" s="467"/>
      <c r="H68" s="470"/>
      <c r="I68" s="470"/>
      <c r="J68" s="471"/>
      <c r="K68" s="172" t="s">
        <v>202</v>
      </c>
      <c r="L68" s="530">
        <f>'corte(12)'!L68</f>
        <v>45908</v>
      </c>
      <c r="M68" s="173" t="s">
        <v>581</v>
      </c>
      <c r="N68" s="534">
        <f>'corte(12)'!N68</f>
        <v>2</v>
      </c>
      <c r="O68" s="534">
        <f>'corte(12)'!O68</f>
        <v>0</v>
      </c>
    </row>
    <row r="69" spans="1:18" s="33" customFormat="1" ht="25" customHeight="1" thickBot="1">
      <c r="A69" s="1274" t="s">
        <v>204</v>
      </c>
      <c r="B69" s="1274"/>
      <c r="C69" s="1651"/>
      <c r="D69" s="1651"/>
      <c r="E69" s="1651"/>
      <c r="F69" s="381"/>
      <c r="G69" s="467"/>
      <c r="H69" s="470"/>
      <c r="I69" s="470"/>
      <c r="J69" s="471"/>
      <c r="K69" s="172" t="s">
        <v>205</v>
      </c>
      <c r="L69" s="530">
        <f>'corte(12)'!L69</f>
        <v>0</v>
      </c>
      <c r="M69" s="173" t="s">
        <v>582</v>
      </c>
      <c r="N69" s="534">
        <f>'corte(12)'!N69</f>
        <v>0</v>
      </c>
      <c r="O69" s="534">
        <f>'corte(12)'!O69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'corte(12)'!L70</f>
        <v>45969</v>
      </c>
      <c r="M70" s="177" t="s">
        <v>583</v>
      </c>
      <c r="N70" s="535">
        <f>N63+N66+N67+N68+N69</f>
        <v>10</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'corte(12)'!J72</f>
        <v>N/A</v>
      </c>
      <c r="K72" s="180" t="s">
        <v>212</v>
      </c>
      <c r="L72" s="385">
        <f>'corte(12)'!L72</f>
        <v>43403</v>
      </c>
      <c r="M72" s="180" t="s">
        <v>213</v>
      </c>
      <c r="N72" s="536">
        <f>'corte(12)'!N72</f>
        <v>43427</v>
      </c>
      <c r="O72" s="509"/>
    </row>
    <row r="73" spans="1:18" s="33" customFormat="1" ht="24.75" customHeight="1" thickTop="1" thickBot="1">
      <c r="A73" s="476"/>
      <c r="B73" s="477"/>
      <c r="C73" s="478"/>
      <c r="D73" s="478"/>
      <c r="E73" s="478"/>
      <c r="F73" s="479"/>
      <c r="G73" s="479"/>
      <c r="H73" s="1284" t="s">
        <v>214</v>
      </c>
      <c r="I73" s="1284"/>
      <c r="J73" s="384" t="str">
        <f>'corte(12)'!J73</f>
        <v>N/A</v>
      </c>
      <c r="K73" s="180" t="s">
        <v>215</v>
      </c>
      <c r="L73" s="385">
        <f>'corte(12)'!L73</f>
        <v>0</v>
      </c>
      <c r="M73" s="180" t="s">
        <v>216</v>
      </c>
      <c r="N73" s="536" t="str">
        <f>'corte(12)'!N73</f>
        <v>N/A</v>
      </c>
      <c r="O73" s="509"/>
    </row>
    <row r="74" spans="1:18" s="33" customFormat="1" ht="28.5" customHeight="1" thickTop="1" thickBot="1">
      <c r="A74" s="476"/>
      <c r="B74" s="477"/>
      <c r="C74" s="478"/>
      <c r="D74" s="478"/>
      <c r="E74" s="478"/>
      <c r="F74" s="479"/>
      <c r="G74" s="479"/>
      <c r="H74" s="1284" t="s">
        <v>18</v>
      </c>
      <c r="I74" s="1284"/>
      <c r="J74" s="384" t="str">
        <f>'corte(12)'!J74</f>
        <v>N/A</v>
      </c>
      <c r="K74" s="180" t="s">
        <v>19</v>
      </c>
      <c r="L74" s="385">
        <f>'corte(12)'!L74</f>
        <v>0</v>
      </c>
      <c r="M74" s="180" t="s">
        <v>20</v>
      </c>
      <c r="N74" s="536" t="str">
        <f>'corte(12)'!N74</f>
        <v>N/A</v>
      </c>
      <c r="O74" s="509"/>
    </row>
    <row r="75" spans="1:18" s="33" customFormat="1" ht="25.5" customHeight="1" thickTop="1" thickBot="1">
      <c r="A75" s="480"/>
      <c r="B75" s="481"/>
      <c r="C75" s="482"/>
      <c r="D75" s="482"/>
      <c r="E75" s="482"/>
      <c r="F75" s="483"/>
      <c r="G75" s="483"/>
      <c r="H75" s="1284" t="s">
        <v>21</v>
      </c>
      <c r="I75" s="1284"/>
      <c r="J75" s="384" t="str">
        <f>'corte(12)'!J75</f>
        <v>N/A</v>
      </c>
      <c r="K75" s="180" t="s">
        <v>22</v>
      </c>
      <c r="L75" s="385">
        <f>'corte(12)'!L75</f>
        <v>0</v>
      </c>
      <c r="M75" s="180" t="s">
        <v>23</v>
      </c>
      <c r="N75" s="536" t="str">
        <f>'corte(12)'!N75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'corte(12)'!C78:E78</f>
        <v>APOYO A LA SUPERVISION</v>
      </c>
      <c r="D78" s="1654"/>
      <c r="E78" s="1654"/>
      <c r="F78" s="1655" t="str">
        <f>'corte(12)'!F78:I78</f>
        <v>JULIAN OSORIO ARROYO</v>
      </c>
      <c r="G78" s="1655"/>
      <c r="H78" s="1655"/>
      <c r="I78" s="1655"/>
      <c r="J78" s="326" t="s">
        <v>221</v>
      </c>
      <c r="K78" s="386" t="str">
        <f>'corte(12)'!K78</f>
        <v>CONTRATISTA</v>
      </c>
      <c r="L78" s="1575" t="s">
        <v>223</v>
      </c>
      <c r="M78" s="1575"/>
      <c r="N78" s="1656" t="str">
        <f>'corte(12)'!N78:O78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'corte(12)'!C94:E94</f>
        <v>0</v>
      </c>
      <c r="D94" s="1657"/>
      <c r="E94" s="1657"/>
      <c r="F94" s="1658">
        <f>B94+C94</f>
        <v>0</v>
      </c>
      <c r="G94" s="1658"/>
      <c r="H94" s="1658"/>
      <c r="I94" s="1659">
        <v>0</v>
      </c>
      <c r="J94" s="1659"/>
      <c r="K94" s="590">
        <f>'corte(12)'!K94-I94</f>
        <v>0</v>
      </c>
      <c r="L94" s="591"/>
      <c r="M94" s="592">
        <f>'corte(12)'!O94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'corte(12)'!F100+'corte(12)'!F104-'corte(12)'!F107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'corte(12)'!H103</f>
        <v>1890</v>
      </c>
      <c r="I103" s="657">
        <f>'corte(12)'!I103</f>
        <v>2140</v>
      </c>
      <c r="J103" s="658">
        <f>'corte(12)'!J103</f>
        <v>45656</v>
      </c>
      <c r="K103" s="659">
        <f>'corte(12)'!K103</f>
        <v>189120000</v>
      </c>
      <c r="L103" s="660">
        <f>'corte(12)'!N103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'corte(12)'!H104</f>
        <v>0</v>
      </c>
      <c r="I104" s="664">
        <f>'corte(12)'!I104</f>
        <v>0</v>
      </c>
      <c r="J104" s="658">
        <f>'corte(12)'!J104</f>
        <v>0</v>
      </c>
      <c r="K104" s="659">
        <f>'corte(12)'!K104</f>
        <v>0</v>
      </c>
      <c r="L104" s="665">
        <f>'corte(12)'!N104</f>
        <v>0</v>
      </c>
      <c r="M104" s="666"/>
      <c r="N104" s="662">
        <f t="shared" si="2"/>
        <v>0</v>
      </c>
      <c r="O104" s="663">
        <f t="shared" si="3"/>
        <v>0</v>
      </c>
    </row>
    <row r="105" spans="1:19" ht="23.25" customHeight="1">
      <c r="A105" s="1668" t="s">
        <v>585</v>
      </c>
      <c r="B105" s="1668"/>
      <c r="C105" s="1668"/>
      <c r="D105" s="1668"/>
      <c r="E105" s="1668"/>
      <c r="F105" s="631">
        <f>I94</f>
        <v>0</v>
      </c>
      <c r="G105" s="404"/>
      <c r="H105" s="664">
        <f>'corte(12)'!H105</f>
        <v>0</v>
      </c>
      <c r="I105" s="664">
        <f>'corte(12)'!I105</f>
        <v>0</v>
      </c>
      <c r="J105" s="658">
        <f>'corte(12)'!J105</f>
        <v>0</v>
      </c>
      <c r="K105" s="659">
        <f>'corte(12)'!K105</f>
        <v>0</v>
      </c>
      <c r="L105" s="665">
        <f>'corte(12)'!N105</f>
        <v>0</v>
      </c>
      <c r="M105" s="666"/>
      <c r="N105" s="662">
        <f t="shared" si="2"/>
        <v>0</v>
      </c>
      <c r="O105" s="663">
        <f t="shared" si="3"/>
        <v>0</v>
      </c>
    </row>
    <row r="106" spans="1:19" ht="23.25" customHeight="1">
      <c r="A106" s="632" t="s">
        <v>266</v>
      </c>
      <c r="B106" s="633"/>
      <c r="C106" s="633"/>
      <c r="D106" s="633"/>
      <c r="E106" s="634"/>
      <c r="F106" s="635">
        <f>N94</f>
        <v>0</v>
      </c>
      <c r="G106" s="404"/>
      <c r="H106" s="664">
        <f>'corte(12)'!H106</f>
        <v>0</v>
      </c>
      <c r="I106" s="664">
        <f>'corte(12)'!I106</f>
        <v>0</v>
      </c>
      <c r="J106" s="658">
        <f>'corte(12)'!J106</f>
        <v>0</v>
      </c>
      <c r="K106" s="659">
        <f>'corte(12)'!K106</f>
        <v>0</v>
      </c>
      <c r="L106" s="665">
        <f>'corte(12)'!N106</f>
        <v>0</v>
      </c>
      <c r="M106" s="667"/>
      <c r="N106" s="662">
        <f t="shared" si="2"/>
        <v>0</v>
      </c>
      <c r="O106" s="663">
        <f t="shared" si="3"/>
        <v>0</v>
      </c>
    </row>
    <row r="107" spans="1:19" ht="23.25" customHeight="1">
      <c r="A107" s="632" t="s">
        <v>267</v>
      </c>
      <c r="B107" s="636"/>
      <c r="C107" s="636"/>
      <c r="D107" s="636"/>
      <c r="E107" s="636"/>
      <c r="F107" s="637">
        <v>0</v>
      </c>
      <c r="G107" s="404"/>
      <c r="H107" s="664">
        <f>'corte(12)'!H107</f>
        <v>0</v>
      </c>
      <c r="I107" s="664">
        <f>'corte(12)'!I107</f>
        <v>0</v>
      </c>
      <c r="J107" s="658">
        <f>'corte(12)'!J107</f>
        <v>0</v>
      </c>
      <c r="K107" s="686">
        <f>'corte(12)'!K107</f>
        <v>0</v>
      </c>
      <c r="L107" s="665">
        <f>'corte(12)'!N107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'corte(12)'!H108</f>
        <v>0</v>
      </c>
      <c r="I108" s="669">
        <f>'corte(12)'!I108</f>
        <v>0</v>
      </c>
      <c r="J108" s="670">
        <f>'corte(12)'!J108</f>
        <v>0</v>
      </c>
      <c r="K108" s="687">
        <f>'corte(12)'!K108</f>
        <v>0</v>
      </c>
      <c r="L108" s="665">
        <f>'corte(12)'!N108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'corte(12)'!H109</f>
        <v>0</v>
      </c>
      <c r="I109" s="688">
        <f>'corte(12)'!I109</f>
        <v>0</v>
      </c>
      <c r="J109" s="689" t="s">
        <v>270</v>
      </c>
      <c r="K109" s="690">
        <f>SUM(K103:K107)</f>
        <v>189120000</v>
      </c>
      <c r="L109" s="676">
        <f>SUM(L103:L107)</f>
        <v>757424520</v>
      </c>
      <c r="M109" s="677">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21" t="str">
        <f>CONCATENATE($B$162," ",$F$162," ",$J$162)</f>
        <v>14 JUNIO 2022</v>
      </c>
      <c r="C131" s="1677" t="s">
        <v>297</v>
      </c>
      <c r="D131" s="1677"/>
      <c r="E131" s="1677"/>
      <c r="F131" s="1678">
        <f>F104-F107</f>
        <v>0</v>
      </c>
      <c r="G131" s="1678"/>
      <c r="H131" s="773"/>
      <c r="I131" s="805"/>
      <c r="J131" s="823"/>
      <c r="K131" s="824"/>
      <c r="L131" s="825"/>
      <c r="M131" s="826"/>
      <c r="N131" s="1095"/>
      <c r="O131" s="1696"/>
    </row>
    <row r="132" spans="1:15" s="466" customFormat="1" ht="15" customHeight="1">
      <c r="A132" s="814">
        <f t="shared" si="4"/>
        <v>14</v>
      </c>
      <c r="B132" s="822"/>
      <c r="C132" s="1677" t="s">
        <v>298</v>
      </c>
      <c r="D132" s="1677"/>
      <c r="E132" s="1677"/>
      <c r="F132" s="1678">
        <f>F106-F113</f>
        <v>0</v>
      </c>
      <c r="G132" s="1678"/>
      <c r="H132" s="773"/>
      <c r="I132" s="805"/>
      <c r="J132" s="813"/>
      <c r="K132" s="818"/>
      <c r="L132" s="819"/>
      <c r="M132" s="820"/>
      <c r="N132" s="773"/>
      <c r="O132" s="1696"/>
    </row>
    <row r="133" spans="1:15" s="466" customFormat="1" ht="15" customHeight="1" thickBot="1">
      <c r="A133" s="814">
        <f t="shared" si="4"/>
        <v>15</v>
      </c>
      <c r="B133" s="822"/>
      <c r="C133" s="1677" t="s">
        <v>299</v>
      </c>
      <c r="D133" s="1677"/>
      <c r="E133" s="1677"/>
      <c r="F133" s="1678">
        <v>0</v>
      </c>
      <c r="G133" s="1678"/>
      <c r="H133" s="773"/>
      <c r="I133" s="805"/>
      <c r="J133" s="813"/>
      <c r="K133" s="818"/>
      <c r="L133" s="819"/>
      <c r="M133" s="820"/>
      <c r="N133" s="773"/>
      <c r="O133" s="1696"/>
    </row>
    <row r="134" spans="1:15" s="466" customFormat="1" ht="15" customHeight="1" thickTop="1" thickBot="1">
      <c r="A134" s="814">
        <f t="shared" si="4"/>
        <v>16</v>
      </c>
      <c r="B134" s="822"/>
      <c r="C134" s="1677" t="s">
        <v>300</v>
      </c>
      <c r="D134" s="1677"/>
      <c r="E134" s="1677"/>
      <c r="F134" s="1678"/>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'corte(12)'!I155:K155</f>
        <v>37824000</v>
      </c>
      <c r="J155" s="1702"/>
      <c r="K155" s="1702"/>
      <c r="L155" s="1703">
        <f>'corte(1)'!L155:M155</f>
        <v>45656</v>
      </c>
      <c r="M155" s="1703"/>
      <c r="N155" s="1704">
        <f>'corte(12)'!N155:O155</f>
        <v>45935</v>
      </c>
      <c r="O155" s="1704"/>
    </row>
    <row r="156" spans="1:15" ht="15.75" customHeight="1">
      <c r="A156" s="1528" t="s">
        <v>325</v>
      </c>
      <c r="B156" s="1528"/>
      <c r="C156" s="1528"/>
      <c r="D156" s="1528"/>
      <c r="E156" s="1528"/>
      <c r="F156" s="1701">
        <f>'corte(1)'!F156:G156</f>
        <v>0</v>
      </c>
      <c r="G156" s="1701"/>
      <c r="H156" s="890">
        <f>'corte(1)'!H156</f>
        <v>0</v>
      </c>
      <c r="I156" s="1702">
        <f>'corte(12)'!I156:K156</f>
        <v>0</v>
      </c>
      <c r="J156" s="1702"/>
      <c r="K156" s="1702"/>
      <c r="L156" s="1703">
        <f>'corte(1)'!L156:M156</f>
        <v>0</v>
      </c>
      <c r="M156" s="1703"/>
      <c r="N156" s="1704">
        <f>'corte(12)'!N156:O156</f>
        <v>0</v>
      </c>
      <c r="O156" s="1704"/>
    </row>
    <row r="157" spans="1:15" ht="15.75" customHeight="1">
      <c r="A157" s="1528" t="s">
        <v>326</v>
      </c>
      <c r="B157" s="1528"/>
      <c r="C157" s="1528"/>
      <c r="D157" s="1528"/>
      <c r="E157" s="1528"/>
      <c r="F157" s="1701" t="str">
        <f>'corte(1)'!F157:G157</f>
        <v>33-44-101257942</v>
      </c>
      <c r="G157" s="1701"/>
      <c r="H157" s="890">
        <f>'corte(1)'!H157</f>
        <v>0.05</v>
      </c>
      <c r="I157" s="1702">
        <f>'corte(12)'!I157:K157</f>
        <v>9456000</v>
      </c>
      <c r="J157" s="1702"/>
      <c r="K157" s="1702"/>
      <c r="L157" s="1703">
        <f>'corte(1)'!L157:M157</f>
        <v>45656</v>
      </c>
      <c r="M157" s="1703"/>
      <c r="N157" s="1704">
        <f>'corte(12)'!N157:O157</f>
        <v>47215</v>
      </c>
      <c r="O157" s="1704"/>
    </row>
    <row r="158" spans="1:15" ht="15.75" customHeight="1">
      <c r="A158" s="1528" t="s">
        <v>327</v>
      </c>
      <c r="B158" s="1528"/>
      <c r="C158" s="1528"/>
      <c r="D158" s="1528"/>
      <c r="E158" s="1528"/>
      <c r="F158" s="1701">
        <f>'corte(1)'!F158:G158</f>
        <v>0</v>
      </c>
      <c r="G158" s="1701"/>
      <c r="H158" s="890">
        <f>'corte(1)'!H158</f>
        <v>0</v>
      </c>
      <c r="I158" s="1702">
        <f>'corte(12)'!I158:K158</f>
        <v>0</v>
      </c>
      <c r="J158" s="1702"/>
      <c r="K158" s="1702"/>
      <c r="L158" s="1703">
        <f>'corte(1)'!L158:M158</f>
        <v>0</v>
      </c>
      <c r="M158" s="1703"/>
      <c r="N158" s="1704">
        <f>'corte(12)'!N158:O158</f>
        <v>0</v>
      </c>
      <c r="O158" s="1704"/>
    </row>
    <row r="159" spans="1:15" ht="15.75" customHeight="1">
      <c r="A159" s="225" t="s">
        <v>328</v>
      </c>
      <c r="B159" s="226"/>
      <c r="C159" s="226"/>
      <c r="D159" s="226"/>
      <c r="E159" s="330"/>
      <c r="F159" s="1701" t="str">
        <f>'corte(1)'!F159:G159</f>
        <v>33-44-101257942</v>
      </c>
      <c r="G159" s="1701"/>
      <c r="H159" s="890">
        <f>'corte(1)'!H159</f>
        <v>0.1</v>
      </c>
      <c r="I159" s="1702">
        <f>'corte(12)'!I159:K159</f>
        <v>37824000</v>
      </c>
      <c r="J159" s="1702"/>
      <c r="K159" s="1702"/>
      <c r="L159" s="1703">
        <f>'corte(1)'!L159:M159</f>
        <v>45656</v>
      </c>
      <c r="M159" s="1703"/>
      <c r="N159" s="1704">
        <f>'corte(12)'!N159:O159</f>
        <v>45935</v>
      </c>
      <c r="O159" s="1704"/>
    </row>
    <row r="160" spans="1:15" ht="15.75" customHeight="1">
      <c r="A160" s="1589" t="s">
        <v>329</v>
      </c>
      <c r="B160" s="1589"/>
      <c r="C160" s="1589"/>
      <c r="D160" s="1589"/>
      <c r="E160" s="1589"/>
      <c r="F160" s="1705">
        <f>'corte(1)'!F160:G160</f>
        <v>0</v>
      </c>
      <c r="G160" s="1705"/>
      <c r="H160" s="891">
        <f>'corte(1)'!H160</f>
        <v>0</v>
      </c>
      <c r="I160" s="1706">
        <f>'corte(12)'!I160:K160</f>
        <v>0</v>
      </c>
      <c r="J160" s="1706"/>
      <c r="K160" s="1706"/>
      <c r="L160" s="1707">
        <f>'corte(1)'!L160:M160</f>
        <v>0</v>
      </c>
      <c r="M160" s="1707"/>
      <c r="N160" s="1708">
        <f>'corte(12)'!N160:O160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4">
        <v>14</v>
      </c>
      <c r="C162" s="972" t="s">
        <v>331</v>
      </c>
      <c r="D162" s="965" t="s">
        <v>332</v>
      </c>
      <c r="E162" s="966" t="s">
        <v>333</v>
      </c>
      <c r="F162" s="1066" t="s">
        <v>466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615</v>
      </c>
      <c r="H163" s="1460"/>
      <c r="I163" s="146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5.75"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'corte(12)'!L171:O171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'corte(12)'!L172</f>
        <v xml:space="preserve">ALCALDE LOCAL </v>
      </c>
      <c r="M172" s="1721"/>
      <c r="N172" s="1721"/>
      <c r="O172" s="979"/>
      <c r="P172" s="979"/>
    </row>
    <row r="173" spans="1:16" s="466" customFormat="1" ht="28.5" customHeight="1" thickBot="1">
      <c r="A173" s="990" t="s">
        <v>29</v>
      </c>
      <c r="B173" s="1623">
        <f>'corte(12)'!B173:D173</f>
        <v>1032496258</v>
      </c>
      <c r="C173" s="1623"/>
      <c r="D173" s="1623"/>
      <c r="E173" s="991" t="s">
        <v>30</v>
      </c>
      <c r="F173" s="992" t="str">
        <f>'corte(12)'!F173</f>
        <v>BOGOTÁ D.C.</v>
      </c>
      <c r="G173" s="560"/>
      <c r="H173" s="986" t="s">
        <v>31</v>
      </c>
      <c r="I173" s="986"/>
      <c r="J173" s="986"/>
      <c r="K173" s="993"/>
      <c r="L173" s="993" t="s">
        <v>32</v>
      </c>
      <c r="M173" s="994">
        <f>'corte(12)'!M173</f>
        <v>1018419856</v>
      </c>
      <c r="N173" s="995" t="s">
        <v>30</v>
      </c>
      <c r="O173" s="996" t="str">
        <f>'corte(12)'!O173</f>
        <v>BOGOTÁ D.C.</v>
      </c>
      <c r="P173" s="878"/>
    </row>
    <row r="174" spans="1:16" s="993" customFormat="1" ht="26.25" customHeight="1" thickBot="1">
      <c r="A174" s="997" t="s">
        <v>29</v>
      </c>
      <c r="B174" s="1476">
        <f>'corte(12)'!B174:D174</f>
        <v>0</v>
      </c>
      <c r="C174" s="1476"/>
      <c r="D174" s="1476"/>
      <c r="E174" s="998" t="s">
        <v>30</v>
      </c>
      <c r="F174" s="999">
        <f>'corte(12)'!F174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MARZO</v>
      </c>
      <c r="H364" s="1483"/>
      <c r="I364" s="1483"/>
      <c r="J364" s="1483"/>
      <c r="K364" s="256" t="str">
        <f>K38</f>
        <v>de 2019</v>
      </c>
      <c r="L364" s="301"/>
      <c r="M364" s="255">
        <f>M38</f>
        <v>30</v>
      </c>
      <c r="N364" s="336" t="str">
        <f>N38</f>
        <v>de ABRIL</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616</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14</v>
      </c>
      <c r="F408" s="288" t="s">
        <v>559</v>
      </c>
      <c r="G408" s="1486" t="s">
        <v>560</v>
      </c>
      <c r="H408" s="1486"/>
      <c r="I408" s="1486"/>
      <c r="J408" s="1603" t="str">
        <f>F162</f>
        <v>JUNIO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13</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428" priority="32" stopIfTrue="1" operator="equal">
      <formula>0</formula>
    </cfRule>
  </conditionalFormatting>
  <conditionalFormatting sqref="E9:F10 H9:I10">
    <cfRule type="cellIs" dxfId="427" priority="8" stopIfTrue="1" operator="equal">
      <formula>0</formula>
    </cfRule>
  </conditionalFormatting>
  <conditionalFormatting sqref="F84">
    <cfRule type="cellIs" dxfId="426" priority="35" stopIfTrue="1" operator="equal">
      <formula>"BASE CORRECTA"</formula>
    </cfRule>
    <cfRule type="cellIs" dxfId="425" priority="36" stopIfTrue="1" operator="equal">
      <formula>"ERROR BASE SEGÚN DECRETO 1703"</formula>
    </cfRule>
    <cfRule type="cellIs" dxfId="424" priority="34" stopIfTrue="1" operator="equal">
      <formula>"ERROR BASE SEGÚN DECRETO 1703"</formula>
    </cfRule>
  </conditionalFormatting>
  <conditionalFormatting sqref="F423:G423">
    <cfRule type="cellIs" dxfId="423" priority="33" stopIfTrue="1" operator="equal">
      <formula>0</formula>
    </cfRule>
  </conditionalFormatting>
  <conditionalFormatting sqref="H385:J385">
    <cfRule type="cellIs" dxfId="422" priority="27" stopIfTrue="1" operator="between">
      <formula>1900</formula>
      <formula>2016</formula>
    </cfRule>
    <cfRule type="expression" dxfId="421" priority="28" stopIfTrue="1">
      <formula>FLOOR(H385,1)=TODAY()-1</formula>
    </cfRule>
  </conditionalFormatting>
  <conditionalFormatting sqref="H385:J388">
    <cfRule type="cellIs" priority="26" stopIfTrue="1" operator="greaterThan">
      <formula>1</formula>
    </cfRule>
    <cfRule type="cellIs" dxfId="420" priority="29" stopIfTrue="1" operator="equal">
      <formula>0</formula>
    </cfRule>
  </conditionalFormatting>
  <conditionalFormatting sqref="H386:J388">
    <cfRule type="expression" dxfId="419" priority="38" stopIfTrue="1">
      <formula>FLOOR(H386,1)=TODAY()-1</formula>
    </cfRule>
    <cfRule type="cellIs" dxfId="418" priority="37" stopIfTrue="1" operator="between">
      <formula>1900</formula>
      <formula>2016</formula>
    </cfRule>
  </conditionalFormatting>
  <conditionalFormatting sqref="H386:K388">
    <cfRule type="cellIs" dxfId="417" priority="39" stopIfTrue="1" operator="equal">
      <formula>0</formula>
    </cfRule>
  </conditionalFormatting>
  <conditionalFormatting sqref="K110 M110">
    <cfRule type="expression" dxfId="416" priority="10" stopIfTrue="1">
      <formula>NOT(ISERROR(SEARCH("DIFERENCIA",K110)))</formula>
    </cfRule>
    <cfRule type="expression" dxfId="415" priority="11" stopIfTrue="1">
      <formula>NOT(ISERROR(SEARCH("OK",K110)))</formula>
    </cfRule>
  </conditionalFormatting>
  <conditionalFormatting sqref="K382">
    <cfRule type="cellIs" dxfId="414" priority="16" stopIfTrue="1" operator="between">
      <formula>1</formula>
      <formula>100</formula>
    </cfRule>
    <cfRule type="cellIs" dxfId="413" priority="17" stopIfTrue="1" operator="lessThan">
      <formula>0</formula>
    </cfRule>
    <cfRule type="cellIs" dxfId="412" priority="18" stopIfTrue="1" operator="greaterThan">
      <formula>0</formula>
    </cfRule>
  </conditionalFormatting>
  <conditionalFormatting sqref="K385:K388">
    <cfRule type="cellIs" dxfId="411" priority="19" stopIfTrue="1" operator="equal">
      <formula>0</formula>
    </cfRule>
    <cfRule type="cellIs" dxfId="410" priority="20" stopIfTrue="1" operator="greaterThan">
      <formula>1</formula>
    </cfRule>
    <cfRule type="cellIs" priority="21" stopIfTrue="1" operator="greaterThan">
      <formula>0</formula>
    </cfRule>
  </conditionalFormatting>
  <conditionalFormatting sqref="K386:K388">
    <cfRule type="cellIs" priority="48" stopIfTrue="1" operator="greaterThan">
      <formula>0</formula>
    </cfRule>
    <cfRule type="cellIs" dxfId="409" priority="47" stopIfTrue="1" operator="greaterThan">
      <formula>1</formula>
    </cfRule>
  </conditionalFormatting>
  <conditionalFormatting sqref="L66:L75">
    <cfRule type="cellIs" dxfId="408" priority="1" stopIfTrue="1" operator="equal">
      <formula>0</formula>
    </cfRule>
  </conditionalFormatting>
  <conditionalFormatting sqref="M385:M388">
    <cfRule type="cellIs" dxfId="407" priority="25" stopIfTrue="1" operator="equal">
      <formula>0</formula>
    </cfRule>
  </conditionalFormatting>
  <conditionalFormatting sqref="N383:N384">
    <cfRule type="cellIs" dxfId="406" priority="13" stopIfTrue="1" operator="equal">
      <formula>0</formula>
    </cfRule>
  </conditionalFormatting>
  <conditionalFormatting sqref="N389">
    <cfRule type="cellIs" dxfId="405" priority="15" stopIfTrue="1" operator="equal">
      <formula>0</formula>
    </cfRule>
  </conditionalFormatting>
  <conditionalFormatting sqref="O125:O126">
    <cfRule type="expression" dxfId="404" priority="12"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D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D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D00-000002000000}"/>
    <dataValidation allowBlank="1" showInputMessage="1" showErrorMessage="1" promptTitle="Fecha" prompt="Escriba fecha en la cual se  recibe a satisfacción los bienes y/o servicios._x000a_FORMATO DD/MM/AA" sqref="B162:C162" xr:uid="{00000000-0002-0000-0D00-000003000000}">
      <formula1>0</formula1>
      <formula2>0</formula2>
    </dataValidation>
    <dataValidation type="whole" allowBlank="1" showErrorMessage="1" error="POR FAVOR ESCRIBA SIN PUNTOS, SIN COMAS Y SIN GUIONES. NO INCLUYA CENTAVOS" sqref="C63:F69" xr:uid="{00000000-0002-0000-0D00-000004000000}">
      <formula1>1</formula1>
      <formula2>1E+25</formula2>
    </dataValidation>
    <dataValidation type="whole" allowBlank="1" showInputMessage="1" showErrorMessage="1" error="no admite decimales ni letras" promptTitle="Nùmero de meses o dìas" prompt="Casilla numerica, no admite letras porque genera errror" sqref="N63:O70" xr:uid="{00000000-0002-0000-0D00-000005000000}">
      <formula1>0</formula1>
      <formula2>30</formula2>
    </dataValidation>
    <dataValidation type="whole" allowBlank="1" showErrorMessage="1" error="POR FAVOR ESCRIBA SIN PUNTOS, SIN COMAS Y SIN GUIONES. NO INCLUYA CENTAVOS" sqref="F102:F107" xr:uid="{00000000-0002-0000-0D00-000006000000}">
      <formula1>1</formula1>
      <formula2>100000000000000000000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D00-000007000000}">
      <formula1>1</formula1>
      <formula2>100000000000000000000</formula2>
    </dataValidation>
    <dataValidation type="list" allowBlank="1" showErrorMessage="1" sqref="C78:E78" xr:uid="{00000000-0002-0000-0D00-000008000000}">
      <formula1>$H$177:$H$179</formula1>
      <formula2>0</formula2>
    </dataValidation>
    <dataValidation type="list" allowBlank="1" showErrorMessage="1" sqref="K78" xr:uid="{00000000-0002-0000-0D00-000009000000}">
      <formula1>$H$186:$H$187</formula1>
      <formula2>0</formula2>
    </dataValidation>
    <dataValidation type="list" allowBlank="1" showErrorMessage="1" sqref="K48 K52" xr:uid="{00000000-0002-0000-0D00-00000A000000}">
      <formula1>$F$177:$F$178</formula1>
      <formula2>0</formula2>
    </dataValidation>
    <dataValidation type="list" allowBlank="1" showErrorMessage="1" sqref="I38:J38 N38" xr:uid="{00000000-0002-0000-0D00-00000B000000}">
      <formula1>$K$202:$K$213</formula1>
      <formula2>0</formula2>
    </dataValidation>
    <dataValidation type="list" allowBlank="1" showErrorMessage="1" sqref="K38 O38" xr:uid="{00000000-0002-0000-0D00-00000C000000}">
      <formula1>$L$200:$L$228</formula1>
    </dataValidation>
    <dataValidation type="list" allowBlank="1" showErrorMessage="1" sqref="G38:H38 M38" xr:uid="{00000000-0002-0000-0D00-00000D000000}">
      <formula1>$I$202:$I$232</formula1>
      <formula2>0</formula2>
    </dataValidation>
    <dataValidation type="list" allowBlank="1" showErrorMessage="1" sqref="C88" xr:uid="{00000000-0002-0000-0D00-00000E000000}">
      <formula1>$S$82:$S$83</formula1>
      <formula2>0</formula2>
    </dataValidation>
    <dataValidation type="list" allowBlank="1" showErrorMessage="1" sqref="L172:N172" xr:uid="{00000000-0002-0000-0D00-00000F000000}">
      <formula1>$K$175:$K$178</formula1>
      <formula2>0</formula2>
    </dataValidation>
  </dataValidations>
  <hyperlinks>
    <hyperlink ref="A431" r:id="rId1" xr:uid="{00000000-0004-0000-0D00-000000000000}"/>
    <hyperlink ref="A492" r:id="rId2" xr:uid="{00000000-0004-0000-0D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27"/>
  </sheetPr>
  <dimension ref="A1:V492"/>
  <sheetViews>
    <sheetView view="pageBreakPreview" topLeftCell="A63"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14</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23</v>
      </c>
      <c r="H38" s="1357"/>
      <c r="I38" s="1358" t="s">
        <v>443</v>
      </c>
      <c r="J38" s="1358"/>
      <c r="K38" s="111" t="s">
        <v>502</v>
      </c>
      <c r="L38" s="351" t="s">
        <v>162</v>
      </c>
      <c r="M38" s="111">
        <v>2</v>
      </c>
      <c r="N38" s="111" t="s">
        <v>462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'corte(13)'!F43</f>
        <v xml:space="preserve">	AXXION SAS</v>
      </c>
      <c r="G43" s="1630"/>
      <c r="H43" s="1630"/>
      <c r="I43" s="1630"/>
      <c r="J43" s="1630"/>
      <c r="K43" s="1630"/>
      <c r="L43" s="1630"/>
      <c r="M43" s="365" t="s">
        <v>169</v>
      </c>
      <c r="N43" s="1631" t="str">
        <f>'corte(13)'!N43:O43</f>
        <v>901.476.766-4</v>
      </c>
      <c r="O43" s="1631"/>
    </row>
    <row r="44" spans="1:15" s="103" customFormat="1" ht="42.75" customHeight="1" thickBot="1">
      <c r="A44" s="1537" t="s">
        <v>170</v>
      </c>
      <c r="B44" s="1537"/>
      <c r="C44" s="1537"/>
      <c r="D44" s="1537"/>
      <c r="E44" s="1537"/>
      <c r="F44" s="1633" t="str">
        <f>'corte(13)'!F44:F45</f>
        <v>Av Caracas N.º 62-32 Torre Oeste Oficina M-5</v>
      </c>
      <c r="G44" s="1633"/>
      <c r="H44" s="1633"/>
      <c r="I44" s="1633"/>
      <c r="J44" s="317" t="s">
        <v>171</v>
      </c>
      <c r="K44" s="366" t="str">
        <f>'corte(13)'!K44</f>
        <v>316 8684981</v>
      </c>
      <c r="L44" s="1538" t="s">
        <v>172</v>
      </c>
      <c r="M44" s="1538"/>
      <c r="N44" s="1632" t="str">
        <f>'corte(13)'!N44:O44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'corte(13)'!F46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'corte(13)'!F48</f>
        <v>0</v>
      </c>
      <c r="G48" s="374"/>
      <c r="H48" s="1637" t="str">
        <f>'corte(13)'!H48:J49</f>
        <v>BANCOLOM BIA</v>
      </c>
      <c r="I48" s="1637"/>
      <c r="J48" s="1637"/>
      <c r="K48" s="1639" t="str">
        <f>'corte(11)'!K48:M49</f>
        <v>AHORROS</v>
      </c>
      <c r="L48" s="1639"/>
      <c r="M48" s="1639"/>
      <c r="N48" s="1641" t="str">
        <f>'corte(13)'!N48:O49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'corte(13)'!A52:B53</f>
        <v>0</v>
      </c>
      <c r="B52" s="1310"/>
      <c r="C52" s="1313">
        <f>'corte(13)'!C52:E53</f>
        <v>0</v>
      </c>
      <c r="D52" s="1314"/>
      <c r="E52" s="1310"/>
      <c r="F52" s="1563">
        <f>'corte(13)'!F52:G53</f>
        <v>0</v>
      </c>
      <c r="G52" s="1564"/>
      <c r="H52" s="1643">
        <f>'corte(13)'!H52:J53</f>
        <v>0</v>
      </c>
      <c r="I52" s="1637"/>
      <c r="J52" s="1637"/>
      <c r="K52" s="1639">
        <f>'corte(11)'!K52:M53</f>
        <v>0</v>
      </c>
      <c r="L52" s="1639"/>
      <c r="M52" s="1639"/>
      <c r="N52" s="1641">
        <f>'corte(13)'!N52:O53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'corte(13)'!C66:E66</f>
        <v>0</v>
      </c>
      <c r="D66" s="1651"/>
      <c r="E66" s="1651"/>
      <c r="F66" s="381">
        <f>'corte(13)'!F66</f>
        <v>0</v>
      </c>
      <c r="G66" s="467"/>
      <c r="H66" s="1283"/>
      <c r="I66" s="1283"/>
      <c r="J66" s="1273"/>
      <c r="K66" s="172" t="s">
        <v>196</v>
      </c>
      <c r="L66" s="530">
        <f>'corte(13)'!L66</f>
        <v>45755</v>
      </c>
      <c r="M66" s="173" t="s">
        <v>579</v>
      </c>
      <c r="N66" s="534">
        <f>'corte(13)'!N66</f>
        <v>4</v>
      </c>
      <c r="O66" s="534">
        <f>'corte(13)'!O66</f>
        <v>0</v>
      </c>
    </row>
    <row r="67" spans="1:18" s="33" customFormat="1" ht="25" customHeight="1">
      <c r="A67" s="1276" t="s">
        <v>198</v>
      </c>
      <c r="B67" s="1276"/>
      <c r="C67" s="1651">
        <f>'corte(13)'!C67:E67</f>
        <v>0</v>
      </c>
      <c r="D67" s="1651"/>
      <c r="E67" s="1651"/>
      <c r="F67" s="381">
        <f>'corte(13)'!F67</f>
        <v>0</v>
      </c>
      <c r="G67" s="467"/>
      <c r="H67" s="470"/>
      <c r="I67" s="470"/>
      <c r="J67" s="471"/>
      <c r="K67" s="172" t="s">
        <v>199</v>
      </c>
      <c r="L67" s="530">
        <f>'corte(13)'!L67</f>
        <v>45846</v>
      </c>
      <c r="M67" s="173" t="s">
        <v>580</v>
      </c>
      <c r="N67" s="534">
        <f>'corte(13)'!N67</f>
        <v>1</v>
      </c>
      <c r="O67" s="534">
        <f>'corte(13)'!O67</f>
        <v>13</v>
      </c>
    </row>
    <row r="68" spans="1:18" s="33" customFormat="1" ht="25" customHeight="1">
      <c r="A68" s="1274" t="s">
        <v>201</v>
      </c>
      <c r="B68" s="1274"/>
      <c r="C68" s="1651"/>
      <c r="D68" s="1651"/>
      <c r="E68" s="1651"/>
      <c r="F68" s="381"/>
      <c r="G68" s="467"/>
      <c r="H68" s="470"/>
      <c r="I68" s="470"/>
      <c r="J68" s="471"/>
      <c r="K68" s="172" t="s">
        <v>202</v>
      </c>
      <c r="L68" s="530">
        <f>'corte(13)'!L68</f>
        <v>45908</v>
      </c>
      <c r="M68" s="173" t="s">
        <v>581</v>
      </c>
      <c r="N68" s="534">
        <f>'corte(13)'!N68</f>
        <v>2</v>
      </c>
      <c r="O68" s="534">
        <f>'corte(13)'!O68</f>
        <v>0</v>
      </c>
    </row>
    <row r="69" spans="1:18" s="33" customFormat="1" ht="25" customHeight="1" thickBot="1">
      <c r="A69" s="1274" t="s">
        <v>204</v>
      </c>
      <c r="B69" s="1274"/>
      <c r="C69" s="1651"/>
      <c r="D69" s="1651"/>
      <c r="E69" s="1651"/>
      <c r="F69" s="381"/>
      <c r="G69" s="467"/>
      <c r="H69" s="470"/>
      <c r="I69" s="470"/>
      <c r="J69" s="471"/>
      <c r="K69" s="172" t="s">
        <v>205</v>
      </c>
      <c r="L69" s="530">
        <f>'corte(13)'!L69</f>
        <v>0</v>
      </c>
      <c r="M69" s="173" t="s">
        <v>582</v>
      </c>
      <c r="N69" s="534">
        <f>'corte(13)'!N69</f>
        <v>0</v>
      </c>
      <c r="O69" s="534">
        <f>'corte(13)'!O69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'corte(13)'!L70</f>
        <v>45969</v>
      </c>
      <c r="M70" s="177" t="s">
        <v>583</v>
      </c>
      <c r="N70" s="535">
        <f>N63+N66+N67+N68+N69</f>
        <v>10</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'corte(13)'!J72</f>
        <v>N/A</v>
      </c>
      <c r="K72" s="180" t="s">
        <v>212</v>
      </c>
      <c r="L72" s="385">
        <f>'corte(13)'!L72</f>
        <v>43403</v>
      </c>
      <c r="M72" s="180" t="s">
        <v>213</v>
      </c>
      <c r="N72" s="536">
        <f>'corte(13)'!N72</f>
        <v>43427</v>
      </c>
      <c r="O72" s="509"/>
    </row>
    <row r="73" spans="1:18" s="33" customFormat="1" ht="24.75" customHeight="1" thickTop="1" thickBot="1">
      <c r="A73" s="476"/>
      <c r="B73" s="477"/>
      <c r="C73" s="478"/>
      <c r="D73" s="478"/>
      <c r="E73" s="478"/>
      <c r="F73" s="479"/>
      <c r="G73" s="479"/>
      <c r="H73" s="1284" t="s">
        <v>214</v>
      </c>
      <c r="I73" s="1284"/>
      <c r="J73" s="384" t="str">
        <f>'corte(13)'!J73</f>
        <v>N/A</v>
      </c>
      <c r="K73" s="180" t="s">
        <v>215</v>
      </c>
      <c r="L73" s="385">
        <f>'corte(13)'!L73</f>
        <v>0</v>
      </c>
      <c r="M73" s="180" t="s">
        <v>216</v>
      </c>
      <c r="N73" s="536" t="str">
        <f>'corte(13)'!N73</f>
        <v>N/A</v>
      </c>
      <c r="O73" s="509"/>
    </row>
    <row r="74" spans="1:18" s="33" customFormat="1" ht="28.5" customHeight="1" thickTop="1" thickBot="1">
      <c r="A74" s="476"/>
      <c r="B74" s="477"/>
      <c r="C74" s="478"/>
      <c r="D74" s="478"/>
      <c r="E74" s="478"/>
      <c r="F74" s="479"/>
      <c r="G74" s="479"/>
      <c r="H74" s="1284" t="s">
        <v>18</v>
      </c>
      <c r="I74" s="1284"/>
      <c r="J74" s="384" t="str">
        <f>'corte(13)'!J74</f>
        <v>N/A</v>
      </c>
      <c r="K74" s="180" t="s">
        <v>19</v>
      </c>
      <c r="L74" s="385">
        <f>'corte(13)'!L74</f>
        <v>0</v>
      </c>
      <c r="M74" s="180" t="s">
        <v>20</v>
      </c>
      <c r="N74" s="536" t="str">
        <f>'corte(13)'!N74</f>
        <v>N/A</v>
      </c>
      <c r="O74" s="509"/>
    </row>
    <row r="75" spans="1:18" s="33" customFormat="1" ht="25.5" customHeight="1" thickTop="1" thickBot="1">
      <c r="A75" s="480"/>
      <c r="B75" s="481"/>
      <c r="C75" s="482"/>
      <c r="D75" s="482"/>
      <c r="E75" s="482"/>
      <c r="F75" s="483"/>
      <c r="G75" s="483"/>
      <c r="H75" s="1284" t="s">
        <v>21</v>
      </c>
      <c r="I75" s="1284"/>
      <c r="J75" s="384" t="str">
        <f>'corte(13)'!J75</f>
        <v>N/A</v>
      </c>
      <c r="K75" s="180" t="s">
        <v>22</v>
      </c>
      <c r="L75" s="385">
        <f>'corte(13)'!L75</f>
        <v>0</v>
      </c>
      <c r="M75" s="180" t="s">
        <v>23</v>
      </c>
      <c r="N75" s="536" t="str">
        <f>'corte(13)'!N75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'corte(13)'!C78:E78</f>
        <v>APOYO A LA SUPERVISION</v>
      </c>
      <c r="D78" s="1654"/>
      <c r="E78" s="1654"/>
      <c r="F78" s="1655" t="str">
        <f>'corte(13)'!F78:I78</f>
        <v>JULIAN OSORIO ARROYO</v>
      </c>
      <c r="G78" s="1655"/>
      <c r="H78" s="1655"/>
      <c r="I78" s="1655"/>
      <c r="J78" s="326" t="s">
        <v>221</v>
      </c>
      <c r="K78" s="386" t="str">
        <f>'corte(13)'!K78</f>
        <v>CONTRATISTA</v>
      </c>
      <c r="L78" s="1575" t="s">
        <v>223</v>
      </c>
      <c r="M78" s="1575"/>
      <c r="N78" s="1656" t="str">
        <f>'corte(13)'!N78:O78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'corte(13)'!C94:E94</f>
        <v>0</v>
      </c>
      <c r="D94" s="1657"/>
      <c r="E94" s="1657"/>
      <c r="F94" s="1658">
        <f>B94+C94</f>
        <v>0</v>
      </c>
      <c r="G94" s="1658"/>
      <c r="H94" s="1658"/>
      <c r="I94" s="1659">
        <v>0</v>
      </c>
      <c r="J94" s="1659"/>
      <c r="K94" s="590">
        <f>'corte(13)'!K94-I94</f>
        <v>0</v>
      </c>
      <c r="L94" s="591"/>
      <c r="M94" s="592">
        <f>'corte(13)'!O94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'corte(13)'!F100+'corte(13)'!F104-'corte(13)'!F107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'corte(13)'!H103</f>
        <v>1890</v>
      </c>
      <c r="I103" s="657">
        <f>'corte(13)'!I103</f>
        <v>2140</v>
      </c>
      <c r="J103" s="658">
        <f>'corte(13)'!J103</f>
        <v>45656</v>
      </c>
      <c r="K103" s="659">
        <f>'corte(13)'!K103</f>
        <v>189120000</v>
      </c>
      <c r="L103" s="660">
        <f>'corte(13)'!N103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'corte(13)'!H104</f>
        <v>0</v>
      </c>
      <c r="I104" s="664">
        <f>'corte(13)'!I104</f>
        <v>0</v>
      </c>
      <c r="J104" s="658">
        <f>'corte(13)'!J104</f>
        <v>0</v>
      </c>
      <c r="K104" s="659">
        <f>'corte(13)'!K104</f>
        <v>0</v>
      </c>
      <c r="L104" s="665">
        <f>'corte(13)'!N104</f>
        <v>0</v>
      </c>
      <c r="M104" s="666"/>
      <c r="N104" s="662">
        <f t="shared" si="2"/>
        <v>0</v>
      </c>
      <c r="O104" s="663">
        <f t="shared" si="3"/>
        <v>0</v>
      </c>
    </row>
    <row r="105" spans="1:19" ht="23.25" customHeight="1">
      <c r="A105" s="1668" t="s">
        <v>585</v>
      </c>
      <c r="B105" s="1668"/>
      <c r="C105" s="1668"/>
      <c r="D105" s="1668"/>
      <c r="E105" s="1668"/>
      <c r="F105" s="631">
        <f>I94</f>
        <v>0</v>
      </c>
      <c r="G105" s="404"/>
      <c r="H105" s="664">
        <f>'corte(13)'!H105</f>
        <v>0</v>
      </c>
      <c r="I105" s="664">
        <f>'corte(13)'!I105</f>
        <v>0</v>
      </c>
      <c r="J105" s="658">
        <f>'corte(13)'!J105</f>
        <v>0</v>
      </c>
      <c r="K105" s="659">
        <f>'corte(13)'!K105</f>
        <v>0</v>
      </c>
      <c r="L105" s="665">
        <f>'corte(13)'!N105</f>
        <v>0</v>
      </c>
      <c r="M105" s="666"/>
      <c r="N105" s="662">
        <f t="shared" si="2"/>
        <v>0</v>
      </c>
      <c r="O105" s="663">
        <f t="shared" si="3"/>
        <v>0</v>
      </c>
    </row>
    <row r="106" spans="1:19" ht="23.25" customHeight="1">
      <c r="A106" s="632" t="s">
        <v>266</v>
      </c>
      <c r="B106" s="633"/>
      <c r="C106" s="633"/>
      <c r="D106" s="633"/>
      <c r="E106" s="634"/>
      <c r="F106" s="635">
        <f>N94</f>
        <v>0</v>
      </c>
      <c r="G106" s="404"/>
      <c r="H106" s="664">
        <f>'corte(13)'!H106</f>
        <v>0</v>
      </c>
      <c r="I106" s="664">
        <f>'corte(13)'!I106</f>
        <v>0</v>
      </c>
      <c r="J106" s="658">
        <f>'corte(13)'!J106</f>
        <v>0</v>
      </c>
      <c r="K106" s="659">
        <f>'corte(13)'!K106</f>
        <v>0</v>
      </c>
      <c r="L106" s="665">
        <f>'corte(13)'!N106</f>
        <v>0</v>
      </c>
      <c r="M106" s="667"/>
      <c r="N106" s="662">
        <f t="shared" si="2"/>
        <v>0</v>
      </c>
      <c r="O106" s="663">
        <f t="shared" si="3"/>
        <v>0</v>
      </c>
    </row>
    <row r="107" spans="1:19" ht="23.25" customHeight="1">
      <c r="A107" s="632" t="s">
        <v>267</v>
      </c>
      <c r="B107" s="636"/>
      <c r="C107" s="636"/>
      <c r="D107" s="636"/>
      <c r="E107" s="636"/>
      <c r="F107" s="637">
        <v>0</v>
      </c>
      <c r="G107" s="404"/>
      <c r="H107" s="664">
        <f>'corte(13)'!H107</f>
        <v>0</v>
      </c>
      <c r="I107" s="664">
        <f>'corte(13)'!I107</f>
        <v>0</v>
      </c>
      <c r="J107" s="658">
        <f>'corte(13)'!J107</f>
        <v>0</v>
      </c>
      <c r="K107" s="686">
        <f>'corte(13)'!K107</f>
        <v>0</v>
      </c>
      <c r="L107" s="665">
        <f>'corte(13)'!N107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'corte(13)'!H108</f>
        <v>0</v>
      </c>
      <c r="I108" s="669">
        <f>'corte(13)'!I108</f>
        <v>0</v>
      </c>
      <c r="J108" s="670">
        <f>'corte(13)'!J108</f>
        <v>0</v>
      </c>
      <c r="K108" s="687">
        <f>'corte(13)'!K108</f>
        <v>0</v>
      </c>
      <c r="L108" s="665">
        <f>'corte(13)'!N108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21" t="str">
        <f>CONCATENATE($B$162," ",$F$162," ",$J$162)</f>
        <v>4 julio 2022</v>
      </c>
      <c r="C132" s="1677" t="s">
        <v>298</v>
      </c>
      <c r="D132" s="1677"/>
      <c r="E132" s="1677"/>
      <c r="F132" s="1678">
        <f>F104-F107</f>
        <v>0</v>
      </c>
      <c r="G132" s="1678"/>
      <c r="H132" s="773"/>
      <c r="I132" s="805"/>
      <c r="J132" s="813"/>
      <c r="K132" s="818"/>
      <c r="L132" s="819"/>
      <c r="M132" s="820"/>
      <c r="N132" s="773"/>
      <c r="O132" s="1696"/>
    </row>
    <row r="133" spans="1:15" s="466" customFormat="1" ht="15" customHeight="1" thickBot="1">
      <c r="A133" s="814">
        <f t="shared" si="4"/>
        <v>15</v>
      </c>
      <c r="B133" s="822"/>
      <c r="C133" s="1677" t="s">
        <v>299</v>
      </c>
      <c r="D133" s="1677"/>
      <c r="E133" s="1677"/>
      <c r="F133" s="1678">
        <v>0</v>
      </c>
      <c r="G133" s="1678"/>
      <c r="H133" s="773"/>
      <c r="I133" s="805"/>
      <c r="J133" s="813"/>
      <c r="K133" s="818"/>
      <c r="L133" s="819"/>
      <c r="M133" s="820"/>
      <c r="N133" s="773"/>
      <c r="O133" s="1696"/>
    </row>
    <row r="134" spans="1:15" s="466" customFormat="1" ht="15" customHeight="1" thickTop="1" thickBot="1">
      <c r="A134" s="814">
        <f t="shared" si="4"/>
        <v>16</v>
      </c>
      <c r="B134" s="822"/>
      <c r="C134" s="1677" t="s">
        <v>300</v>
      </c>
      <c r="D134" s="1677"/>
      <c r="E134" s="1677"/>
      <c r="F134" s="1678"/>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'corte(13)'!I155:K155</f>
        <v>37824000</v>
      </c>
      <c r="J155" s="1702"/>
      <c r="K155" s="1702"/>
      <c r="L155" s="1703">
        <f>'corte(1)'!L155:M155</f>
        <v>45656</v>
      </c>
      <c r="M155" s="1703"/>
      <c r="N155" s="1704">
        <f>'corte(13)'!N155:O155</f>
        <v>45935</v>
      </c>
      <c r="O155" s="1704"/>
    </row>
    <row r="156" spans="1:15" ht="15.75" customHeight="1">
      <c r="A156" s="1528" t="s">
        <v>325</v>
      </c>
      <c r="B156" s="1528"/>
      <c r="C156" s="1528"/>
      <c r="D156" s="1528"/>
      <c r="E156" s="1528"/>
      <c r="F156" s="1701">
        <f>'corte(1)'!F156:G156</f>
        <v>0</v>
      </c>
      <c r="G156" s="1701"/>
      <c r="H156" s="890">
        <f>'corte(1)'!H156</f>
        <v>0</v>
      </c>
      <c r="I156" s="1702">
        <f>'corte(13)'!I156:K156</f>
        <v>0</v>
      </c>
      <c r="J156" s="1702"/>
      <c r="K156" s="1702"/>
      <c r="L156" s="1703">
        <f>'corte(1)'!L156:M156</f>
        <v>0</v>
      </c>
      <c r="M156" s="1703"/>
      <c r="N156" s="1704">
        <f>'corte(13)'!N156:O156</f>
        <v>0</v>
      </c>
      <c r="O156" s="1704"/>
    </row>
    <row r="157" spans="1:15" ht="15.75" customHeight="1">
      <c r="A157" s="1528" t="s">
        <v>326</v>
      </c>
      <c r="B157" s="1528"/>
      <c r="C157" s="1528"/>
      <c r="D157" s="1528"/>
      <c r="E157" s="1528"/>
      <c r="F157" s="1701" t="str">
        <f>'corte(1)'!F157:G157</f>
        <v>33-44-101257942</v>
      </c>
      <c r="G157" s="1701"/>
      <c r="H157" s="890">
        <f>'corte(1)'!H157</f>
        <v>0.05</v>
      </c>
      <c r="I157" s="1702">
        <f>'corte(13)'!I157:K157</f>
        <v>9456000</v>
      </c>
      <c r="J157" s="1702"/>
      <c r="K157" s="1702"/>
      <c r="L157" s="1703">
        <f>'corte(1)'!L157:M157</f>
        <v>45656</v>
      </c>
      <c r="M157" s="1703"/>
      <c r="N157" s="1704">
        <f>'corte(13)'!N157:O157</f>
        <v>47215</v>
      </c>
      <c r="O157" s="1704"/>
    </row>
    <row r="158" spans="1:15" ht="15.75" customHeight="1">
      <c r="A158" s="1528" t="s">
        <v>327</v>
      </c>
      <c r="B158" s="1528"/>
      <c r="C158" s="1528"/>
      <c r="D158" s="1528"/>
      <c r="E158" s="1528"/>
      <c r="F158" s="1701">
        <f>'corte(1)'!F158:G158</f>
        <v>0</v>
      </c>
      <c r="G158" s="1701"/>
      <c r="H158" s="890">
        <f>'corte(1)'!H158</f>
        <v>0</v>
      </c>
      <c r="I158" s="1702">
        <f>'corte(13)'!I158:K158</f>
        <v>0</v>
      </c>
      <c r="J158" s="1702"/>
      <c r="K158" s="1702"/>
      <c r="L158" s="1703">
        <f>'corte(1)'!L158:M158</f>
        <v>0</v>
      </c>
      <c r="M158" s="1703"/>
      <c r="N158" s="1704">
        <f>'corte(13)'!N158:O158</f>
        <v>0</v>
      </c>
      <c r="O158" s="1704"/>
    </row>
    <row r="159" spans="1:15" ht="15.75" customHeight="1">
      <c r="A159" s="225" t="s">
        <v>328</v>
      </c>
      <c r="B159" s="226"/>
      <c r="C159" s="226"/>
      <c r="D159" s="226"/>
      <c r="E159" s="330"/>
      <c r="F159" s="1701" t="str">
        <f>'corte(1)'!F159:G159</f>
        <v>33-44-101257942</v>
      </c>
      <c r="G159" s="1701"/>
      <c r="H159" s="890">
        <f>'corte(1)'!H159</f>
        <v>0.1</v>
      </c>
      <c r="I159" s="1702">
        <f>'corte(13)'!I159:K159</f>
        <v>37824000</v>
      </c>
      <c r="J159" s="1702"/>
      <c r="K159" s="1702"/>
      <c r="L159" s="1703">
        <f>'corte(1)'!L159:M159</f>
        <v>45656</v>
      </c>
      <c r="M159" s="1703"/>
      <c r="N159" s="1704">
        <f>'corte(13)'!N159:O159</f>
        <v>45935</v>
      </c>
      <c r="O159" s="1704"/>
    </row>
    <row r="160" spans="1:15" ht="15.75" customHeight="1">
      <c r="A160" s="1589" t="s">
        <v>329</v>
      </c>
      <c r="B160" s="1589"/>
      <c r="C160" s="1589"/>
      <c r="D160" s="1589"/>
      <c r="E160" s="1589"/>
      <c r="F160" s="1705">
        <f>'corte(1)'!F160:G160</f>
        <v>0</v>
      </c>
      <c r="G160" s="1705"/>
      <c r="H160" s="891">
        <f>'corte(1)'!H160</f>
        <v>0</v>
      </c>
      <c r="I160" s="1706">
        <f>'corte(13)'!I160:K160</f>
        <v>0</v>
      </c>
      <c r="J160" s="1706"/>
      <c r="K160" s="1706"/>
      <c r="L160" s="1707">
        <f>'corte(1)'!L160:M160</f>
        <v>0</v>
      </c>
      <c r="M160" s="1707"/>
      <c r="N160" s="1708">
        <f>'corte(13)'!N160:O160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4</v>
      </c>
      <c r="C162" s="964" t="s">
        <v>331</v>
      </c>
      <c r="D162" s="965" t="s">
        <v>332</v>
      </c>
      <c r="E162" s="966" t="s">
        <v>333</v>
      </c>
      <c r="F162" s="1066" t="s">
        <v>617</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0" t="s">
        <v>618</v>
      </c>
      <c r="H163" s="1750"/>
      <c r="I163" s="175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5.75"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'corte(13)'!L171:O171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'corte(13)'!L172</f>
        <v xml:space="preserve">ALCALDE LOCAL </v>
      </c>
      <c r="M172" s="1721"/>
      <c r="N172" s="1721"/>
      <c r="O172" s="979"/>
      <c r="P172" s="979"/>
    </row>
    <row r="173" spans="1:16" s="466" customFormat="1" ht="28.5" customHeight="1" thickBot="1">
      <c r="A173" s="990" t="s">
        <v>29</v>
      </c>
      <c r="B173" s="1623">
        <f>'corte(13)'!B173:D173</f>
        <v>1032496258</v>
      </c>
      <c r="C173" s="1623"/>
      <c r="D173" s="1623"/>
      <c r="E173" s="991" t="s">
        <v>30</v>
      </c>
      <c r="F173" s="992" t="str">
        <f>'corte(13)'!F173</f>
        <v>BOGOTÁ D.C.</v>
      </c>
      <c r="G173" s="560"/>
      <c r="H173" s="986" t="s">
        <v>31</v>
      </c>
      <c r="I173" s="986"/>
      <c r="J173" s="986"/>
      <c r="K173" s="993"/>
      <c r="L173" s="993" t="s">
        <v>32</v>
      </c>
      <c r="M173" s="994">
        <f>'corte(13)'!M173</f>
        <v>1018419856</v>
      </c>
      <c r="N173" s="995" t="s">
        <v>30</v>
      </c>
      <c r="O173" s="996" t="str">
        <f>'corte(13)'!O173</f>
        <v>BOGOTÁ D.C.</v>
      </c>
      <c r="P173" s="878"/>
    </row>
    <row r="174" spans="1:16" s="993" customFormat="1" ht="26.25" customHeight="1" thickBot="1">
      <c r="A174" s="997" t="s">
        <v>29</v>
      </c>
      <c r="B174" s="1476">
        <f>'corte(13)'!B174:D174</f>
        <v>0</v>
      </c>
      <c r="C174" s="1476"/>
      <c r="D174" s="1476"/>
      <c r="E174" s="998" t="s">
        <v>30</v>
      </c>
      <c r="F174" s="999">
        <f>'corte(13)'!F174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23</v>
      </c>
      <c r="G364" s="1483" t="str">
        <f>I38</f>
        <v>de ENERO</v>
      </c>
      <c r="H364" s="1483"/>
      <c r="I364" s="1483"/>
      <c r="J364" s="1483"/>
      <c r="K364" s="256" t="str">
        <f>K38</f>
        <v>de 2019</v>
      </c>
      <c r="L364" s="301"/>
      <c r="M364" s="255">
        <f>M38</f>
        <v>2</v>
      </c>
      <c r="N364" s="336" t="str">
        <f>N38</f>
        <v>de MAYO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619</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4</v>
      </c>
      <c r="F408" s="288" t="s">
        <v>559</v>
      </c>
      <c r="G408" s="1486" t="s">
        <v>560</v>
      </c>
      <c r="H408" s="1486"/>
      <c r="I408" s="1486"/>
      <c r="J408" s="1603" t="str">
        <f>F162</f>
        <v>julio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14</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403" priority="33" stopIfTrue="1" operator="equal">
      <formula>0</formula>
    </cfRule>
  </conditionalFormatting>
  <conditionalFormatting sqref="E9:F10 H9:I10">
    <cfRule type="cellIs" dxfId="402" priority="7" stopIfTrue="1" operator="equal">
      <formula>0</formula>
    </cfRule>
  </conditionalFormatting>
  <conditionalFormatting sqref="F84">
    <cfRule type="cellIs" dxfId="401" priority="36" stopIfTrue="1" operator="equal">
      <formula>"BASE CORRECTA"</formula>
    </cfRule>
    <cfRule type="cellIs" dxfId="400" priority="37" stopIfTrue="1" operator="equal">
      <formula>"ERROR BASE SEGÚN DECRETO 1703"</formula>
    </cfRule>
    <cfRule type="cellIs" dxfId="399" priority="35" stopIfTrue="1" operator="equal">
      <formula>"ERROR BASE SEGÚN DECRETO 1703"</formula>
    </cfRule>
  </conditionalFormatting>
  <conditionalFormatting sqref="F423:G423">
    <cfRule type="cellIs" dxfId="398" priority="34" stopIfTrue="1" operator="equal">
      <formula>0</formula>
    </cfRule>
  </conditionalFormatting>
  <conditionalFormatting sqref="H385:J385">
    <cfRule type="cellIs" dxfId="397" priority="28" stopIfTrue="1" operator="between">
      <formula>1900</formula>
      <formula>2016</formula>
    </cfRule>
    <cfRule type="expression" dxfId="396" priority="29" stopIfTrue="1">
      <formula>FLOOR(H385,1)=TODAY()-1</formula>
    </cfRule>
  </conditionalFormatting>
  <conditionalFormatting sqref="H385:J388">
    <cfRule type="cellIs" priority="27" stopIfTrue="1" operator="greaterThan">
      <formula>1</formula>
    </cfRule>
    <cfRule type="cellIs" dxfId="395" priority="30" stopIfTrue="1" operator="equal">
      <formula>0</formula>
    </cfRule>
  </conditionalFormatting>
  <conditionalFormatting sqref="H386:J388">
    <cfRule type="expression" dxfId="394" priority="39" stopIfTrue="1">
      <formula>FLOOR(H386,1)=TODAY()-1</formula>
    </cfRule>
    <cfRule type="cellIs" dxfId="393" priority="38" stopIfTrue="1" operator="between">
      <formula>1900</formula>
      <formula>2016</formula>
    </cfRule>
  </conditionalFormatting>
  <conditionalFormatting sqref="H386:K388">
    <cfRule type="cellIs" dxfId="392" priority="40" stopIfTrue="1" operator="equal">
      <formula>0</formula>
    </cfRule>
  </conditionalFormatting>
  <conditionalFormatting sqref="K110">
    <cfRule type="expression" dxfId="391" priority="9" stopIfTrue="1">
      <formula>NOT(ISERROR(SEARCH("DIFERENCIA",K110)))</formula>
    </cfRule>
    <cfRule type="expression" dxfId="390" priority="10" stopIfTrue="1">
      <formula>NOT(ISERROR(SEARCH("OK",K110)))</formula>
    </cfRule>
  </conditionalFormatting>
  <conditionalFormatting sqref="K382">
    <cfRule type="cellIs" dxfId="389" priority="17" stopIfTrue="1" operator="between">
      <formula>1</formula>
      <formula>100</formula>
    </cfRule>
    <cfRule type="cellIs" dxfId="388" priority="18" stopIfTrue="1" operator="lessThan">
      <formula>0</formula>
    </cfRule>
    <cfRule type="cellIs" dxfId="387" priority="19" stopIfTrue="1" operator="greaterThan">
      <formula>0</formula>
    </cfRule>
  </conditionalFormatting>
  <conditionalFormatting sqref="K385:K388">
    <cfRule type="cellIs" dxfId="386" priority="20" stopIfTrue="1" operator="equal">
      <formula>0</formula>
    </cfRule>
    <cfRule type="cellIs" dxfId="385" priority="21" stopIfTrue="1" operator="greaterThan">
      <formula>1</formula>
    </cfRule>
    <cfRule type="cellIs" priority="22" stopIfTrue="1" operator="greaterThan">
      <formula>0</formula>
    </cfRule>
  </conditionalFormatting>
  <conditionalFormatting sqref="K386:K388">
    <cfRule type="cellIs" dxfId="384" priority="48" stopIfTrue="1" operator="greaterThan">
      <formula>1</formula>
    </cfRule>
    <cfRule type="cellIs" priority="49" stopIfTrue="1" operator="greaterThan">
      <formula>0</formula>
    </cfRule>
  </conditionalFormatting>
  <conditionalFormatting sqref="L66:L75">
    <cfRule type="cellIs" dxfId="383" priority="1" stopIfTrue="1" operator="equal">
      <formula>0</formula>
    </cfRule>
  </conditionalFormatting>
  <conditionalFormatting sqref="M110">
    <cfRule type="expression" dxfId="382" priority="12" stopIfTrue="1">
      <formula>NOT(ISERROR(SEARCH("OK",M110)))</formula>
    </cfRule>
    <cfRule type="expression" dxfId="381" priority="11" stopIfTrue="1">
      <formula>NOT(ISERROR(SEARCH("DIFERENCIA",M110)))</formula>
    </cfRule>
  </conditionalFormatting>
  <conditionalFormatting sqref="M385:M388">
    <cfRule type="cellIs" dxfId="380" priority="26" stopIfTrue="1" operator="equal">
      <formula>0</formula>
    </cfRule>
  </conditionalFormatting>
  <conditionalFormatting sqref="N383:N384">
    <cfRule type="cellIs" dxfId="379" priority="14" stopIfTrue="1" operator="equal">
      <formula>0</formula>
    </cfRule>
  </conditionalFormatting>
  <conditionalFormatting sqref="N389">
    <cfRule type="cellIs" dxfId="378" priority="16" stopIfTrue="1" operator="equal">
      <formula>0</formula>
    </cfRule>
  </conditionalFormatting>
  <conditionalFormatting sqref="O125:O126">
    <cfRule type="expression" dxfId="377" priority="13" stopIfTrue="1">
      <formula>NOT(ISERROR(SEARCH("DIFERENCIA",O125)))</formula>
    </cfRule>
  </conditionalFormatting>
  <dataValidations count="16">
    <dataValidation type="whole" allowBlank="1" showErrorMessage="1" error="POR FAVOR ESCRIBA SIN PUNTOS, SIN COMAS Y SIN GUIONES. NO INCLUYA CENTAVOS" sqref="F102:F107" xr:uid="{00000000-0002-0000-0E00-000000000000}">
      <formula1>1</formula1>
      <formula2>10000000000000000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E00-000001000000}">
      <formula1>1</formula1>
      <formula2>10000000000000000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0E00-000002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E00-000003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0E00-000004000000}"/>
    <dataValidation allowBlank="1" showInputMessage="1" showErrorMessage="1" promptTitle="Fecha" prompt="Escriba fecha en la cual se  recibe a satisfacción los bienes y/o servicios._x000a_FORMATO DD/MM/AA" sqref="B162:C162" xr:uid="{00000000-0002-0000-0E00-000005000000}">
      <formula1>0</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0E00-000006000000}">
      <formula1>0</formula1>
      <formula2>30</formula2>
    </dataValidation>
    <dataValidation type="whole" allowBlank="1" showErrorMessage="1" error="POR FAVOR ESCRIBA SIN PUNTOS, SIN COMAS Y SIN GUIONES. NO INCLUYA CENTAVOS" sqref="C63:F69" xr:uid="{00000000-0002-0000-0E00-000007000000}">
      <formula1>1</formula1>
      <formula2>1E+21</formula2>
    </dataValidation>
    <dataValidation type="list" allowBlank="1" showErrorMessage="1" sqref="K48 K52" xr:uid="{00000000-0002-0000-0E00-000008000000}">
      <formula1>$F$177:$F$178</formula1>
      <formula2>0</formula2>
    </dataValidation>
    <dataValidation type="list" allowBlank="1" showErrorMessage="1" sqref="K78" xr:uid="{00000000-0002-0000-0E00-000009000000}">
      <formula1>$H$186:$H$187</formula1>
      <formula2>0</formula2>
    </dataValidation>
    <dataValidation type="list" allowBlank="1" showErrorMessage="1" sqref="C78:E78" xr:uid="{00000000-0002-0000-0E00-00000A000000}">
      <formula1>$H$177:$H$179</formula1>
      <formula2>0</formula2>
    </dataValidation>
    <dataValidation type="list" allowBlank="1" showErrorMessage="1" sqref="I38:J38 N38" xr:uid="{00000000-0002-0000-0E00-00000B000000}">
      <formula1>$K$202:$K$213</formula1>
      <formula2>0</formula2>
    </dataValidation>
    <dataValidation type="list" allowBlank="1" showErrorMessage="1" sqref="K38 O38" xr:uid="{00000000-0002-0000-0E00-00000C000000}">
      <formula1>$L$200:$L$228</formula1>
    </dataValidation>
    <dataValidation type="list" allowBlank="1" showErrorMessage="1" sqref="G38:H38 M38" xr:uid="{00000000-0002-0000-0E00-00000D000000}">
      <formula1>$I$202:$I$232</formula1>
      <formula2>0</formula2>
    </dataValidation>
    <dataValidation type="list" allowBlank="1" showErrorMessage="1" sqref="C88" xr:uid="{00000000-0002-0000-0E00-00000E000000}">
      <formula1>$S$82:$S$83</formula1>
      <formula2>0</formula2>
    </dataValidation>
    <dataValidation type="list" allowBlank="1" showErrorMessage="1" sqref="L172:N172" xr:uid="{00000000-0002-0000-0E00-00000F000000}">
      <formula1>$K$175:$K$178</formula1>
      <formula2>0</formula2>
    </dataValidation>
  </dataValidations>
  <hyperlinks>
    <hyperlink ref="A431" r:id="rId1" xr:uid="{00000000-0004-0000-0E00-000000000000}"/>
    <hyperlink ref="A492" r:id="rId2" xr:uid="{00000000-0004-0000-0E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7"/>
  </sheetPr>
  <dimension ref="A1:V492"/>
  <sheetViews>
    <sheetView view="pageBreakPreview" topLeftCell="A60"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15</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462</v>
      </c>
      <c r="J38" s="1358"/>
      <c r="K38" s="111" t="s">
        <v>502</v>
      </c>
      <c r="L38" s="351" t="s">
        <v>162</v>
      </c>
      <c r="M38" s="111">
        <v>31</v>
      </c>
      <c r="N38" s="111" t="s">
        <v>462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'corte(14)'!F43</f>
        <v xml:space="preserve">	AXXION SAS</v>
      </c>
      <c r="G43" s="1630"/>
      <c r="H43" s="1630"/>
      <c r="I43" s="1630"/>
      <c r="J43" s="1630"/>
      <c r="K43" s="1630"/>
      <c r="L43" s="1630"/>
      <c r="M43" s="365" t="s">
        <v>169</v>
      </c>
      <c r="N43" s="1631" t="str">
        <f>'corte(14)'!N43:O43</f>
        <v>901.476.766-4</v>
      </c>
      <c r="O43" s="1631"/>
    </row>
    <row r="44" spans="1:15" s="103" customFormat="1" ht="42.75" customHeight="1" thickBot="1">
      <c r="A44" s="1537" t="s">
        <v>170</v>
      </c>
      <c r="B44" s="1537"/>
      <c r="C44" s="1537"/>
      <c r="D44" s="1537"/>
      <c r="E44" s="1537"/>
      <c r="F44" s="1633" t="str">
        <f>'corte(14)'!F44:F45</f>
        <v>Av Caracas N.º 62-32 Torre Oeste Oficina M-5</v>
      </c>
      <c r="G44" s="1633"/>
      <c r="H44" s="1633"/>
      <c r="I44" s="1633"/>
      <c r="J44" s="317" t="s">
        <v>171</v>
      </c>
      <c r="K44" s="366" t="str">
        <f>'corte(14)'!K44</f>
        <v>316 8684981</v>
      </c>
      <c r="L44" s="1538" t="s">
        <v>172</v>
      </c>
      <c r="M44" s="1538"/>
      <c r="N44" s="1632" t="str">
        <f>'corte(14)'!N44:O44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'corte(14)'!F46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'corte(14)'!F48</f>
        <v>0</v>
      </c>
      <c r="G48" s="374"/>
      <c r="H48" s="1637" t="str">
        <f>'corte(14)'!H48:J49</f>
        <v>BANCOLOM BIA</v>
      </c>
      <c r="I48" s="1637"/>
      <c r="J48" s="1637"/>
      <c r="K48" s="1639" t="str">
        <f>'corte(11)'!K48:M49</f>
        <v>AHORROS</v>
      </c>
      <c r="L48" s="1639"/>
      <c r="M48" s="1639"/>
      <c r="N48" s="1641" t="str">
        <f>'corte(14)'!N48:O49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'corte(14)'!A52:B53</f>
        <v>0</v>
      </c>
      <c r="B52" s="1310"/>
      <c r="C52" s="1313">
        <f>'corte(14)'!C52:E53</f>
        <v>0</v>
      </c>
      <c r="D52" s="1314"/>
      <c r="E52" s="1310"/>
      <c r="F52" s="1563">
        <f>'corte(14)'!F52:G53</f>
        <v>0</v>
      </c>
      <c r="G52" s="1564"/>
      <c r="H52" s="1643">
        <f>'corte(14)'!H52:J53</f>
        <v>0</v>
      </c>
      <c r="I52" s="1637"/>
      <c r="J52" s="1637"/>
      <c r="K52" s="1639">
        <f>'corte(11)'!K52:M53</f>
        <v>0</v>
      </c>
      <c r="L52" s="1639"/>
      <c r="M52" s="1639"/>
      <c r="N52" s="1641">
        <f>'corte(14)'!N52:O53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'corte(14)'!C66:E66</f>
        <v>0</v>
      </c>
      <c r="D66" s="1651"/>
      <c r="E66" s="1651"/>
      <c r="F66" s="381">
        <f>'corte(14)'!F66</f>
        <v>0</v>
      </c>
      <c r="G66" s="467"/>
      <c r="H66" s="1283"/>
      <c r="I66" s="1283"/>
      <c r="J66" s="1273"/>
      <c r="K66" s="172" t="s">
        <v>196</v>
      </c>
      <c r="L66" s="530">
        <f>'corte(14)'!L66</f>
        <v>45755</v>
      </c>
      <c r="M66" s="173" t="s">
        <v>579</v>
      </c>
      <c r="N66" s="534">
        <f>'corte(14)'!N66</f>
        <v>4</v>
      </c>
      <c r="O66" s="534">
        <f>'corte(14)'!O66</f>
        <v>0</v>
      </c>
    </row>
    <row r="67" spans="1:18" s="33" customFormat="1" ht="25" customHeight="1">
      <c r="A67" s="1276" t="s">
        <v>198</v>
      </c>
      <c r="B67" s="1276"/>
      <c r="C67" s="1651">
        <f>'corte(14)'!C67:E67</f>
        <v>0</v>
      </c>
      <c r="D67" s="1651"/>
      <c r="E67" s="1651"/>
      <c r="F67" s="381">
        <f>'corte(14)'!F67</f>
        <v>0</v>
      </c>
      <c r="G67" s="467"/>
      <c r="H67" s="470"/>
      <c r="I67" s="470"/>
      <c r="J67" s="471"/>
      <c r="K67" s="172" t="s">
        <v>199</v>
      </c>
      <c r="L67" s="530">
        <f>'corte(14)'!L67</f>
        <v>45846</v>
      </c>
      <c r="M67" s="173" t="s">
        <v>580</v>
      </c>
      <c r="N67" s="534">
        <f>'corte(14)'!N67</f>
        <v>1</v>
      </c>
      <c r="O67" s="534">
        <f>'corte(14)'!O67</f>
        <v>13</v>
      </c>
    </row>
    <row r="68" spans="1:18" s="33" customFormat="1" ht="25" customHeight="1">
      <c r="A68" s="1274" t="s">
        <v>201</v>
      </c>
      <c r="B68" s="1274"/>
      <c r="C68" s="1651"/>
      <c r="D68" s="1651"/>
      <c r="E68" s="1651"/>
      <c r="F68" s="381"/>
      <c r="G68" s="467"/>
      <c r="H68" s="470"/>
      <c r="I68" s="470"/>
      <c r="J68" s="471"/>
      <c r="K68" s="172" t="s">
        <v>202</v>
      </c>
      <c r="L68" s="530">
        <f>'corte(14)'!L68</f>
        <v>45908</v>
      </c>
      <c r="M68" s="173" t="s">
        <v>581</v>
      </c>
      <c r="N68" s="534">
        <f>'corte(14)'!N68</f>
        <v>2</v>
      </c>
      <c r="O68" s="534">
        <f>'corte(14)'!O68</f>
        <v>0</v>
      </c>
    </row>
    <row r="69" spans="1:18" s="33" customFormat="1" ht="25" customHeight="1" thickBot="1">
      <c r="A69" s="1274" t="s">
        <v>204</v>
      </c>
      <c r="B69" s="1274"/>
      <c r="C69" s="1651"/>
      <c r="D69" s="1651"/>
      <c r="E69" s="1651"/>
      <c r="F69" s="381"/>
      <c r="G69" s="467"/>
      <c r="H69" s="470"/>
      <c r="I69" s="470"/>
      <c r="J69" s="471"/>
      <c r="K69" s="172" t="s">
        <v>205</v>
      </c>
      <c r="L69" s="530">
        <f>'corte(14)'!L69</f>
        <v>0</v>
      </c>
      <c r="M69" s="173" t="s">
        <v>582</v>
      </c>
      <c r="N69" s="534">
        <f>'corte(14)'!N69</f>
        <v>0</v>
      </c>
      <c r="O69" s="534">
        <f>'corte(14)'!O69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'corte(14)'!L70</f>
        <v>45969</v>
      </c>
      <c r="M70" s="177" t="s">
        <v>583</v>
      </c>
      <c r="N70" s="535">
        <f>N63+N66+N67+N68+N69</f>
        <v>10</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'corte(14)'!J72</f>
        <v>N/A</v>
      </c>
      <c r="K72" s="180" t="s">
        <v>212</v>
      </c>
      <c r="L72" s="385">
        <f>'corte(14)'!L72</f>
        <v>43403</v>
      </c>
      <c r="M72" s="180" t="s">
        <v>213</v>
      </c>
      <c r="N72" s="536">
        <f>'corte(14)'!N72</f>
        <v>43427</v>
      </c>
      <c r="O72" s="509"/>
    </row>
    <row r="73" spans="1:18" s="33" customFormat="1" ht="24.75" customHeight="1" thickTop="1" thickBot="1">
      <c r="A73" s="476"/>
      <c r="B73" s="477"/>
      <c r="C73" s="478"/>
      <c r="D73" s="478"/>
      <c r="E73" s="478"/>
      <c r="F73" s="479"/>
      <c r="G73" s="479"/>
      <c r="H73" s="1284" t="s">
        <v>214</v>
      </c>
      <c r="I73" s="1284"/>
      <c r="J73" s="384" t="str">
        <f>'corte(14)'!J73</f>
        <v>N/A</v>
      </c>
      <c r="K73" s="180" t="s">
        <v>215</v>
      </c>
      <c r="L73" s="385">
        <f>'corte(14)'!L73</f>
        <v>0</v>
      </c>
      <c r="M73" s="180" t="s">
        <v>216</v>
      </c>
      <c r="N73" s="536" t="str">
        <f>'corte(14)'!N73</f>
        <v>N/A</v>
      </c>
      <c r="O73" s="509"/>
    </row>
    <row r="74" spans="1:18" s="33" customFormat="1" ht="28.5" customHeight="1" thickTop="1" thickBot="1">
      <c r="A74" s="476"/>
      <c r="B74" s="477"/>
      <c r="C74" s="478"/>
      <c r="D74" s="478"/>
      <c r="E74" s="478"/>
      <c r="F74" s="479"/>
      <c r="G74" s="479"/>
      <c r="H74" s="1284" t="s">
        <v>18</v>
      </c>
      <c r="I74" s="1284"/>
      <c r="J74" s="384" t="str">
        <f>'corte(14)'!J74</f>
        <v>N/A</v>
      </c>
      <c r="K74" s="180" t="s">
        <v>19</v>
      </c>
      <c r="L74" s="385">
        <f>'corte(14)'!L74</f>
        <v>0</v>
      </c>
      <c r="M74" s="180" t="s">
        <v>20</v>
      </c>
      <c r="N74" s="536" t="str">
        <f>'corte(14)'!N74</f>
        <v>N/A</v>
      </c>
      <c r="O74" s="509"/>
    </row>
    <row r="75" spans="1:18" s="33" customFormat="1" ht="25.5" customHeight="1" thickTop="1" thickBot="1">
      <c r="A75" s="480"/>
      <c r="B75" s="481"/>
      <c r="C75" s="482"/>
      <c r="D75" s="482"/>
      <c r="E75" s="482"/>
      <c r="F75" s="483"/>
      <c r="G75" s="483"/>
      <c r="H75" s="1284" t="s">
        <v>21</v>
      </c>
      <c r="I75" s="1284"/>
      <c r="J75" s="384" t="str">
        <f>'corte(14)'!J75</f>
        <v>N/A</v>
      </c>
      <c r="K75" s="180" t="s">
        <v>22</v>
      </c>
      <c r="L75" s="385">
        <f>'corte(14)'!L75</f>
        <v>0</v>
      </c>
      <c r="M75" s="180" t="s">
        <v>23</v>
      </c>
      <c r="N75" s="536" t="str">
        <f>'corte(14)'!N75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'corte(14)'!C78:E78</f>
        <v>APOYO A LA SUPERVISION</v>
      </c>
      <c r="D78" s="1654"/>
      <c r="E78" s="1654"/>
      <c r="F78" s="1655" t="str">
        <f>'corte(14)'!F78:I78</f>
        <v>JULIAN OSORIO ARROYO</v>
      </c>
      <c r="G78" s="1655"/>
      <c r="H78" s="1655"/>
      <c r="I78" s="1655"/>
      <c r="J78" s="326" t="s">
        <v>221</v>
      </c>
      <c r="K78" s="386" t="str">
        <f>'corte(14)'!K78</f>
        <v>CONTRATISTA</v>
      </c>
      <c r="L78" s="1575" t="s">
        <v>223</v>
      </c>
      <c r="M78" s="1575"/>
      <c r="N78" s="1656" t="str">
        <f>'corte(14)'!N78:O78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'corte(14)'!C94:E94</f>
        <v>0</v>
      </c>
      <c r="D94" s="1657"/>
      <c r="E94" s="1657"/>
      <c r="F94" s="1658">
        <f>B94+C94</f>
        <v>0</v>
      </c>
      <c r="G94" s="1658"/>
      <c r="H94" s="1658"/>
      <c r="I94" s="1659">
        <v>0</v>
      </c>
      <c r="J94" s="1659"/>
      <c r="K94" s="590">
        <f>'corte(14)'!K94-I94</f>
        <v>0</v>
      </c>
      <c r="L94" s="591"/>
      <c r="M94" s="592">
        <f>'corte(14)'!O94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'corte(14)'!F100+'corte(14)'!F104-'corte(14)'!F107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'corte(14)'!H103</f>
        <v>1890</v>
      </c>
      <c r="I103" s="657">
        <f>'corte(14)'!I103</f>
        <v>2140</v>
      </c>
      <c r="J103" s="658">
        <f>'corte(14)'!J103</f>
        <v>45656</v>
      </c>
      <c r="K103" s="659">
        <f>'corte(14)'!K103</f>
        <v>189120000</v>
      </c>
      <c r="L103" s="660">
        <f>'corte(14)'!N103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'corte(14)'!H104</f>
        <v>0</v>
      </c>
      <c r="I104" s="664">
        <f>'corte(14)'!I104</f>
        <v>0</v>
      </c>
      <c r="J104" s="658">
        <f>'corte(14)'!J104</f>
        <v>0</v>
      </c>
      <c r="K104" s="659">
        <f>'corte(14)'!K104</f>
        <v>0</v>
      </c>
      <c r="L104" s="665">
        <f>'corte(14)'!N104</f>
        <v>0</v>
      </c>
      <c r="M104" s="666"/>
      <c r="N104" s="662">
        <f t="shared" si="2"/>
        <v>0</v>
      </c>
      <c r="O104" s="663">
        <f t="shared" si="3"/>
        <v>0</v>
      </c>
    </row>
    <row r="105" spans="1:19" ht="23.25" customHeight="1">
      <c r="A105" s="1668" t="s">
        <v>585</v>
      </c>
      <c r="B105" s="1668"/>
      <c r="C105" s="1668"/>
      <c r="D105" s="1668"/>
      <c r="E105" s="1668"/>
      <c r="F105" s="631">
        <f>I94</f>
        <v>0</v>
      </c>
      <c r="G105" s="404"/>
      <c r="H105" s="664">
        <f>'corte(14)'!H105</f>
        <v>0</v>
      </c>
      <c r="I105" s="664">
        <f>'corte(14)'!I105</f>
        <v>0</v>
      </c>
      <c r="J105" s="658">
        <f>'corte(14)'!J105</f>
        <v>0</v>
      </c>
      <c r="K105" s="659">
        <f>'corte(14)'!K105</f>
        <v>0</v>
      </c>
      <c r="L105" s="665">
        <f>'corte(14)'!N105</f>
        <v>0</v>
      </c>
      <c r="M105" s="666"/>
      <c r="N105" s="662">
        <f t="shared" si="2"/>
        <v>0</v>
      </c>
      <c r="O105" s="663">
        <f t="shared" si="3"/>
        <v>0</v>
      </c>
    </row>
    <row r="106" spans="1:19" ht="23.25" customHeight="1">
      <c r="A106" s="632" t="s">
        <v>266</v>
      </c>
      <c r="B106" s="633"/>
      <c r="C106" s="633"/>
      <c r="D106" s="633"/>
      <c r="E106" s="634"/>
      <c r="F106" s="635">
        <f>N94</f>
        <v>0</v>
      </c>
      <c r="G106" s="404"/>
      <c r="H106" s="664">
        <f>'corte(14)'!H106</f>
        <v>0</v>
      </c>
      <c r="I106" s="664">
        <f>'corte(14)'!I106</f>
        <v>0</v>
      </c>
      <c r="J106" s="658">
        <f>'corte(14)'!J106</f>
        <v>0</v>
      </c>
      <c r="K106" s="659">
        <f>'corte(14)'!K106</f>
        <v>0</v>
      </c>
      <c r="L106" s="665">
        <f>'corte(14)'!N106</f>
        <v>0</v>
      </c>
      <c r="M106" s="667"/>
      <c r="N106" s="662">
        <f t="shared" si="2"/>
        <v>0</v>
      </c>
      <c r="O106" s="663">
        <f t="shared" si="3"/>
        <v>0</v>
      </c>
    </row>
    <row r="107" spans="1:19" ht="23.25" customHeight="1">
      <c r="A107" s="632" t="s">
        <v>267</v>
      </c>
      <c r="B107" s="636"/>
      <c r="C107" s="636"/>
      <c r="D107" s="636"/>
      <c r="E107" s="636"/>
      <c r="F107" s="637">
        <v>0</v>
      </c>
      <c r="G107" s="404"/>
      <c r="H107" s="664">
        <f>'corte(14)'!H107</f>
        <v>0</v>
      </c>
      <c r="I107" s="664">
        <f>'corte(14)'!I107</f>
        <v>0</v>
      </c>
      <c r="J107" s="658">
        <f>'corte(14)'!J107</f>
        <v>0</v>
      </c>
      <c r="K107" s="686">
        <f>'corte(14)'!K107</f>
        <v>0</v>
      </c>
      <c r="L107" s="665">
        <f>'corte(14)'!N107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'corte(14)'!H108</f>
        <v>0</v>
      </c>
      <c r="I108" s="669">
        <f>'corte(14)'!I108</f>
        <v>0</v>
      </c>
      <c r="J108" s="670">
        <f>'corte(14)'!J108</f>
        <v>0</v>
      </c>
      <c r="K108" s="687">
        <f>'corte(14)'!K108</f>
        <v>0</v>
      </c>
      <c r="L108" s="665">
        <f>'corte(14)'!N108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21" t="str">
        <f>CONCATENATE($B$162," ",$F$162," ",$J$162)</f>
        <v>4 julio 2022</v>
      </c>
      <c r="C133" s="1677" t="s">
        <v>299</v>
      </c>
      <c r="D133" s="1677"/>
      <c r="E133" s="1677"/>
      <c r="F133" s="1678">
        <f>F104-F107</f>
        <v>0</v>
      </c>
      <c r="G133" s="1678"/>
      <c r="H133" s="773"/>
      <c r="I133" s="805"/>
      <c r="J133" s="813"/>
      <c r="K133" s="818"/>
      <c r="L133" s="819"/>
      <c r="M133" s="820"/>
      <c r="N133" s="773"/>
      <c r="O133" s="1696"/>
    </row>
    <row r="134" spans="1:15" s="466" customFormat="1" ht="15" customHeight="1" thickTop="1" thickBot="1">
      <c r="A134" s="814">
        <f t="shared" si="4"/>
        <v>16</v>
      </c>
      <c r="B134" s="822"/>
      <c r="C134" s="1677" t="s">
        <v>300</v>
      </c>
      <c r="D134" s="1677"/>
      <c r="E134" s="1677"/>
      <c r="F134" s="1678"/>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'corte(14)'!I155:K155</f>
        <v>37824000</v>
      </c>
      <c r="J155" s="1702"/>
      <c r="K155" s="1702"/>
      <c r="L155" s="1703">
        <f>'corte(1)'!L155:M155</f>
        <v>45656</v>
      </c>
      <c r="M155" s="1703"/>
      <c r="N155" s="1704">
        <f>'corte(14)'!N155:O155</f>
        <v>45935</v>
      </c>
      <c r="O155" s="1704"/>
    </row>
    <row r="156" spans="1:15" ht="15.75" customHeight="1">
      <c r="A156" s="1528" t="s">
        <v>325</v>
      </c>
      <c r="B156" s="1528"/>
      <c r="C156" s="1528"/>
      <c r="D156" s="1528"/>
      <c r="E156" s="1528"/>
      <c r="F156" s="1701">
        <f>'corte(1)'!F156:G156</f>
        <v>0</v>
      </c>
      <c r="G156" s="1701"/>
      <c r="H156" s="890">
        <f>'corte(1)'!H156</f>
        <v>0</v>
      </c>
      <c r="I156" s="1702">
        <f>'corte(14)'!I156:K156</f>
        <v>0</v>
      </c>
      <c r="J156" s="1702"/>
      <c r="K156" s="1702"/>
      <c r="L156" s="1703">
        <f>'corte(1)'!L156:M156</f>
        <v>0</v>
      </c>
      <c r="M156" s="1703"/>
      <c r="N156" s="1704">
        <f>'corte(14)'!N156:O156</f>
        <v>0</v>
      </c>
      <c r="O156" s="1704"/>
    </row>
    <row r="157" spans="1:15" ht="15.75" customHeight="1">
      <c r="A157" s="1528" t="s">
        <v>326</v>
      </c>
      <c r="B157" s="1528"/>
      <c r="C157" s="1528"/>
      <c r="D157" s="1528"/>
      <c r="E157" s="1528"/>
      <c r="F157" s="1701" t="str">
        <f>'corte(1)'!F157:G157</f>
        <v>33-44-101257942</v>
      </c>
      <c r="G157" s="1701"/>
      <c r="H157" s="890">
        <f>'corte(1)'!H157</f>
        <v>0.05</v>
      </c>
      <c r="I157" s="1702">
        <f>'corte(14)'!I157:K157</f>
        <v>9456000</v>
      </c>
      <c r="J157" s="1702"/>
      <c r="K157" s="1702"/>
      <c r="L157" s="1703">
        <f>'corte(1)'!L157:M157</f>
        <v>45656</v>
      </c>
      <c r="M157" s="1703"/>
      <c r="N157" s="1704">
        <f>'corte(14)'!N157:O157</f>
        <v>47215</v>
      </c>
      <c r="O157" s="1704"/>
    </row>
    <row r="158" spans="1:15" ht="15.75" customHeight="1">
      <c r="A158" s="1528" t="s">
        <v>327</v>
      </c>
      <c r="B158" s="1528"/>
      <c r="C158" s="1528"/>
      <c r="D158" s="1528"/>
      <c r="E158" s="1528"/>
      <c r="F158" s="1701">
        <f>'corte(1)'!F158:G158</f>
        <v>0</v>
      </c>
      <c r="G158" s="1701"/>
      <c r="H158" s="890">
        <f>'corte(1)'!H158</f>
        <v>0</v>
      </c>
      <c r="I158" s="1702">
        <f>'corte(14)'!I158:K158</f>
        <v>0</v>
      </c>
      <c r="J158" s="1702"/>
      <c r="K158" s="1702"/>
      <c r="L158" s="1703">
        <f>'corte(1)'!L158:M158</f>
        <v>0</v>
      </c>
      <c r="M158" s="1703"/>
      <c r="N158" s="1704">
        <f>'corte(14)'!N158:O158</f>
        <v>0</v>
      </c>
      <c r="O158" s="1704"/>
    </row>
    <row r="159" spans="1:15" ht="15.75" customHeight="1">
      <c r="A159" s="225" t="s">
        <v>328</v>
      </c>
      <c r="B159" s="226"/>
      <c r="C159" s="226"/>
      <c r="D159" s="226"/>
      <c r="E159" s="330"/>
      <c r="F159" s="1701" t="str">
        <f>'corte(1)'!F159:G159</f>
        <v>33-44-101257942</v>
      </c>
      <c r="G159" s="1701"/>
      <c r="H159" s="890">
        <f>'corte(1)'!H159</f>
        <v>0.1</v>
      </c>
      <c r="I159" s="1702">
        <f>'corte(14)'!I159:K159</f>
        <v>37824000</v>
      </c>
      <c r="J159" s="1702"/>
      <c r="K159" s="1702"/>
      <c r="L159" s="1703">
        <f>'corte(1)'!L159:M159</f>
        <v>45656</v>
      </c>
      <c r="M159" s="1703"/>
      <c r="N159" s="1704">
        <f>'corte(14)'!N159:O159</f>
        <v>45935</v>
      </c>
      <c r="O159" s="1704"/>
    </row>
    <row r="160" spans="1:15" ht="15.75" customHeight="1">
      <c r="A160" s="1589" t="s">
        <v>329</v>
      </c>
      <c r="B160" s="1589"/>
      <c r="C160" s="1589"/>
      <c r="D160" s="1589"/>
      <c r="E160" s="1589"/>
      <c r="F160" s="1705">
        <f>'corte(1)'!F160:G160</f>
        <v>0</v>
      </c>
      <c r="G160" s="1705"/>
      <c r="H160" s="891">
        <f>'corte(1)'!H160</f>
        <v>0</v>
      </c>
      <c r="I160" s="1706">
        <f>'corte(14)'!I160:K160</f>
        <v>0</v>
      </c>
      <c r="J160" s="1706"/>
      <c r="K160" s="1706"/>
      <c r="L160" s="1707">
        <f>'corte(1)'!L160:M160</f>
        <v>0</v>
      </c>
      <c r="M160" s="1707"/>
      <c r="N160" s="1708">
        <f>'corte(14)'!N160:O160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4">
        <v>4</v>
      </c>
      <c r="C162" s="972" t="s">
        <v>331</v>
      </c>
      <c r="D162" s="965" t="s">
        <v>332</v>
      </c>
      <c r="E162" s="966" t="s">
        <v>333</v>
      </c>
      <c r="F162" s="1066" t="s">
        <v>617</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620</v>
      </c>
      <c r="H163" s="1460"/>
      <c r="I163" s="146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5"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'corte(14)'!L171:O171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'corte(14)'!L172</f>
        <v xml:space="preserve">ALCALDE LOCAL </v>
      </c>
      <c r="M172" s="1721"/>
      <c r="N172" s="1721"/>
      <c r="O172" s="979"/>
      <c r="P172" s="979"/>
    </row>
    <row r="173" spans="1:16" s="466" customFormat="1" ht="28.5" customHeight="1" thickBot="1">
      <c r="A173" s="990" t="s">
        <v>29</v>
      </c>
      <c r="B173" s="1623">
        <f>'corte(14)'!B173:D173</f>
        <v>1032496258</v>
      </c>
      <c r="C173" s="1623"/>
      <c r="D173" s="1623"/>
      <c r="E173" s="991" t="s">
        <v>30</v>
      </c>
      <c r="F173" s="992" t="str">
        <f>'corte(14)'!F173</f>
        <v>BOGOTÁ D.C.</v>
      </c>
      <c r="G173" s="560"/>
      <c r="H173" s="986" t="s">
        <v>31</v>
      </c>
      <c r="I173" s="986"/>
      <c r="J173" s="986"/>
      <c r="K173" s="993"/>
      <c r="L173" s="993" t="s">
        <v>32</v>
      </c>
      <c r="M173" s="994">
        <f>'corte(14)'!M173</f>
        <v>1018419856</v>
      </c>
      <c r="N173" s="995" t="s">
        <v>30</v>
      </c>
      <c r="O173" s="996" t="str">
        <f>'corte(14)'!O173</f>
        <v>BOGOTÁ D.C.</v>
      </c>
      <c r="P173" s="878"/>
    </row>
    <row r="174" spans="1:16" s="993" customFormat="1" ht="26.25" customHeight="1" thickBot="1">
      <c r="A174" s="997" t="s">
        <v>29</v>
      </c>
      <c r="B174" s="1476">
        <f>'corte(14)'!B174:D174</f>
        <v>0</v>
      </c>
      <c r="C174" s="1476"/>
      <c r="D174" s="1476"/>
      <c r="E174" s="998" t="s">
        <v>30</v>
      </c>
      <c r="F174" s="999">
        <f>'corte(14)'!F174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MAYO</v>
      </c>
      <c r="H364" s="1483"/>
      <c r="I364" s="1483"/>
      <c r="J364" s="1483"/>
      <c r="K364" s="256" t="str">
        <f>K38</f>
        <v>de 2019</v>
      </c>
      <c r="L364" s="301"/>
      <c r="M364" s="255">
        <f>M38</f>
        <v>31</v>
      </c>
      <c r="N364" s="336" t="str">
        <f>N38</f>
        <v>de MAYO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621</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4</v>
      </c>
      <c r="F408" s="288" t="s">
        <v>559</v>
      </c>
      <c r="G408" s="1486" t="s">
        <v>560</v>
      </c>
      <c r="H408" s="1486"/>
      <c r="I408" s="1486"/>
      <c r="J408" s="1603" t="str">
        <f>F162</f>
        <v>julio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15</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376" priority="32" stopIfTrue="1" operator="equal">
      <formula>0</formula>
    </cfRule>
  </conditionalFormatting>
  <conditionalFormatting sqref="E9:F10 H9:I10">
    <cfRule type="cellIs" dxfId="375" priority="8" stopIfTrue="1" operator="equal">
      <formula>0</formula>
    </cfRule>
  </conditionalFormatting>
  <conditionalFormatting sqref="F84">
    <cfRule type="cellIs" dxfId="374" priority="35" stopIfTrue="1" operator="equal">
      <formula>"BASE CORRECTA"</formula>
    </cfRule>
    <cfRule type="cellIs" dxfId="373" priority="36" stopIfTrue="1" operator="equal">
      <formula>"ERROR BASE SEGÚN DECRETO 1703"</formula>
    </cfRule>
    <cfRule type="cellIs" dxfId="372" priority="34" stopIfTrue="1" operator="equal">
      <formula>"ERROR BASE SEGÚN DECRETO 1703"</formula>
    </cfRule>
  </conditionalFormatting>
  <conditionalFormatting sqref="F423:G423">
    <cfRule type="cellIs" dxfId="371" priority="33" stopIfTrue="1" operator="equal">
      <formula>0</formula>
    </cfRule>
  </conditionalFormatting>
  <conditionalFormatting sqref="H385:J385">
    <cfRule type="cellIs" dxfId="370" priority="27" stopIfTrue="1" operator="between">
      <formula>1900</formula>
      <formula>2016</formula>
    </cfRule>
    <cfRule type="expression" dxfId="369" priority="28" stopIfTrue="1">
      <formula>FLOOR(H385,1)=TODAY()-1</formula>
    </cfRule>
  </conditionalFormatting>
  <conditionalFormatting sqref="H385:J388">
    <cfRule type="cellIs" priority="26" stopIfTrue="1" operator="greaterThan">
      <formula>1</formula>
    </cfRule>
    <cfRule type="cellIs" dxfId="368" priority="29" stopIfTrue="1" operator="equal">
      <formula>0</formula>
    </cfRule>
  </conditionalFormatting>
  <conditionalFormatting sqref="H386:J388">
    <cfRule type="expression" dxfId="367" priority="38" stopIfTrue="1">
      <formula>FLOOR(H386,1)=TODAY()-1</formula>
    </cfRule>
    <cfRule type="cellIs" dxfId="366" priority="37" stopIfTrue="1" operator="between">
      <formula>1900</formula>
      <formula>2016</formula>
    </cfRule>
  </conditionalFormatting>
  <conditionalFormatting sqref="H386:K388">
    <cfRule type="cellIs" dxfId="365" priority="39" stopIfTrue="1" operator="equal">
      <formula>0</formula>
    </cfRule>
  </conditionalFormatting>
  <conditionalFormatting sqref="K110 M110">
    <cfRule type="expression" dxfId="364" priority="10" stopIfTrue="1">
      <formula>NOT(ISERROR(SEARCH("DIFERENCIA",K110)))</formula>
    </cfRule>
    <cfRule type="expression" dxfId="363" priority="11" stopIfTrue="1">
      <formula>NOT(ISERROR(SEARCH("OK",K110)))</formula>
    </cfRule>
  </conditionalFormatting>
  <conditionalFormatting sqref="K382">
    <cfRule type="cellIs" dxfId="362" priority="16" stopIfTrue="1" operator="between">
      <formula>1</formula>
      <formula>100</formula>
    </cfRule>
    <cfRule type="cellIs" dxfId="361" priority="17" stopIfTrue="1" operator="lessThan">
      <formula>0</formula>
    </cfRule>
    <cfRule type="cellIs" dxfId="360" priority="18" stopIfTrue="1" operator="greaterThan">
      <formula>0</formula>
    </cfRule>
  </conditionalFormatting>
  <conditionalFormatting sqref="K385:K388">
    <cfRule type="cellIs" dxfId="359" priority="19" stopIfTrue="1" operator="equal">
      <formula>0</formula>
    </cfRule>
    <cfRule type="cellIs" dxfId="358" priority="20" stopIfTrue="1" operator="greaterThan">
      <formula>1</formula>
    </cfRule>
    <cfRule type="cellIs" priority="21" stopIfTrue="1" operator="greaterThan">
      <formula>0</formula>
    </cfRule>
  </conditionalFormatting>
  <conditionalFormatting sqref="K386:K388">
    <cfRule type="cellIs" priority="48" stopIfTrue="1" operator="greaterThan">
      <formula>0</formula>
    </cfRule>
    <cfRule type="cellIs" dxfId="357" priority="47" stopIfTrue="1" operator="greaterThan">
      <formula>1</formula>
    </cfRule>
  </conditionalFormatting>
  <conditionalFormatting sqref="L66:L75">
    <cfRule type="cellIs" dxfId="356" priority="1" stopIfTrue="1" operator="equal">
      <formula>0</formula>
    </cfRule>
  </conditionalFormatting>
  <conditionalFormatting sqref="M385:M388">
    <cfRule type="cellIs" dxfId="355" priority="25" stopIfTrue="1" operator="equal">
      <formula>0</formula>
    </cfRule>
  </conditionalFormatting>
  <conditionalFormatting sqref="N383:N384">
    <cfRule type="cellIs" dxfId="354" priority="13" stopIfTrue="1" operator="equal">
      <formula>0</formula>
    </cfRule>
  </conditionalFormatting>
  <conditionalFormatting sqref="N389">
    <cfRule type="cellIs" dxfId="353" priority="15" stopIfTrue="1" operator="equal">
      <formula>0</formula>
    </cfRule>
  </conditionalFormatting>
  <conditionalFormatting sqref="O125:O126">
    <cfRule type="expression" dxfId="352" priority="12"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0F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0F00-000001000000}">
      <formula1>0</formula1>
      <formula2>0</formula2>
    </dataValidation>
    <dataValidation allowBlank="1" showInputMessage="1" showErrorMessage="1" promptTitle="Validación saldo por ejecutar" prompt="SI LE REPORTA &quot;DIFERENCIA&quot; X FAVOR VERIFIQUE:_x000a_Saldo anticipo, saldo registro presupuestal, saldo retención en garantia, VS Resumen recibos a satisfacción aprobados." sqref="O125:O126" xr:uid="{00000000-0002-0000-0F00-000002000000}">
      <formula1>0</formula1>
      <formula2>0</formula2>
    </dataValidation>
    <dataValidation allowBlank="1" showInputMessage="1" showErrorMessage="1" promptTitle="Fecha" prompt="Escriba fecha en la cual se  recibe a satisfacción los bienes y/o servicios._x000a_FORMATO DD/MM/AA" sqref="B162:C162" xr:uid="{00000000-0002-0000-0F00-000003000000}">
      <formula1>0</formula1>
      <formula2>0</formula2>
    </dataValidation>
    <dataValidation type="whole" allowBlank="1" showErrorMessage="1" error="POR FAVOR ESCRIBA SIN PUNTOS, SIN COMAS Y SIN GUIONES. NO INCLUYA CENTAVOS" sqref="F102:F107" xr:uid="{00000000-0002-0000-0F00-000004000000}">
      <formula1>1</formula1>
      <formula2>100000000000000000</formula2>
    </dataValidation>
    <dataValidation type="whole" allowBlank="1" showInputMessage="1" showErrorMessage="1" error="no admite decimales ni letras" promptTitle="Nùmero de meses o dìas" prompt="Casilla numerica, no admite letras porque genera errror" sqref="N63:O70" xr:uid="{00000000-0002-0000-0F00-000005000000}">
      <formula1>0</formula1>
      <formula2>30</formula2>
    </dataValidation>
    <dataValidation type="whole" allowBlank="1" showErrorMessage="1" error="POR FAVOR ESCRIBA SIN PUNTOS, SIN COMAS Y SIN GUIONES. NO INCLUYA CENTAVOS" sqref="C63:F69" xr:uid="{00000000-0002-0000-0F00-000006000000}">
      <formula1>1</formula1>
      <formula2>1E+21</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0F00-000007000000}">
      <formula1>1</formula1>
      <formula2>100000000000000000</formula2>
    </dataValidation>
    <dataValidation type="list" allowBlank="1" showErrorMessage="1" sqref="C78:E78" xr:uid="{00000000-0002-0000-0F00-000008000000}">
      <formula1>$H$177:$H$179</formula1>
      <formula2>0</formula2>
    </dataValidation>
    <dataValidation type="list" allowBlank="1" showErrorMessage="1" sqref="K78" xr:uid="{00000000-0002-0000-0F00-000009000000}">
      <formula1>$H$186:$H$187</formula1>
      <formula2>0</formula2>
    </dataValidation>
    <dataValidation type="list" allowBlank="1" showErrorMessage="1" sqref="K48 K52" xr:uid="{00000000-0002-0000-0F00-00000A000000}">
      <formula1>$F$177:$F$178</formula1>
      <formula2>0</formula2>
    </dataValidation>
    <dataValidation type="list" allowBlank="1" showErrorMessage="1" sqref="I38:J38 N38" xr:uid="{00000000-0002-0000-0F00-00000B000000}">
      <formula1>$K$202:$K$213</formula1>
      <formula2>0</formula2>
    </dataValidation>
    <dataValidation type="list" allowBlank="1" showErrorMessage="1" sqref="K38 O38" xr:uid="{00000000-0002-0000-0F00-00000C000000}">
      <formula1>$L$200:$L$228</formula1>
    </dataValidation>
    <dataValidation type="list" allowBlank="1" showErrorMessage="1" sqref="G38:H38 M38" xr:uid="{00000000-0002-0000-0F00-00000D000000}">
      <formula1>$I$202:$I$232</formula1>
      <formula2>0</formula2>
    </dataValidation>
    <dataValidation type="list" allowBlank="1" showErrorMessage="1" sqref="C88" xr:uid="{00000000-0002-0000-0F00-00000E000000}">
      <formula1>$S$82:$S$83</formula1>
      <formula2>0</formula2>
    </dataValidation>
    <dataValidation type="list" allowBlank="1" showErrorMessage="1" sqref="L172:N172" xr:uid="{00000000-0002-0000-0F00-00000F000000}">
      <formula1>$K$175:$K$178</formula1>
      <formula2>0</formula2>
    </dataValidation>
  </dataValidations>
  <hyperlinks>
    <hyperlink ref="A431" r:id="rId1" xr:uid="{00000000-0004-0000-0F00-000000000000}"/>
    <hyperlink ref="A492" r:id="rId2" xr:uid="{00000000-0004-0000-0F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27"/>
  </sheetPr>
  <dimension ref="A1:V492"/>
  <sheetViews>
    <sheetView view="pageBreakPreview" topLeftCell="A62"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16</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467</v>
      </c>
      <c r="J38" s="1358"/>
      <c r="K38" s="111" t="s">
        <v>502</v>
      </c>
      <c r="L38" s="351" t="s">
        <v>162</v>
      </c>
      <c r="M38" s="111">
        <v>30</v>
      </c>
      <c r="N38" s="111" t="s">
        <v>467</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'corte(15)'!F43</f>
        <v xml:space="preserve">	AXXION SAS</v>
      </c>
      <c r="G43" s="1630"/>
      <c r="H43" s="1630"/>
      <c r="I43" s="1630"/>
      <c r="J43" s="1630"/>
      <c r="K43" s="1630"/>
      <c r="L43" s="1630"/>
      <c r="M43" s="365" t="s">
        <v>169</v>
      </c>
      <c r="N43" s="1631" t="str">
        <f>'corte(15)'!N43:O43</f>
        <v>901.476.766-4</v>
      </c>
      <c r="O43" s="1631"/>
    </row>
    <row r="44" spans="1:15" s="103" customFormat="1" ht="42.75" customHeight="1" thickBot="1">
      <c r="A44" s="1537" t="s">
        <v>170</v>
      </c>
      <c r="B44" s="1537"/>
      <c r="C44" s="1537"/>
      <c r="D44" s="1537"/>
      <c r="E44" s="1537"/>
      <c r="F44" s="1633" t="str">
        <f>'corte(15)'!F44:F45</f>
        <v>Av Caracas N.º 62-32 Torre Oeste Oficina M-5</v>
      </c>
      <c r="G44" s="1633"/>
      <c r="H44" s="1633"/>
      <c r="I44" s="1633"/>
      <c r="J44" s="317" t="s">
        <v>171</v>
      </c>
      <c r="K44" s="366" t="str">
        <f>'corte(15)'!K44</f>
        <v>316 8684981</v>
      </c>
      <c r="L44" s="1538" t="s">
        <v>172</v>
      </c>
      <c r="M44" s="1538"/>
      <c r="N44" s="1632" t="str">
        <f>'corte(15)'!N44:O44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'corte(15)'!F46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'corte(15)'!F48</f>
        <v>0</v>
      </c>
      <c r="G48" s="374"/>
      <c r="H48" s="1637" t="str">
        <f>'corte(15)'!H48:J49</f>
        <v>BANCOLOM BIA</v>
      </c>
      <c r="I48" s="1637"/>
      <c r="J48" s="1637"/>
      <c r="K48" s="1639" t="str">
        <f>'corte(11)'!K48:M49</f>
        <v>AHORROS</v>
      </c>
      <c r="L48" s="1639"/>
      <c r="M48" s="1639"/>
      <c r="N48" s="1641" t="str">
        <f>'corte(15)'!N48:O49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'corte(15)'!A52:B53</f>
        <v>0</v>
      </c>
      <c r="B52" s="1310"/>
      <c r="C52" s="1313">
        <f>'corte(15)'!C52:E53</f>
        <v>0</v>
      </c>
      <c r="D52" s="1314"/>
      <c r="E52" s="1310"/>
      <c r="F52" s="1563">
        <f>'corte(15)'!F52:G53</f>
        <v>0</v>
      </c>
      <c r="G52" s="1564"/>
      <c r="H52" s="1643">
        <f>'corte(15)'!H52:J53</f>
        <v>0</v>
      </c>
      <c r="I52" s="1637"/>
      <c r="J52" s="1637"/>
      <c r="K52" s="1639">
        <f>'corte(11)'!K52:M53</f>
        <v>0</v>
      </c>
      <c r="L52" s="1639"/>
      <c r="M52" s="1639"/>
      <c r="N52" s="1641">
        <f>'corte(15)'!N52:O53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'corte(15)'!C66:E66</f>
        <v>0</v>
      </c>
      <c r="D66" s="1651"/>
      <c r="E66" s="1651"/>
      <c r="F66" s="381">
        <f>'corte(15)'!F66</f>
        <v>0</v>
      </c>
      <c r="G66" s="467"/>
      <c r="H66" s="1283"/>
      <c r="I66" s="1283"/>
      <c r="J66" s="1273"/>
      <c r="K66" s="172" t="s">
        <v>196</v>
      </c>
      <c r="L66" s="530">
        <f>'corte(15)'!L66</f>
        <v>45755</v>
      </c>
      <c r="M66" s="173" t="s">
        <v>579</v>
      </c>
      <c r="N66" s="534">
        <f>'corte(15)'!N66</f>
        <v>4</v>
      </c>
      <c r="O66" s="534">
        <f>'corte(15)'!O66</f>
        <v>0</v>
      </c>
    </row>
    <row r="67" spans="1:18" s="33" customFormat="1" ht="25" customHeight="1">
      <c r="A67" s="1276" t="s">
        <v>198</v>
      </c>
      <c r="B67" s="1276"/>
      <c r="C67" s="1651">
        <f>'corte(15)'!C67:E67</f>
        <v>0</v>
      </c>
      <c r="D67" s="1651"/>
      <c r="E67" s="1651"/>
      <c r="F67" s="381">
        <f>'corte(15)'!F67</f>
        <v>0</v>
      </c>
      <c r="G67" s="467"/>
      <c r="H67" s="470"/>
      <c r="I67" s="470"/>
      <c r="J67" s="471"/>
      <c r="K67" s="172" t="s">
        <v>199</v>
      </c>
      <c r="L67" s="530">
        <f>'corte(15)'!L67</f>
        <v>45846</v>
      </c>
      <c r="M67" s="173" t="s">
        <v>580</v>
      </c>
      <c r="N67" s="534">
        <f>'corte(15)'!N67</f>
        <v>1</v>
      </c>
      <c r="O67" s="534">
        <f>'corte(15)'!O67</f>
        <v>13</v>
      </c>
    </row>
    <row r="68" spans="1:18" s="33" customFormat="1" ht="25" customHeight="1">
      <c r="A68" s="1274" t="s">
        <v>201</v>
      </c>
      <c r="B68" s="1274"/>
      <c r="C68" s="1651"/>
      <c r="D68" s="1651"/>
      <c r="E68" s="1651"/>
      <c r="F68" s="381"/>
      <c r="G68" s="467"/>
      <c r="H68" s="470"/>
      <c r="I68" s="470"/>
      <c r="J68" s="471"/>
      <c r="K68" s="172" t="s">
        <v>202</v>
      </c>
      <c r="L68" s="530">
        <f>'corte(15)'!L68</f>
        <v>45908</v>
      </c>
      <c r="M68" s="173" t="s">
        <v>581</v>
      </c>
      <c r="N68" s="534">
        <f>'corte(15)'!N68</f>
        <v>2</v>
      </c>
      <c r="O68" s="534">
        <f>'corte(15)'!O68</f>
        <v>0</v>
      </c>
    </row>
    <row r="69" spans="1:18" s="33" customFormat="1" ht="25" customHeight="1" thickBot="1">
      <c r="A69" s="1274" t="s">
        <v>204</v>
      </c>
      <c r="B69" s="1274"/>
      <c r="C69" s="1651"/>
      <c r="D69" s="1651"/>
      <c r="E69" s="1651"/>
      <c r="F69" s="381"/>
      <c r="G69" s="467"/>
      <c r="H69" s="470"/>
      <c r="I69" s="470"/>
      <c r="J69" s="471"/>
      <c r="K69" s="172" t="s">
        <v>205</v>
      </c>
      <c r="L69" s="530">
        <f>'corte(15)'!L69</f>
        <v>0</v>
      </c>
      <c r="M69" s="173" t="s">
        <v>582</v>
      </c>
      <c r="N69" s="534">
        <f>'corte(15)'!N69</f>
        <v>0</v>
      </c>
      <c r="O69" s="534">
        <f>'corte(15)'!O69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'corte(15)'!L70</f>
        <v>45969</v>
      </c>
      <c r="M70" s="177" t="s">
        <v>583</v>
      </c>
      <c r="N70" s="535">
        <f>N63+N66+N67+N68+N69</f>
        <v>10</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'corte(15)'!J72</f>
        <v>N/A</v>
      </c>
      <c r="K72" s="180" t="s">
        <v>212</v>
      </c>
      <c r="L72" s="385">
        <f>'corte(15)'!L72</f>
        <v>43403</v>
      </c>
      <c r="M72" s="180" t="s">
        <v>213</v>
      </c>
      <c r="N72" s="536">
        <f>'corte(15)'!N72</f>
        <v>43427</v>
      </c>
      <c r="O72" s="509"/>
    </row>
    <row r="73" spans="1:18" s="33" customFormat="1" ht="24.75" customHeight="1" thickTop="1" thickBot="1">
      <c r="A73" s="476"/>
      <c r="B73" s="477"/>
      <c r="C73" s="478"/>
      <c r="D73" s="478"/>
      <c r="E73" s="478"/>
      <c r="F73" s="479"/>
      <c r="G73" s="479"/>
      <c r="H73" s="1284" t="s">
        <v>214</v>
      </c>
      <c r="I73" s="1284"/>
      <c r="J73" s="384" t="str">
        <f>'corte(15)'!J73</f>
        <v>N/A</v>
      </c>
      <c r="K73" s="180" t="s">
        <v>215</v>
      </c>
      <c r="L73" s="385">
        <f>'corte(15)'!L73</f>
        <v>0</v>
      </c>
      <c r="M73" s="180" t="s">
        <v>216</v>
      </c>
      <c r="N73" s="536" t="str">
        <f>'corte(15)'!N73</f>
        <v>N/A</v>
      </c>
      <c r="O73" s="509"/>
    </row>
    <row r="74" spans="1:18" s="33" customFormat="1" ht="28.5" customHeight="1" thickTop="1" thickBot="1">
      <c r="A74" s="476"/>
      <c r="B74" s="477"/>
      <c r="C74" s="478"/>
      <c r="D74" s="478"/>
      <c r="E74" s="478"/>
      <c r="F74" s="479"/>
      <c r="G74" s="479"/>
      <c r="H74" s="1284" t="s">
        <v>18</v>
      </c>
      <c r="I74" s="1284"/>
      <c r="J74" s="384" t="str">
        <f>'corte(15)'!J74</f>
        <v>N/A</v>
      </c>
      <c r="K74" s="180" t="s">
        <v>19</v>
      </c>
      <c r="L74" s="385">
        <f>'corte(15)'!L74</f>
        <v>0</v>
      </c>
      <c r="M74" s="180" t="s">
        <v>20</v>
      </c>
      <c r="N74" s="536" t="str">
        <f>'corte(15)'!N74</f>
        <v>N/A</v>
      </c>
      <c r="O74" s="509"/>
    </row>
    <row r="75" spans="1:18" s="33" customFormat="1" ht="25.5" customHeight="1" thickTop="1" thickBot="1">
      <c r="A75" s="480"/>
      <c r="B75" s="481"/>
      <c r="C75" s="482"/>
      <c r="D75" s="482"/>
      <c r="E75" s="482"/>
      <c r="F75" s="483"/>
      <c r="G75" s="483"/>
      <c r="H75" s="1284" t="s">
        <v>21</v>
      </c>
      <c r="I75" s="1284"/>
      <c r="J75" s="384" t="str">
        <f>'corte(15)'!J75</f>
        <v>N/A</v>
      </c>
      <c r="K75" s="180" t="s">
        <v>22</v>
      </c>
      <c r="L75" s="385">
        <f>'corte(15)'!L75</f>
        <v>0</v>
      </c>
      <c r="M75" s="180" t="s">
        <v>23</v>
      </c>
      <c r="N75" s="536" t="str">
        <f>'corte(15)'!N75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'corte(15)'!C78:E78</f>
        <v>APOYO A LA SUPERVISION</v>
      </c>
      <c r="D78" s="1654"/>
      <c r="E78" s="1654"/>
      <c r="F78" s="1655" t="str">
        <f>'corte(15)'!F78:I78</f>
        <v>JULIAN OSORIO ARROYO</v>
      </c>
      <c r="G78" s="1655"/>
      <c r="H78" s="1655"/>
      <c r="I78" s="1655"/>
      <c r="J78" s="326" t="s">
        <v>221</v>
      </c>
      <c r="K78" s="386" t="str">
        <f>'corte(15)'!K78</f>
        <v>CONTRATISTA</v>
      </c>
      <c r="L78" s="1575" t="s">
        <v>223</v>
      </c>
      <c r="M78" s="1575"/>
      <c r="N78" s="1656" t="str">
        <f>'corte(15)'!N78:O78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'corte(15)'!C94:E94</f>
        <v>0</v>
      </c>
      <c r="D94" s="1657"/>
      <c r="E94" s="1657"/>
      <c r="F94" s="1658">
        <f>B94+C94</f>
        <v>0</v>
      </c>
      <c r="G94" s="1658"/>
      <c r="H94" s="1658"/>
      <c r="I94" s="1659">
        <v>0</v>
      </c>
      <c r="J94" s="1659"/>
      <c r="K94" s="590">
        <f>'corte(15)'!K94-I94</f>
        <v>0</v>
      </c>
      <c r="L94" s="591"/>
      <c r="M94" s="592">
        <f>'corte(15)'!O94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'corte(15)'!F100+'corte(15)'!F104-'corte(15)'!F107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'corte(15)'!H103</f>
        <v>1890</v>
      </c>
      <c r="I103" s="657">
        <f>'corte(15)'!I103</f>
        <v>2140</v>
      </c>
      <c r="J103" s="658">
        <f>'corte(15)'!J103</f>
        <v>45656</v>
      </c>
      <c r="K103" s="659">
        <f>'corte(15)'!K103</f>
        <v>189120000</v>
      </c>
      <c r="L103" s="660">
        <f>'corte(15)'!N103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'corte(15)'!H104</f>
        <v>0</v>
      </c>
      <c r="I104" s="664">
        <f>'corte(15)'!I104</f>
        <v>0</v>
      </c>
      <c r="J104" s="658">
        <f>'corte(15)'!J104</f>
        <v>0</v>
      </c>
      <c r="K104" s="659">
        <f>'corte(15)'!K104</f>
        <v>0</v>
      </c>
      <c r="L104" s="665">
        <f>'corte(15)'!N104</f>
        <v>0</v>
      </c>
      <c r="M104" s="666"/>
      <c r="N104" s="662">
        <f t="shared" si="2"/>
        <v>0</v>
      </c>
      <c r="O104" s="663">
        <f t="shared" si="3"/>
        <v>0</v>
      </c>
    </row>
    <row r="105" spans="1:19" ht="23.25" customHeight="1">
      <c r="A105" s="1668" t="s">
        <v>585</v>
      </c>
      <c r="B105" s="1668"/>
      <c r="C105" s="1668"/>
      <c r="D105" s="1668"/>
      <c r="E105" s="1668"/>
      <c r="F105" s="631">
        <f>I94</f>
        <v>0</v>
      </c>
      <c r="G105" s="404"/>
      <c r="H105" s="664">
        <f>'corte(15)'!H105</f>
        <v>0</v>
      </c>
      <c r="I105" s="664">
        <f>'corte(15)'!I105</f>
        <v>0</v>
      </c>
      <c r="J105" s="658">
        <f>'corte(15)'!J105</f>
        <v>0</v>
      </c>
      <c r="K105" s="659">
        <f>'corte(15)'!K105</f>
        <v>0</v>
      </c>
      <c r="L105" s="665">
        <f>'corte(15)'!N105</f>
        <v>0</v>
      </c>
      <c r="M105" s="666"/>
      <c r="N105" s="662">
        <f t="shared" si="2"/>
        <v>0</v>
      </c>
      <c r="O105" s="663">
        <f t="shared" si="3"/>
        <v>0</v>
      </c>
    </row>
    <row r="106" spans="1:19" ht="23.25" customHeight="1">
      <c r="A106" s="632" t="s">
        <v>266</v>
      </c>
      <c r="B106" s="633"/>
      <c r="C106" s="633"/>
      <c r="D106" s="633"/>
      <c r="E106" s="634"/>
      <c r="F106" s="635">
        <f>N94</f>
        <v>0</v>
      </c>
      <c r="G106" s="404"/>
      <c r="H106" s="664">
        <f>'corte(15)'!H106</f>
        <v>0</v>
      </c>
      <c r="I106" s="664">
        <f>'corte(15)'!I106</f>
        <v>0</v>
      </c>
      <c r="J106" s="658">
        <f>'corte(15)'!J106</f>
        <v>0</v>
      </c>
      <c r="K106" s="659">
        <f>'corte(15)'!K106</f>
        <v>0</v>
      </c>
      <c r="L106" s="665">
        <f>'corte(15)'!N106</f>
        <v>0</v>
      </c>
      <c r="M106" s="667"/>
      <c r="N106" s="662">
        <f t="shared" si="2"/>
        <v>0</v>
      </c>
      <c r="O106" s="663">
        <f t="shared" si="3"/>
        <v>0</v>
      </c>
    </row>
    <row r="107" spans="1:19" ht="23.25" customHeight="1">
      <c r="A107" s="632" t="s">
        <v>267</v>
      </c>
      <c r="B107" s="636"/>
      <c r="C107" s="636"/>
      <c r="D107" s="636"/>
      <c r="E107" s="636"/>
      <c r="F107" s="637">
        <v>0</v>
      </c>
      <c r="G107" s="404"/>
      <c r="H107" s="664">
        <f>'corte(15)'!H107</f>
        <v>0</v>
      </c>
      <c r="I107" s="664">
        <f>'corte(15)'!I107</f>
        <v>0</v>
      </c>
      <c r="J107" s="658">
        <f>'corte(15)'!J107</f>
        <v>0</v>
      </c>
      <c r="K107" s="686">
        <f>'corte(15)'!K107</f>
        <v>0</v>
      </c>
      <c r="L107" s="665">
        <f>'corte(15)'!N107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'corte(15)'!H108</f>
        <v>0</v>
      </c>
      <c r="I108" s="669">
        <f>'corte(15)'!I108</f>
        <v>0</v>
      </c>
      <c r="J108" s="670">
        <f>'corte(15)'!J108</f>
        <v>0</v>
      </c>
      <c r="K108" s="687">
        <f>'corte(15)'!K108</f>
        <v>0</v>
      </c>
      <c r="L108" s="665">
        <f>'corte(15)'!N108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'corte(15)'!H109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21" t="str">
        <f>CONCATENATE($B$162," ",$F$162," ",$J$162)</f>
        <v>24 JULIO 2022</v>
      </c>
      <c r="C134" s="1677" t="s">
        <v>300</v>
      </c>
      <c r="D134" s="1677"/>
      <c r="E134" s="1677"/>
      <c r="F134" s="1678">
        <f>F104-F107</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2"/>
      <c r="C135" s="1677" t="s">
        <v>302</v>
      </c>
      <c r="D135" s="1677"/>
      <c r="E135" s="1677"/>
      <c r="F135" s="1678"/>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'corte(15)'!I155:K155</f>
        <v>37824000</v>
      </c>
      <c r="J155" s="1702"/>
      <c r="K155" s="1702"/>
      <c r="L155" s="1703">
        <f>'corte(1)'!L155:M155</f>
        <v>45656</v>
      </c>
      <c r="M155" s="1703"/>
      <c r="N155" s="1704">
        <f>'corte(15)'!N155:O155</f>
        <v>45935</v>
      </c>
      <c r="O155" s="1704"/>
    </row>
    <row r="156" spans="1:15" ht="15.75" customHeight="1">
      <c r="A156" s="1528" t="s">
        <v>325</v>
      </c>
      <c r="B156" s="1528"/>
      <c r="C156" s="1528"/>
      <c r="D156" s="1528"/>
      <c r="E156" s="1528"/>
      <c r="F156" s="1701">
        <f>'corte(1)'!F156:G156</f>
        <v>0</v>
      </c>
      <c r="G156" s="1701"/>
      <c r="H156" s="890">
        <f>'corte(1)'!H156</f>
        <v>0</v>
      </c>
      <c r="I156" s="1702">
        <f>'corte(15)'!I156:K156</f>
        <v>0</v>
      </c>
      <c r="J156" s="1702"/>
      <c r="K156" s="1702"/>
      <c r="L156" s="1703">
        <f>'corte(1)'!L156:M156</f>
        <v>0</v>
      </c>
      <c r="M156" s="1703"/>
      <c r="N156" s="1704">
        <f>'corte(15)'!N156:O156</f>
        <v>0</v>
      </c>
      <c r="O156" s="1704"/>
    </row>
    <row r="157" spans="1:15" ht="15.75" customHeight="1">
      <c r="A157" s="1528" t="s">
        <v>326</v>
      </c>
      <c r="B157" s="1528"/>
      <c r="C157" s="1528"/>
      <c r="D157" s="1528"/>
      <c r="E157" s="1528"/>
      <c r="F157" s="1701" t="str">
        <f>'corte(1)'!F157:G157</f>
        <v>33-44-101257942</v>
      </c>
      <c r="G157" s="1701"/>
      <c r="H157" s="890">
        <f>'corte(1)'!H157</f>
        <v>0.05</v>
      </c>
      <c r="I157" s="1702">
        <f>'corte(15)'!I157:K157</f>
        <v>9456000</v>
      </c>
      <c r="J157" s="1702"/>
      <c r="K157" s="1702"/>
      <c r="L157" s="1703">
        <f>'corte(1)'!L157:M157</f>
        <v>45656</v>
      </c>
      <c r="M157" s="1703"/>
      <c r="N157" s="1704">
        <f>'corte(15)'!N157:O157</f>
        <v>47215</v>
      </c>
      <c r="O157" s="1704"/>
    </row>
    <row r="158" spans="1:15" ht="15.75" customHeight="1">
      <c r="A158" s="1528" t="s">
        <v>327</v>
      </c>
      <c r="B158" s="1528"/>
      <c r="C158" s="1528"/>
      <c r="D158" s="1528"/>
      <c r="E158" s="1528"/>
      <c r="F158" s="1701">
        <f>'corte(1)'!F158:G158</f>
        <v>0</v>
      </c>
      <c r="G158" s="1701"/>
      <c r="H158" s="890">
        <f>'corte(1)'!H158</f>
        <v>0</v>
      </c>
      <c r="I158" s="1702">
        <f>'corte(15)'!I158:K158</f>
        <v>0</v>
      </c>
      <c r="J158" s="1702"/>
      <c r="K158" s="1702"/>
      <c r="L158" s="1703">
        <f>'corte(1)'!L158:M158</f>
        <v>0</v>
      </c>
      <c r="M158" s="1703"/>
      <c r="N158" s="1704">
        <f>'corte(15)'!N158:O158</f>
        <v>0</v>
      </c>
      <c r="O158" s="1704"/>
    </row>
    <row r="159" spans="1:15" ht="15.75" customHeight="1">
      <c r="A159" s="225" t="s">
        <v>328</v>
      </c>
      <c r="B159" s="226"/>
      <c r="C159" s="226"/>
      <c r="D159" s="226"/>
      <c r="E159" s="330"/>
      <c r="F159" s="1701" t="str">
        <f>'corte(1)'!F159:G159</f>
        <v>33-44-101257942</v>
      </c>
      <c r="G159" s="1701"/>
      <c r="H159" s="890">
        <f>'corte(1)'!H159</f>
        <v>0.1</v>
      </c>
      <c r="I159" s="1702">
        <f>'corte(15)'!I159:K159</f>
        <v>37824000</v>
      </c>
      <c r="J159" s="1702"/>
      <c r="K159" s="1702"/>
      <c r="L159" s="1703">
        <f>'corte(1)'!L159:M159</f>
        <v>45656</v>
      </c>
      <c r="M159" s="1703"/>
      <c r="N159" s="1704">
        <f>'corte(15)'!N155:O159</f>
        <v>45935</v>
      </c>
      <c r="O159" s="1704"/>
    </row>
    <row r="160" spans="1:15" ht="15.75" customHeight="1">
      <c r="A160" s="1589" t="s">
        <v>329</v>
      </c>
      <c r="B160" s="1589"/>
      <c r="C160" s="1589"/>
      <c r="D160" s="1589"/>
      <c r="E160" s="1589"/>
      <c r="F160" s="1705">
        <f>'corte(1)'!F160:G160</f>
        <v>0</v>
      </c>
      <c r="G160" s="1705"/>
      <c r="H160" s="891">
        <f>'corte(1)'!H160</f>
        <v>0</v>
      </c>
      <c r="I160" s="1706">
        <f>'corte(15)'!I160:K160</f>
        <v>0</v>
      </c>
      <c r="J160" s="1706"/>
      <c r="K160" s="1706"/>
      <c r="L160" s="1707">
        <f>'corte(1)'!L160:M160</f>
        <v>0</v>
      </c>
      <c r="M160" s="1707"/>
      <c r="N160" s="1708">
        <f>'corte(15)'!N160:O160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24</v>
      </c>
      <c r="C162" s="964" t="s">
        <v>331</v>
      </c>
      <c r="D162" s="965" t="s">
        <v>332</v>
      </c>
      <c r="E162" s="966" t="s">
        <v>333</v>
      </c>
      <c r="F162" s="1066" t="s">
        <v>471</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1" t="s">
        <v>622</v>
      </c>
      <c r="H163" s="1751"/>
      <c r="I163" s="1751"/>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7.25"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'corte(14)'!L171:O171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'corte(14)'!L172</f>
        <v xml:space="preserve">ALCALDE LOCAL </v>
      </c>
      <c r="M172" s="1721"/>
      <c r="N172" s="1721"/>
      <c r="O172" s="979"/>
      <c r="P172" s="979"/>
    </row>
    <row r="173" spans="1:16" s="466" customFormat="1" ht="28.5" customHeight="1" thickBot="1">
      <c r="A173" s="990" t="s">
        <v>29</v>
      </c>
      <c r="B173" s="1623">
        <f>'corte(15)'!B173:D173</f>
        <v>1032496258</v>
      </c>
      <c r="C173" s="1623"/>
      <c r="D173" s="1623"/>
      <c r="E173" s="991" t="s">
        <v>30</v>
      </c>
      <c r="F173" s="992" t="str">
        <f>'corte(15)'!F173</f>
        <v>BOGOTÁ D.C.</v>
      </c>
      <c r="G173" s="560"/>
      <c r="H173" s="986" t="s">
        <v>31</v>
      </c>
      <c r="I173" s="986"/>
      <c r="J173" s="986"/>
      <c r="K173" s="993"/>
      <c r="L173" s="993" t="s">
        <v>32</v>
      </c>
      <c r="M173" s="994">
        <f>'corte(15)'!M173</f>
        <v>1018419856</v>
      </c>
      <c r="N173" s="995" t="s">
        <v>30</v>
      </c>
      <c r="O173" s="996" t="str">
        <f>'corte(15)'!O173</f>
        <v>BOGOTÁ D.C.</v>
      </c>
      <c r="P173" s="878"/>
    </row>
    <row r="174" spans="1:16" s="993" customFormat="1" ht="26.25" customHeight="1" thickBot="1">
      <c r="A174" s="997" t="s">
        <v>29</v>
      </c>
      <c r="B174" s="1476">
        <f>'corte(15)'!B174:D174</f>
        <v>0</v>
      </c>
      <c r="C174" s="1476"/>
      <c r="D174" s="1476"/>
      <c r="E174" s="998" t="s">
        <v>30</v>
      </c>
      <c r="F174" s="999">
        <f>'corte(15)'!F174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JUNIO</v>
      </c>
      <c r="H364" s="1483"/>
      <c r="I364" s="1483"/>
      <c r="J364" s="1483"/>
      <c r="K364" s="256" t="str">
        <f>K38</f>
        <v>de 2019</v>
      </c>
      <c r="L364" s="301"/>
      <c r="M364" s="255">
        <f>M38</f>
        <v>30</v>
      </c>
      <c r="N364" s="336" t="str">
        <f>N38</f>
        <v>de JUNIO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10</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2</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t="str">
        <f>IF(N69&gt;0,N69," ")</f>
        <v xml:space="preserve"> </v>
      </c>
      <c r="L388" s="36" t="str">
        <f>IF(K388=" "," ","MES (ES)")</f>
        <v xml:space="preserve"> </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623</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24</v>
      </c>
      <c r="F408" s="288" t="s">
        <v>559</v>
      </c>
      <c r="G408" s="1486" t="s">
        <v>560</v>
      </c>
      <c r="H408" s="1486"/>
      <c r="I408" s="1486"/>
      <c r="J408" s="1603" t="str">
        <f>F162</f>
        <v>JULIO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16</v>
      </c>
      <c r="E446" s="1202"/>
      <c r="F446" s="53" t="s">
        <v>30</v>
      </c>
      <c r="G446" s="1502">
        <f>N70+R70</f>
        <v>11</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351" priority="34" stopIfTrue="1" operator="equal">
      <formula>0</formula>
    </cfRule>
  </conditionalFormatting>
  <conditionalFormatting sqref="E9:F10 H9:I10">
    <cfRule type="cellIs" dxfId="350" priority="7" stopIfTrue="1" operator="equal">
      <formula>0</formula>
    </cfRule>
  </conditionalFormatting>
  <conditionalFormatting sqref="F84">
    <cfRule type="cellIs" dxfId="349" priority="38" stopIfTrue="1" operator="equal">
      <formula>"ERROR BASE SEGÚN DECRETO 1703"</formula>
    </cfRule>
    <cfRule type="cellIs" dxfId="348" priority="37" stopIfTrue="1" operator="equal">
      <formula>"BASE CORRECTA"</formula>
    </cfRule>
    <cfRule type="cellIs" dxfId="347" priority="36" stopIfTrue="1" operator="equal">
      <formula>"ERROR BASE SEGÚN DECRETO 1703"</formula>
    </cfRule>
  </conditionalFormatting>
  <conditionalFormatting sqref="F423:G423">
    <cfRule type="cellIs" dxfId="346" priority="35" stopIfTrue="1" operator="equal">
      <formula>0</formula>
    </cfRule>
  </conditionalFormatting>
  <conditionalFormatting sqref="H385:J385">
    <cfRule type="cellIs" dxfId="345" priority="29" stopIfTrue="1" operator="between">
      <formula>1900</formula>
      <formula>2016</formula>
    </cfRule>
    <cfRule type="expression" dxfId="344" priority="30" stopIfTrue="1">
      <formula>FLOOR(H385,1)=TODAY()-1</formula>
    </cfRule>
  </conditionalFormatting>
  <conditionalFormatting sqref="H385:J388">
    <cfRule type="cellIs" priority="28" stopIfTrue="1" operator="greaterThan">
      <formula>1</formula>
    </cfRule>
    <cfRule type="cellIs" dxfId="343" priority="31" stopIfTrue="1" operator="equal">
      <formula>0</formula>
    </cfRule>
  </conditionalFormatting>
  <conditionalFormatting sqref="H386:J388">
    <cfRule type="expression" dxfId="342" priority="40" stopIfTrue="1">
      <formula>FLOOR(H386,1)=TODAY()-1</formula>
    </cfRule>
    <cfRule type="cellIs" dxfId="341" priority="39" stopIfTrue="1" operator="between">
      <formula>1900</formula>
      <formula>2016</formula>
    </cfRule>
  </conditionalFormatting>
  <conditionalFormatting sqref="H386:K388">
    <cfRule type="cellIs" dxfId="340" priority="41" stopIfTrue="1" operator="equal">
      <formula>0</formula>
    </cfRule>
  </conditionalFormatting>
  <conditionalFormatting sqref="K110">
    <cfRule type="expression" dxfId="339" priority="9" stopIfTrue="1">
      <formula>NOT(ISERROR(SEARCH("DIFERENCIA",K110)))</formula>
    </cfRule>
    <cfRule type="expression" dxfId="338" priority="10" stopIfTrue="1">
      <formula>NOT(ISERROR(SEARCH("DIFERENCIA",K110)))</formula>
    </cfRule>
    <cfRule type="expression" dxfId="337" priority="11" stopIfTrue="1">
      <formula>NOT(ISERROR(SEARCH("OK",K110)))</formula>
    </cfRule>
  </conditionalFormatting>
  <conditionalFormatting sqref="K382">
    <cfRule type="cellIs" dxfId="336" priority="18" stopIfTrue="1" operator="between">
      <formula>1</formula>
      <formula>100</formula>
    </cfRule>
    <cfRule type="cellIs" dxfId="335" priority="19" stopIfTrue="1" operator="lessThan">
      <formula>0</formula>
    </cfRule>
    <cfRule type="cellIs" dxfId="334" priority="20" stopIfTrue="1" operator="greaterThan">
      <formula>0</formula>
    </cfRule>
  </conditionalFormatting>
  <conditionalFormatting sqref="K385:K388">
    <cfRule type="cellIs" dxfId="333" priority="21" stopIfTrue="1" operator="equal">
      <formula>0</formula>
    </cfRule>
    <cfRule type="cellIs" dxfId="332" priority="22" stopIfTrue="1" operator="greaterThan">
      <formula>1</formula>
    </cfRule>
    <cfRule type="cellIs" priority="23" stopIfTrue="1" operator="greaterThan">
      <formula>0</formula>
    </cfRule>
  </conditionalFormatting>
  <conditionalFormatting sqref="K386:K388">
    <cfRule type="cellIs" priority="50" stopIfTrue="1" operator="greaterThan">
      <formula>0</formula>
    </cfRule>
    <cfRule type="cellIs" dxfId="331" priority="49" stopIfTrue="1" operator="greaterThan">
      <formula>1</formula>
    </cfRule>
  </conditionalFormatting>
  <conditionalFormatting sqref="L66:L75">
    <cfRule type="cellIs" dxfId="330" priority="1" stopIfTrue="1" operator="equal">
      <formula>0</formula>
    </cfRule>
  </conditionalFormatting>
  <conditionalFormatting sqref="M110">
    <cfRule type="expression" dxfId="329" priority="13" stopIfTrue="1">
      <formula>NOT(ISERROR(SEARCH("OK",M110)))</formula>
    </cfRule>
    <cfRule type="expression" dxfId="328" priority="12" stopIfTrue="1">
      <formula>NOT(ISERROR(SEARCH("DIFERENCIA",M110)))</formula>
    </cfRule>
  </conditionalFormatting>
  <conditionalFormatting sqref="M385:M388">
    <cfRule type="cellIs" dxfId="327" priority="27" stopIfTrue="1" operator="equal">
      <formula>0</formula>
    </cfRule>
  </conditionalFormatting>
  <conditionalFormatting sqref="N383:N384">
    <cfRule type="cellIs" dxfId="326" priority="15" stopIfTrue="1" operator="equal">
      <formula>0</formula>
    </cfRule>
  </conditionalFormatting>
  <conditionalFormatting sqref="N389">
    <cfRule type="cellIs" dxfId="325" priority="17" stopIfTrue="1" operator="equal">
      <formula>0</formula>
    </cfRule>
  </conditionalFormatting>
  <conditionalFormatting sqref="O125:O126">
    <cfRule type="expression" dxfId="324" priority="14"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10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0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000-000002000000}"/>
    <dataValidation allowBlank="1" showInputMessage="1" showErrorMessage="1" promptTitle="Fecha" prompt="Escriba fecha en la cual se  recibe a satisfacción los bienes y/o servicios._x000a_FORMATO DD/MM/AA" sqref="B162:C162" xr:uid="{00000000-0002-0000-1000-000003000000}">
      <formula1>0</formula1>
      <formula2>0</formula2>
    </dataValidation>
    <dataValidation type="whole" allowBlank="1" showErrorMessage="1" error="POR FAVOR ESCRIBA SIN PUNTOS, SIN COMAS Y SIN GUIONES. NO INCLUYA CENTAVOS" sqref="C63:F69" xr:uid="{00000000-0002-0000-1000-000004000000}">
      <formula1>1</formula1>
      <formula2>100000000000000000</formula2>
    </dataValidation>
    <dataValidation type="whole" allowBlank="1" showInputMessage="1" showErrorMessage="1" error="no admite decimales ni letras" promptTitle="Nùmero de meses o dìas" prompt="Casilla numerica, no admite letras porque genera errror" sqref="N63:O70" xr:uid="{00000000-0002-0000-1000-000005000000}">
      <formula1>0</formula1>
      <formula2>30</formula2>
    </dataValidation>
    <dataValidation type="whole" allowBlank="1" showErrorMessage="1" error="POR FAVOR ESCRIBA SIN PUNTOS, SIN COMAS Y SIN GUIONES. NO INCLUYA CENTAVOS" sqref="F102:F107" xr:uid="{00000000-0002-0000-1000-000006000000}">
      <formula1>1</formula1>
      <formula2>1E+27</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000-000007000000}">
      <formula1>1</formula1>
      <formula2>1E+27</formula2>
    </dataValidation>
    <dataValidation type="list" allowBlank="1" showErrorMessage="1" sqref="K48 K52" xr:uid="{00000000-0002-0000-1000-000008000000}">
      <formula1>$F$177:$F$178</formula1>
      <formula2>0</formula2>
    </dataValidation>
    <dataValidation type="list" allowBlank="1" showErrorMessage="1" sqref="K78" xr:uid="{00000000-0002-0000-1000-000009000000}">
      <formula1>$H$186:$H$187</formula1>
      <formula2>0</formula2>
    </dataValidation>
    <dataValidation type="list" allowBlank="1" showErrorMessage="1" sqref="C78:E78" xr:uid="{00000000-0002-0000-1000-00000A000000}">
      <formula1>$H$177:$H$179</formula1>
      <formula2>0</formula2>
    </dataValidation>
    <dataValidation type="list" allowBlank="1" showErrorMessage="1" sqref="I38:J38 N38" xr:uid="{00000000-0002-0000-1000-00000B000000}">
      <formula1>$K$202:$K$213</formula1>
      <formula2>0</formula2>
    </dataValidation>
    <dataValidation type="list" allowBlank="1" showErrorMessage="1" sqref="K38 O38" xr:uid="{00000000-0002-0000-1000-00000C000000}">
      <formula1>$L$200:$L$228</formula1>
    </dataValidation>
    <dataValidation type="list" allowBlank="1" showErrorMessage="1" sqref="G38:H38 M38" xr:uid="{00000000-0002-0000-1000-00000D000000}">
      <formula1>$I$202:$I$232</formula1>
      <formula2>0</formula2>
    </dataValidation>
    <dataValidation type="list" allowBlank="1" showErrorMessage="1" sqref="C88" xr:uid="{00000000-0002-0000-1000-00000E000000}">
      <formula1>$S$82:$S$83</formula1>
      <formula2>0</formula2>
    </dataValidation>
    <dataValidation type="list" allowBlank="1" showErrorMessage="1" sqref="L172:N172" xr:uid="{00000000-0002-0000-1000-00000F000000}">
      <formula1>$K$175:$K$178</formula1>
      <formula2>0</formula2>
    </dataValidation>
  </dataValidations>
  <hyperlinks>
    <hyperlink ref="A431" r:id="rId1" xr:uid="{00000000-0004-0000-1000-000000000000}"/>
    <hyperlink ref="A492" r:id="rId2" xr:uid="{00000000-0004-0000-10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27"/>
  </sheetPr>
  <dimension ref="A1:V492"/>
  <sheetViews>
    <sheetView view="pageBreakPreview" topLeftCell="A60" zoomScale="50" zoomScaleNormal="85" zoomScaleSheetLayoutView="50"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17</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3</v>
      </c>
      <c r="H38" s="1357"/>
      <c r="I38" s="1358" t="s">
        <v>462</v>
      </c>
      <c r="J38" s="1358"/>
      <c r="K38" s="111" t="s">
        <v>502</v>
      </c>
      <c r="L38" s="351" t="s">
        <v>162</v>
      </c>
      <c r="M38" s="111">
        <v>2</v>
      </c>
      <c r="N38" s="111" t="s">
        <v>472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'corte(16)'!F43</f>
        <v xml:space="preserve">	AXXION SAS</v>
      </c>
      <c r="G43" s="1630"/>
      <c r="H43" s="1630"/>
      <c r="I43" s="1630"/>
      <c r="J43" s="1630"/>
      <c r="K43" s="1630"/>
      <c r="L43" s="1630"/>
      <c r="M43" s="365" t="s">
        <v>169</v>
      </c>
      <c r="N43" s="1631" t="str">
        <f>'corte(16)'!N43:O43</f>
        <v>901.476.766-4</v>
      </c>
      <c r="O43" s="1631"/>
    </row>
    <row r="44" spans="1:15" s="103" customFormat="1" ht="42.75" customHeight="1" thickBot="1">
      <c r="A44" s="1537" t="s">
        <v>170</v>
      </c>
      <c r="B44" s="1537"/>
      <c r="C44" s="1537"/>
      <c r="D44" s="1537"/>
      <c r="E44" s="1537"/>
      <c r="F44" s="1633" t="str">
        <f>'corte(16)'!F44:F45</f>
        <v>Av Caracas N.º 62-32 Torre Oeste Oficina M-5</v>
      </c>
      <c r="G44" s="1633"/>
      <c r="H44" s="1633"/>
      <c r="I44" s="1633"/>
      <c r="J44" s="317" t="s">
        <v>171</v>
      </c>
      <c r="K44" s="366" t="str">
        <f>'corte(16)'!K44</f>
        <v>316 8684981</v>
      </c>
      <c r="L44" s="1538" t="s">
        <v>172</v>
      </c>
      <c r="M44" s="1538"/>
      <c r="N44" s="1632" t="str">
        <f>'corte(16)'!N44:O44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'corte(16)'!F46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'corte(16)'!F48</f>
        <v>0</v>
      </c>
      <c r="G48" s="374"/>
      <c r="H48" s="1637" t="str">
        <f>'corte(16)'!H48:J49</f>
        <v>BANCOLOM BIA</v>
      </c>
      <c r="I48" s="1637"/>
      <c r="J48" s="1637"/>
      <c r="K48" s="1639" t="str">
        <f>'corte(11)'!K48:M49</f>
        <v>AHORROS</v>
      </c>
      <c r="L48" s="1639"/>
      <c r="M48" s="1639"/>
      <c r="N48" s="1641" t="str">
        <f>'corte(16)'!N48:O49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'corte(16)'!A52:B53</f>
        <v>0</v>
      </c>
      <c r="B52" s="1310"/>
      <c r="C52" s="1313">
        <f>'corte(16)'!C52:E53</f>
        <v>0</v>
      </c>
      <c r="D52" s="1314"/>
      <c r="E52" s="1310"/>
      <c r="F52" s="1563">
        <f>'corte(16)'!F52:G53</f>
        <v>0</v>
      </c>
      <c r="G52" s="1564"/>
      <c r="H52" s="1643">
        <f>'corte(16)'!H52:J53</f>
        <v>0</v>
      </c>
      <c r="I52" s="1637"/>
      <c r="J52" s="1637"/>
      <c r="K52" s="1639">
        <f>'corte(11)'!K52:M53</f>
        <v>0</v>
      </c>
      <c r="L52" s="1639"/>
      <c r="M52" s="1639"/>
      <c r="N52" s="1641">
        <f>'corte(16)'!N52:O53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'corte(16)'!C66:E66</f>
        <v>0</v>
      </c>
      <c r="D66" s="1651"/>
      <c r="E66" s="1651"/>
      <c r="F66" s="381">
        <f>'corte(16)'!F66</f>
        <v>0</v>
      </c>
      <c r="G66" s="467"/>
      <c r="H66" s="1283"/>
      <c r="I66" s="1283"/>
      <c r="J66" s="1273"/>
      <c r="K66" s="172" t="s">
        <v>196</v>
      </c>
      <c r="L66" s="530">
        <f>'corte(16)'!L66</f>
        <v>45755</v>
      </c>
      <c r="M66" s="173" t="s">
        <v>579</v>
      </c>
      <c r="N66" s="534">
        <f>'corte(16)'!N66</f>
        <v>4</v>
      </c>
      <c r="O66" s="534">
        <f>'corte(16)'!O66</f>
        <v>0</v>
      </c>
    </row>
    <row r="67" spans="1:18" s="33" customFormat="1" ht="25" customHeight="1">
      <c r="A67" s="1276" t="s">
        <v>198</v>
      </c>
      <c r="B67" s="1276"/>
      <c r="C67" s="1651">
        <f>'corte(16)'!C67:E67</f>
        <v>0</v>
      </c>
      <c r="D67" s="1651"/>
      <c r="E67" s="1651"/>
      <c r="F67" s="381">
        <f>'corte(16)'!F67</f>
        <v>0</v>
      </c>
      <c r="G67" s="467"/>
      <c r="H67" s="470"/>
      <c r="I67" s="470"/>
      <c r="J67" s="471"/>
      <c r="K67" s="172" t="s">
        <v>199</v>
      </c>
      <c r="L67" s="530">
        <f>'corte(16)'!L67</f>
        <v>45846</v>
      </c>
      <c r="M67" s="173" t="s">
        <v>580</v>
      </c>
      <c r="N67" s="534">
        <f>'corte(16)'!N67</f>
        <v>1</v>
      </c>
      <c r="O67" s="534">
        <f>'corte(16)'!O67</f>
        <v>13</v>
      </c>
    </row>
    <row r="68" spans="1:18" s="33" customFormat="1" ht="25" customHeight="1">
      <c r="A68" s="1274" t="s">
        <v>201</v>
      </c>
      <c r="B68" s="1274"/>
      <c r="C68" s="1651"/>
      <c r="D68" s="1651"/>
      <c r="E68" s="1651"/>
      <c r="F68" s="381"/>
      <c r="G68" s="467"/>
      <c r="H68" s="470"/>
      <c r="I68" s="470"/>
      <c r="J68" s="471"/>
      <c r="K68" s="172" t="s">
        <v>202</v>
      </c>
      <c r="L68" s="530">
        <f>'corte(16)'!L68</f>
        <v>45908</v>
      </c>
      <c r="M68" s="173" t="s">
        <v>581</v>
      </c>
      <c r="N68" s="534">
        <v>3</v>
      </c>
      <c r="O68" s="534">
        <f>'corte(16)'!O68</f>
        <v>0</v>
      </c>
    </row>
    <row r="69" spans="1:18" s="33" customFormat="1" ht="25" customHeight="1" thickBot="1">
      <c r="A69" s="1274" t="s">
        <v>204</v>
      </c>
      <c r="B69" s="1274"/>
      <c r="C69" s="1651"/>
      <c r="D69" s="1651"/>
      <c r="E69" s="1651"/>
      <c r="F69" s="381"/>
      <c r="G69" s="467"/>
      <c r="H69" s="470"/>
      <c r="I69" s="470"/>
      <c r="J69" s="471"/>
      <c r="K69" s="172" t="s">
        <v>205</v>
      </c>
      <c r="L69" s="530">
        <f>'corte(16)'!L69</f>
        <v>0</v>
      </c>
      <c r="M69" s="173" t="s">
        <v>582</v>
      </c>
      <c r="N69" s="534">
        <v>3</v>
      </c>
      <c r="O69" s="534">
        <f>'corte(16)'!O69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'corte(16)'!L70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'corte(16)'!J72</f>
        <v>N/A</v>
      </c>
      <c r="K72" s="180" t="s">
        <v>212</v>
      </c>
      <c r="L72" s="385">
        <f>'corte(16)'!L72</f>
        <v>43403</v>
      </c>
      <c r="M72" s="180" t="s">
        <v>213</v>
      </c>
      <c r="N72" s="536">
        <f>'corte(16)'!N72</f>
        <v>43427</v>
      </c>
      <c r="O72" s="509"/>
    </row>
    <row r="73" spans="1:18" s="33" customFormat="1" ht="24.75" customHeight="1" thickTop="1" thickBot="1">
      <c r="A73" s="476"/>
      <c r="B73" s="477"/>
      <c r="C73" s="478"/>
      <c r="D73" s="478"/>
      <c r="E73" s="478"/>
      <c r="F73" s="479"/>
      <c r="G73" s="479"/>
      <c r="H73" s="1284" t="s">
        <v>214</v>
      </c>
      <c r="I73" s="1284"/>
      <c r="J73" s="384" t="str">
        <f>'corte(16)'!J73</f>
        <v>N/A</v>
      </c>
      <c r="K73" s="180" t="s">
        <v>215</v>
      </c>
      <c r="L73" s="385">
        <v>43563</v>
      </c>
      <c r="M73" s="180" t="s">
        <v>216</v>
      </c>
      <c r="N73" s="536">
        <v>43573</v>
      </c>
      <c r="O73" s="509"/>
    </row>
    <row r="74" spans="1:18" s="33" customFormat="1" ht="28.5" customHeight="1" thickTop="1" thickBot="1">
      <c r="A74" s="476"/>
      <c r="B74" s="477"/>
      <c r="C74" s="478"/>
      <c r="D74" s="478"/>
      <c r="E74" s="478"/>
      <c r="F74" s="479"/>
      <c r="G74" s="479"/>
      <c r="H74" s="1284" t="s">
        <v>18</v>
      </c>
      <c r="I74" s="1284"/>
      <c r="J74" s="384" t="str">
        <f>'corte(16)'!J74</f>
        <v>N/A</v>
      </c>
      <c r="K74" s="180" t="s">
        <v>19</v>
      </c>
      <c r="L74" s="385">
        <f>'corte(16)'!L74</f>
        <v>0</v>
      </c>
      <c r="M74" s="180" t="s">
        <v>20</v>
      </c>
      <c r="N74" s="536" t="str">
        <f>'corte(16)'!N74</f>
        <v>N/A</v>
      </c>
      <c r="O74" s="509"/>
    </row>
    <row r="75" spans="1:18" s="33" customFormat="1" ht="25.5" customHeight="1" thickTop="1" thickBot="1">
      <c r="A75" s="480"/>
      <c r="B75" s="481"/>
      <c r="C75" s="482"/>
      <c r="D75" s="482"/>
      <c r="E75" s="482"/>
      <c r="F75" s="483"/>
      <c r="G75" s="483"/>
      <c r="H75" s="1284" t="s">
        <v>21</v>
      </c>
      <c r="I75" s="1284"/>
      <c r="J75" s="384" t="str">
        <f>'corte(16)'!J75</f>
        <v>N/A</v>
      </c>
      <c r="K75" s="180" t="s">
        <v>22</v>
      </c>
      <c r="L75" s="385">
        <f>'corte(16)'!L75</f>
        <v>0</v>
      </c>
      <c r="M75" s="180" t="s">
        <v>23</v>
      </c>
      <c r="N75" s="536" t="str">
        <f>'corte(16)'!N75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'corte(16)'!C78:E78</f>
        <v>APOYO A LA SUPERVISION</v>
      </c>
      <c r="D78" s="1654"/>
      <c r="E78" s="1654"/>
      <c r="F78" s="1655" t="str">
        <f>'corte(16)'!F78:I78</f>
        <v>JULIAN OSORIO ARROYO</v>
      </c>
      <c r="G78" s="1655"/>
      <c r="H78" s="1655"/>
      <c r="I78" s="1655"/>
      <c r="J78" s="326" t="s">
        <v>221</v>
      </c>
      <c r="K78" s="386" t="str">
        <f>'corte(16)'!K78</f>
        <v>CONTRATISTA</v>
      </c>
      <c r="L78" s="1575" t="s">
        <v>223</v>
      </c>
      <c r="M78" s="1575"/>
      <c r="N78" s="1656" t="str">
        <f>'corte(16)'!N78:O78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'corte(16)'!C94:E94</f>
        <v>0</v>
      </c>
      <c r="D94" s="1657"/>
      <c r="E94" s="1657"/>
      <c r="F94" s="1658">
        <f>B94+C94</f>
        <v>0</v>
      </c>
      <c r="G94" s="1658"/>
      <c r="H94" s="1658"/>
      <c r="I94" s="1659">
        <v>0</v>
      </c>
      <c r="J94" s="1659"/>
      <c r="K94" s="590">
        <f>'corte(16)'!K94-I94</f>
        <v>0</v>
      </c>
      <c r="L94" s="591"/>
      <c r="M94" s="592">
        <f>'corte(16)'!O94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660" t="s">
        <v>584</v>
      </c>
      <c r="B98" s="1660"/>
      <c r="C98" s="1660"/>
      <c r="D98" s="1660"/>
      <c r="E98" s="1660"/>
      <c r="F98" s="1660"/>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'corte(16)'!F100+'corte(16)'!F104-'corte(16)'!F107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'corte(16)'!H103</f>
        <v>1890</v>
      </c>
      <c r="I103" s="657">
        <f>'corte(16)'!I103</f>
        <v>2140</v>
      </c>
      <c r="J103" s="658">
        <f>'corte(16)'!J103</f>
        <v>45656</v>
      </c>
      <c r="K103" s="659">
        <f>'corte(16)'!K103</f>
        <v>189120000</v>
      </c>
      <c r="L103" s="660">
        <f>'corte(16)'!N103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'corte(16)'!H104</f>
        <v>0</v>
      </c>
      <c r="I104" s="664">
        <f>'corte(16)'!I104</f>
        <v>0</v>
      </c>
      <c r="J104" s="658">
        <f>'corte(16)'!J104</f>
        <v>0</v>
      </c>
      <c r="K104" s="659">
        <f>'corte(16)'!K104</f>
        <v>0</v>
      </c>
      <c r="L104" s="665">
        <f>'corte(16)'!N104</f>
        <v>0</v>
      </c>
      <c r="M104" s="666"/>
      <c r="N104" s="662">
        <f t="shared" si="2"/>
        <v>0</v>
      </c>
      <c r="O104" s="663">
        <f t="shared" si="3"/>
        <v>0</v>
      </c>
    </row>
    <row r="105" spans="1:19" ht="23.25" customHeight="1">
      <c r="A105" s="1668" t="s">
        <v>585</v>
      </c>
      <c r="B105" s="1668"/>
      <c r="C105" s="1668"/>
      <c r="D105" s="1668"/>
      <c r="E105" s="1668"/>
      <c r="F105" s="631">
        <f>I94</f>
        <v>0</v>
      </c>
      <c r="G105" s="404"/>
      <c r="H105" s="664">
        <f>'corte(16)'!H105</f>
        <v>0</v>
      </c>
      <c r="I105" s="664">
        <f>'corte(16)'!I105</f>
        <v>0</v>
      </c>
      <c r="J105" s="658">
        <f>'corte(16)'!J105</f>
        <v>0</v>
      </c>
      <c r="K105" s="659">
        <f>'corte(16)'!K105</f>
        <v>0</v>
      </c>
      <c r="L105" s="665">
        <f>'corte(16)'!N105</f>
        <v>0</v>
      </c>
      <c r="M105" s="666"/>
      <c r="N105" s="662">
        <f t="shared" si="2"/>
        <v>0</v>
      </c>
      <c r="O105" s="663">
        <f t="shared" si="3"/>
        <v>0</v>
      </c>
    </row>
    <row r="106" spans="1:19" ht="23.25" customHeight="1">
      <c r="A106" s="632" t="s">
        <v>266</v>
      </c>
      <c r="B106" s="633"/>
      <c r="C106" s="633"/>
      <c r="D106" s="633"/>
      <c r="E106" s="634"/>
      <c r="F106" s="635">
        <f>N94</f>
        <v>0</v>
      </c>
      <c r="G106" s="404"/>
      <c r="H106" s="664">
        <f>'corte(16)'!H106</f>
        <v>0</v>
      </c>
      <c r="I106" s="664">
        <f>'corte(16)'!I106</f>
        <v>0</v>
      </c>
      <c r="J106" s="658">
        <f>'corte(16)'!J106</f>
        <v>0</v>
      </c>
      <c r="K106" s="659">
        <f>'corte(16)'!K106</f>
        <v>0</v>
      </c>
      <c r="L106" s="665">
        <f>'corte(16)'!N106</f>
        <v>0</v>
      </c>
      <c r="M106" s="667"/>
      <c r="N106" s="662">
        <f t="shared" si="2"/>
        <v>0</v>
      </c>
      <c r="O106" s="663">
        <f t="shared" si="3"/>
        <v>0</v>
      </c>
    </row>
    <row r="107" spans="1:19" ht="23.25" customHeight="1">
      <c r="A107" s="632" t="s">
        <v>267</v>
      </c>
      <c r="B107" s="636"/>
      <c r="C107" s="636"/>
      <c r="D107" s="636"/>
      <c r="E107" s="636"/>
      <c r="F107" s="637">
        <v>0</v>
      </c>
      <c r="G107" s="404"/>
      <c r="H107" s="664">
        <f>'corte(16)'!H107</f>
        <v>0</v>
      </c>
      <c r="I107" s="664">
        <f>'corte(16)'!I107</f>
        <v>0</v>
      </c>
      <c r="J107" s="658">
        <f>'corte(16)'!J107</f>
        <v>0</v>
      </c>
      <c r="K107" s="686">
        <f>'corte(16)'!K107</f>
        <v>0</v>
      </c>
      <c r="L107" s="665">
        <f>'corte(16)'!N107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'corte(16)'!H108</f>
        <v>0</v>
      </c>
      <c r="I108" s="669">
        <f>'corte(16)'!I108</f>
        <v>0</v>
      </c>
      <c r="J108" s="670">
        <f>'corte(16)'!J108</f>
        <v>0</v>
      </c>
      <c r="K108" s="687">
        <f>'corte(16)'!K108</f>
        <v>0</v>
      </c>
      <c r="L108" s="665">
        <f>'corte(16)'!N108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21" t="str">
        <f>CONCATENATE($B$162," ",$F$162," ",$J$162)</f>
        <v>15 AGOSTO 2022</v>
      </c>
      <c r="C135" s="1677" t="s">
        <v>302</v>
      </c>
      <c r="D135" s="1677"/>
      <c r="E135" s="1677"/>
      <c r="F135" s="1678">
        <f>F104-F107</f>
        <v>0</v>
      </c>
      <c r="G135" s="1678"/>
      <c r="H135" s="773"/>
      <c r="I135" s="1689"/>
      <c r="J135" s="1689"/>
      <c r="K135" s="1689"/>
      <c r="L135" s="1689"/>
      <c r="M135" s="1699"/>
      <c r="N135" s="773"/>
      <c r="O135" s="1696"/>
    </row>
    <row r="136" spans="1:15" s="466" customFormat="1" ht="15" customHeight="1" thickTop="1" thickBot="1">
      <c r="A136" s="814">
        <f t="shared" si="4"/>
        <v>18</v>
      </c>
      <c r="B136" s="822"/>
      <c r="C136" s="1677" t="s">
        <v>303</v>
      </c>
      <c r="D136" s="1677"/>
      <c r="E136" s="1677"/>
      <c r="F136" s="1678"/>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'corte(16)'!I155:K155</f>
        <v>37824000</v>
      </c>
      <c r="J155" s="1702"/>
      <c r="K155" s="1702"/>
      <c r="L155" s="1703">
        <f>'corte(1)'!L155:M155</f>
        <v>45656</v>
      </c>
      <c r="M155" s="1703"/>
      <c r="N155" s="1704">
        <f>'corte(16)'!N155:O155</f>
        <v>45935</v>
      </c>
      <c r="O155" s="1704"/>
    </row>
    <row r="156" spans="1:15" ht="15.75" customHeight="1">
      <c r="A156" s="1528" t="s">
        <v>325</v>
      </c>
      <c r="B156" s="1528"/>
      <c r="C156" s="1528"/>
      <c r="D156" s="1528"/>
      <c r="E156" s="1528"/>
      <c r="F156" s="1701">
        <f>'corte(1)'!F156:G156</f>
        <v>0</v>
      </c>
      <c r="G156" s="1701"/>
      <c r="H156" s="890">
        <f>'corte(1)'!H156</f>
        <v>0</v>
      </c>
      <c r="I156" s="1702">
        <f>'corte(16)'!I156:K156</f>
        <v>0</v>
      </c>
      <c r="J156" s="1702"/>
      <c r="K156" s="1702"/>
      <c r="L156" s="1703">
        <f>'corte(1)'!L156:M156</f>
        <v>0</v>
      </c>
      <c r="M156" s="1703"/>
      <c r="N156" s="1704">
        <f>'corte(16)'!N156:O156</f>
        <v>0</v>
      </c>
      <c r="O156" s="1704"/>
    </row>
    <row r="157" spans="1:15" ht="15.75" customHeight="1">
      <c r="A157" s="1528" t="s">
        <v>326</v>
      </c>
      <c r="B157" s="1528"/>
      <c r="C157" s="1528"/>
      <c r="D157" s="1528"/>
      <c r="E157" s="1528"/>
      <c r="F157" s="1701" t="str">
        <f>'corte(1)'!F157:G157</f>
        <v>33-44-101257942</v>
      </c>
      <c r="G157" s="1701"/>
      <c r="H157" s="890">
        <f>'corte(1)'!H157</f>
        <v>0.05</v>
      </c>
      <c r="I157" s="1702">
        <f>'corte(16)'!I157:K157</f>
        <v>9456000</v>
      </c>
      <c r="J157" s="1702"/>
      <c r="K157" s="1702"/>
      <c r="L157" s="1703">
        <f>'corte(1)'!L157:M157</f>
        <v>45656</v>
      </c>
      <c r="M157" s="1703"/>
      <c r="N157" s="1704">
        <f>'corte(16)'!N157:O157</f>
        <v>47215</v>
      </c>
      <c r="O157" s="1704"/>
    </row>
    <row r="158" spans="1:15" ht="15.75" customHeight="1">
      <c r="A158" s="1528" t="s">
        <v>327</v>
      </c>
      <c r="B158" s="1528"/>
      <c r="C158" s="1528"/>
      <c r="D158" s="1528"/>
      <c r="E158" s="1528"/>
      <c r="F158" s="1701">
        <f>'corte(1)'!F158:G158</f>
        <v>0</v>
      </c>
      <c r="G158" s="1701"/>
      <c r="H158" s="890">
        <f>'corte(1)'!H158</f>
        <v>0</v>
      </c>
      <c r="I158" s="1702">
        <f>'corte(16)'!I158:K158</f>
        <v>0</v>
      </c>
      <c r="J158" s="1702"/>
      <c r="K158" s="1702"/>
      <c r="L158" s="1703">
        <f>'corte(1)'!L158:M158</f>
        <v>0</v>
      </c>
      <c r="M158" s="1703"/>
      <c r="N158" s="1704">
        <f>'corte(16)'!N158:O158</f>
        <v>0</v>
      </c>
      <c r="O158" s="1704"/>
    </row>
    <row r="159" spans="1:15" ht="15.75" customHeight="1">
      <c r="A159" s="225" t="s">
        <v>328</v>
      </c>
      <c r="B159" s="226"/>
      <c r="C159" s="226"/>
      <c r="D159" s="226"/>
      <c r="E159" s="330"/>
      <c r="F159" s="1701" t="str">
        <f>'corte(1)'!F159:G159</f>
        <v>33-44-101257942</v>
      </c>
      <c r="G159" s="1701"/>
      <c r="H159" s="890">
        <f>'corte(1)'!H159</f>
        <v>0.1</v>
      </c>
      <c r="I159" s="1702">
        <f>'corte(16)'!I159:K159</f>
        <v>37824000</v>
      </c>
      <c r="J159" s="1702"/>
      <c r="K159" s="1702"/>
      <c r="L159" s="1703">
        <f>'corte(1)'!L159:M159</f>
        <v>45656</v>
      </c>
      <c r="M159" s="1703"/>
      <c r="N159" s="1704">
        <f>'corte(16)'!N159:O159</f>
        <v>45935</v>
      </c>
      <c r="O159" s="1704"/>
    </row>
    <row r="160" spans="1:15" ht="15.75" customHeight="1">
      <c r="A160" s="1589" t="s">
        <v>329</v>
      </c>
      <c r="B160" s="1589"/>
      <c r="C160" s="1589"/>
      <c r="D160" s="1589"/>
      <c r="E160" s="1589"/>
      <c r="F160" s="1705">
        <f>'corte(1)'!F160:G160</f>
        <v>0</v>
      </c>
      <c r="G160" s="1705"/>
      <c r="H160" s="891">
        <f>'corte(1)'!H160</f>
        <v>0</v>
      </c>
      <c r="I160" s="1706">
        <f>'corte(16)'!I160:K160</f>
        <v>0</v>
      </c>
      <c r="J160" s="1706"/>
      <c r="K160" s="1706"/>
      <c r="L160" s="1707">
        <f>'corte(1)'!L160:M160</f>
        <v>0</v>
      </c>
      <c r="M160" s="1707"/>
      <c r="N160" s="1708">
        <f>'corte(16)'!N160:O160</f>
        <v>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15</v>
      </c>
      <c r="C162" s="964" t="s">
        <v>331</v>
      </c>
      <c r="D162" s="965" t="s">
        <v>332</v>
      </c>
      <c r="E162" s="966" t="s">
        <v>333</v>
      </c>
      <c r="F162" s="1066" t="s">
        <v>476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1" t="s">
        <v>624</v>
      </c>
      <c r="H163" s="1751"/>
      <c r="I163" s="1751"/>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18"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'corte(14)'!L171:O171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'corte(14)'!L172</f>
        <v xml:space="preserve">ALCALDE LOCAL </v>
      </c>
      <c r="M172" s="1721"/>
      <c r="N172" s="1721"/>
      <c r="O172" s="979"/>
      <c r="P172" s="979"/>
    </row>
    <row r="173" spans="1:16" s="466" customFormat="1" ht="28.5" customHeight="1" thickBot="1">
      <c r="A173" s="990" t="s">
        <v>29</v>
      </c>
      <c r="B173" s="1623">
        <f>'corte(16)'!B173:D173</f>
        <v>1032496258</v>
      </c>
      <c r="C173" s="1623"/>
      <c r="D173" s="1623"/>
      <c r="E173" s="991" t="s">
        <v>30</v>
      </c>
      <c r="F173" s="992" t="str">
        <f>'corte(16)'!F173</f>
        <v>BOGOTÁ D.C.</v>
      </c>
      <c r="G173" s="560"/>
      <c r="H173" s="986" t="s">
        <v>31</v>
      </c>
      <c r="I173" s="986"/>
      <c r="J173" s="986"/>
      <c r="K173" s="993"/>
      <c r="L173" s="993" t="s">
        <v>32</v>
      </c>
      <c r="M173" s="994">
        <f>'corte(16)'!M173</f>
        <v>1018419856</v>
      </c>
      <c r="N173" s="995" t="s">
        <v>30</v>
      </c>
      <c r="O173" s="996" t="str">
        <f>'corte(16)'!O173</f>
        <v>BOGOTÁ D.C.</v>
      </c>
      <c r="P173" s="878"/>
    </row>
    <row r="174" spans="1:16" s="993" customFormat="1" ht="26.25" customHeight="1" thickBot="1">
      <c r="A174" s="997" t="s">
        <v>29</v>
      </c>
      <c r="B174" s="1476">
        <f>'corte(16)'!B174:D174</f>
        <v>0</v>
      </c>
      <c r="C174" s="1476"/>
      <c r="D174" s="1476"/>
      <c r="E174" s="998" t="s">
        <v>30</v>
      </c>
      <c r="F174" s="999">
        <f>'corte(16)'!F174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3</v>
      </c>
      <c r="G364" s="1483" t="str">
        <f>I38</f>
        <v>de MAYO</v>
      </c>
      <c r="H364" s="1483"/>
      <c r="I364" s="1483"/>
      <c r="J364" s="1483"/>
      <c r="K364" s="256" t="str">
        <f>K38</f>
        <v>de 2019</v>
      </c>
      <c r="L364" s="301"/>
      <c r="M364" s="255">
        <f>M38</f>
        <v>2</v>
      </c>
      <c r="N364" s="336" t="str">
        <f>N38</f>
        <v>de JULIO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625</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15</v>
      </c>
      <c r="F408" s="288" t="s">
        <v>559</v>
      </c>
      <c r="G408" s="1486" t="s">
        <v>560</v>
      </c>
      <c r="H408" s="1486"/>
      <c r="I408" s="1486"/>
      <c r="J408" s="1603" t="str">
        <f>F162</f>
        <v>AGOSTO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17</v>
      </c>
      <c r="E446" s="1202"/>
      <c r="F446" s="53" t="s">
        <v>30</v>
      </c>
      <c r="G446" s="1502">
        <f>N70+R70</f>
        <v>15</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323" priority="35" stopIfTrue="1" operator="equal">
      <formula>0</formula>
    </cfRule>
  </conditionalFormatting>
  <conditionalFormatting sqref="E9:F10 H9:I10">
    <cfRule type="cellIs" dxfId="322" priority="11" stopIfTrue="1" operator="equal">
      <formula>0</formula>
    </cfRule>
  </conditionalFormatting>
  <conditionalFormatting sqref="F84">
    <cfRule type="cellIs" dxfId="321" priority="38" stopIfTrue="1" operator="equal">
      <formula>"BASE CORRECTA"</formula>
    </cfRule>
    <cfRule type="cellIs" dxfId="320" priority="39" stopIfTrue="1" operator="equal">
      <formula>"ERROR BASE SEGÚN DECRETO 1703"</formula>
    </cfRule>
    <cfRule type="cellIs" dxfId="319" priority="37" stopIfTrue="1" operator="equal">
      <formula>"ERROR BASE SEGÚN DECRETO 1703"</formula>
    </cfRule>
  </conditionalFormatting>
  <conditionalFormatting sqref="F423:G423">
    <cfRule type="cellIs" dxfId="318" priority="36" stopIfTrue="1" operator="equal">
      <formula>0</formula>
    </cfRule>
  </conditionalFormatting>
  <conditionalFormatting sqref="H385:J385">
    <cfRule type="cellIs" dxfId="317" priority="30" stopIfTrue="1" operator="between">
      <formula>1900</formula>
      <formula>2016</formula>
    </cfRule>
    <cfRule type="expression" dxfId="316" priority="31" stopIfTrue="1">
      <formula>FLOOR(H385,1)=TODAY()-1</formula>
    </cfRule>
  </conditionalFormatting>
  <conditionalFormatting sqref="H385:J388">
    <cfRule type="cellIs" priority="29" stopIfTrue="1" operator="greaterThan">
      <formula>1</formula>
    </cfRule>
    <cfRule type="cellIs" dxfId="315" priority="32" stopIfTrue="1" operator="equal">
      <formula>0</formula>
    </cfRule>
  </conditionalFormatting>
  <conditionalFormatting sqref="H386:J388">
    <cfRule type="expression" dxfId="314" priority="41" stopIfTrue="1">
      <formula>FLOOR(H386,1)=TODAY()-1</formula>
    </cfRule>
    <cfRule type="cellIs" dxfId="313" priority="40" stopIfTrue="1" operator="between">
      <formula>1900</formula>
      <formula>2016</formula>
    </cfRule>
  </conditionalFormatting>
  <conditionalFormatting sqref="H386:K388">
    <cfRule type="cellIs" dxfId="312" priority="42" stopIfTrue="1" operator="equal">
      <formula>0</formula>
    </cfRule>
  </conditionalFormatting>
  <conditionalFormatting sqref="K110 M110">
    <cfRule type="expression" dxfId="311" priority="13" stopIfTrue="1">
      <formula>NOT(ISERROR(SEARCH("DIFERENCIA",K110)))</formula>
    </cfRule>
    <cfRule type="expression" dxfId="310" priority="14" stopIfTrue="1">
      <formula>NOT(ISERROR(SEARCH("OK",K110)))</formula>
    </cfRule>
  </conditionalFormatting>
  <conditionalFormatting sqref="K382">
    <cfRule type="cellIs" dxfId="309" priority="19" stopIfTrue="1" operator="between">
      <formula>1</formula>
      <formula>100</formula>
    </cfRule>
    <cfRule type="cellIs" dxfId="308" priority="20" stopIfTrue="1" operator="lessThan">
      <formula>0</formula>
    </cfRule>
    <cfRule type="cellIs" dxfId="307" priority="21" stopIfTrue="1" operator="greaterThan">
      <formula>0</formula>
    </cfRule>
  </conditionalFormatting>
  <conditionalFormatting sqref="K385:K388">
    <cfRule type="cellIs" dxfId="306" priority="22" stopIfTrue="1" operator="equal">
      <formula>0</formula>
    </cfRule>
    <cfRule type="cellIs" dxfId="305" priority="23" stopIfTrue="1" operator="greaterThan">
      <formula>1</formula>
    </cfRule>
    <cfRule type="cellIs" priority="24" stopIfTrue="1" operator="greaterThan">
      <formula>0</formula>
    </cfRule>
  </conditionalFormatting>
  <conditionalFormatting sqref="K386:K388">
    <cfRule type="cellIs" priority="51" stopIfTrue="1" operator="greaterThan">
      <formula>0</formula>
    </cfRule>
    <cfRule type="cellIs" dxfId="304" priority="50" stopIfTrue="1" operator="greaterThan">
      <formula>1</formula>
    </cfRule>
  </conditionalFormatting>
  <conditionalFormatting sqref="L66:L75">
    <cfRule type="cellIs" dxfId="303" priority="1" stopIfTrue="1" operator="equal">
      <formula>0</formula>
    </cfRule>
  </conditionalFormatting>
  <conditionalFormatting sqref="M385:M388">
    <cfRule type="cellIs" dxfId="302" priority="28" stopIfTrue="1" operator="equal">
      <formula>0</formula>
    </cfRule>
  </conditionalFormatting>
  <conditionalFormatting sqref="N383:N384">
    <cfRule type="cellIs" dxfId="301" priority="16" stopIfTrue="1" operator="equal">
      <formula>0</formula>
    </cfRule>
  </conditionalFormatting>
  <conditionalFormatting sqref="N389">
    <cfRule type="cellIs" dxfId="300" priority="18" stopIfTrue="1" operator="equal">
      <formula>0</formula>
    </cfRule>
  </conditionalFormatting>
  <conditionalFormatting sqref="O125:O126">
    <cfRule type="expression" dxfId="299" priority="15"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11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1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100-000002000000}"/>
    <dataValidation allowBlank="1" showInputMessage="1" showErrorMessage="1" promptTitle="Fecha" prompt="Escriba fecha en la cual se  recibe a satisfacción los bienes y/o servicios._x000a_FORMATO DD/MM/AA" sqref="B162:C162" xr:uid="{00000000-0002-0000-1100-000003000000}">
      <formula1>0</formula1>
      <formula2>0</formula2>
    </dataValidation>
    <dataValidation type="whole" allowBlank="1" showErrorMessage="1" error="POR FAVOR ESCRIBA SIN PUNTOS, SIN COMAS Y SIN GUIONES. NO INCLUYA CENTAVOS" sqref="C63:F69" xr:uid="{00000000-0002-0000-1100-000004000000}">
      <formula1>1</formula1>
      <formula2>1E+23</formula2>
    </dataValidation>
    <dataValidation type="whole" allowBlank="1" showInputMessage="1" showErrorMessage="1" error="no admite decimales ni letras" promptTitle="Nùmero de meses o dìas" prompt="Casilla numerica, no admite letras porque genera errror" sqref="N63:O70" xr:uid="{00000000-0002-0000-1100-000005000000}">
      <formula1>0</formula1>
      <formula2>30</formula2>
    </dataValidation>
    <dataValidation type="whole" allowBlank="1" showErrorMessage="1" error="POR FAVOR ESCRIBA SIN PUNTOS, SIN COMAS Y SIN GUIONES. NO INCLUYA CENTAVOS" sqref="F102:F107" xr:uid="{00000000-0002-0000-1100-000006000000}">
      <formula1>1</formula1>
      <formula2>1000000000000000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100-000007000000}">
      <formula1>1</formula1>
      <formula2>1000000000000000</formula2>
    </dataValidation>
    <dataValidation type="list" allowBlank="1" showErrorMessage="1" sqref="C78:E78" xr:uid="{00000000-0002-0000-1100-000008000000}">
      <formula1>$H$177:$H$179</formula1>
      <formula2>0</formula2>
    </dataValidation>
    <dataValidation type="list" allowBlank="1" showErrorMessage="1" sqref="K78" xr:uid="{00000000-0002-0000-1100-000009000000}">
      <formula1>$H$186:$H$187</formula1>
      <formula2>0</formula2>
    </dataValidation>
    <dataValidation type="list" allowBlank="1" showErrorMessage="1" sqref="K48 K52" xr:uid="{00000000-0002-0000-1100-00000A000000}">
      <formula1>$F$177:$F$178</formula1>
      <formula2>0</formula2>
    </dataValidation>
    <dataValidation type="list" allowBlank="1" showErrorMessage="1" sqref="I38:J38 N38" xr:uid="{00000000-0002-0000-1100-00000B000000}">
      <formula1>$K$202:$K$213</formula1>
      <formula2>0</formula2>
    </dataValidation>
    <dataValidation type="list" allowBlank="1" showErrorMessage="1" sqref="K38 O38" xr:uid="{00000000-0002-0000-1100-00000C000000}">
      <formula1>$L$200:$L$228</formula1>
    </dataValidation>
    <dataValidation type="list" allowBlank="1" showErrorMessage="1" sqref="G38:H38 M38" xr:uid="{00000000-0002-0000-1100-00000D000000}">
      <formula1>$I$202:$I$232</formula1>
      <formula2>0</formula2>
    </dataValidation>
    <dataValidation type="list" allowBlank="1" showErrorMessage="1" sqref="C88" xr:uid="{00000000-0002-0000-1100-00000E000000}">
      <formula1>$S$81:$S$83</formula1>
      <formula2>0</formula2>
    </dataValidation>
    <dataValidation type="list" allowBlank="1" showErrorMessage="1" sqref="L172:N172" xr:uid="{00000000-0002-0000-1100-00000F000000}">
      <formula1>$K$175:$K$178</formula1>
      <formula2>0</formula2>
    </dataValidation>
  </dataValidations>
  <hyperlinks>
    <hyperlink ref="A431" r:id="rId1" xr:uid="{00000000-0004-0000-1100-000000000000}"/>
    <hyperlink ref="A492" r:id="rId2" xr:uid="{00000000-0004-0000-11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27"/>
  </sheetPr>
  <dimension ref="A1:V492"/>
  <sheetViews>
    <sheetView view="pageBreakPreview" topLeftCell="A62"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18</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467</v>
      </c>
      <c r="J38" s="1358"/>
      <c r="K38" s="111" t="s">
        <v>502</v>
      </c>
      <c r="L38" s="351" t="s">
        <v>162</v>
      </c>
      <c r="M38" s="111">
        <v>2</v>
      </c>
      <c r="N38" s="111" t="s">
        <v>472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'corte(17)'!F43</f>
        <v xml:space="preserve">	AXXION SAS</v>
      </c>
      <c r="G43" s="1630"/>
      <c r="H43" s="1630"/>
      <c r="I43" s="1630"/>
      <c r="J43" s="1630"/>
      <c r="K43" s="1630"/>
      <c r="L43" s="1630"/>
      <c r="M43" s="365" t="s">
        <v>169</v>
      </c>
      <c r="N43" s="1631" t="str">
        <f>'corte(17)'!N43:O43</f>
        <v>901.476.766-4</v>
      </c>
      <c r="O43" s="1631"/>
    </row>
    <row r="44" spans="1:15" s="103" customFormat="1" ht="42.75" customHeight="1" thickBot="1">
      <c r="A44" s="1537" t="s">
        <v>170</v>
      </c>
      <c r="B44" s="1537"/>
      <c r="C44" s="1537"/>
      <c r="D44" s="1537"/>
      <c r="E44" s="1537"/>
      <c r="F44" s="1633" t="str">
        <f>'corte(17)'!F44:F45</f>
        <v>Av Caracas N.º 62-32 Torre Oeste Oficina M-5</v>
      </c>
      <c r="G44" s="1633"/>
      <c r="H44" s="1633"/>
      <c r="I44" s="1633"/>
      <c r="J44" s="317" t="s">
        <v>171</v>
      </c>
      <c r="K44" s="366" t="str">
        <f>'corte(17)'!K44</f>
        <v>316 8684981</v>
      </c>
      <c r="L44" s="1538" t="s">
        <v>172</v>
      </c>
      <c r="M44" s="1538"/>
      <c r="N44" s="1632" t="str">
        <f>'corte(17)'!N44:O44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'corte(17)'!F46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'corte(17)'!F48</f>
        <v>0</v>
      </c>
      <c r="G48" s="374"/>
      <c r="H48" s="1637" t="str">
        <f>'corte(17)'!H48:J49</f>
        <v>BANCOLOM BIA</v>
      </c>
      <c r="I48" s="1637"/>
      <c r="J48" s="1637"/>
      <c r="K48" s="1639" t="str">
        <f>'corte(11)'!K48:M49</f>
        <v>AHORROS</v>
      </c>
      <c r="L48" s="1639"/>
      <c r="M48" s="1639"/>
      <c r="N48" s="1641" t="str">
        <f>'corte(17)'!N48:O49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'corte(17)'!A52:B53</f>
        <v>0</v>
      </c>
      <c r="B52" s="1310"/>
      <c r="C52" s="1313">
        <f>'corte(17)'!C52:E53</f>
        <v>0</v>
      </c>
      <c r="D52" s="1314"/>
      <c r="E52" s="1310"/>
      <c r="F52" s="1563">
        <f>'corte(17)'!F52:G53</f>
        <v>0</v>
      </c>
      <c r="G52" s="1564"/>
      <c r="H52" s="1643">
        <f>'corte(17)'!H52:J53</f>
        <v>0</v>
      </c>
      <c r="I52" s="1637"/>
      <c r="J52" s="1637"/>
      <c r="K52" s="1639">
        <f>'corte(11)'!K52:M53</f>
        <v>0</v>
      </c>
      <c r="L52" s="1639"/>
      <c r="M52" s="1639"/>
      <c r="N52" s="1641">
        <f>'corte(17)'!N52:O53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'corte(17)'!C66:E66</f>
        <v>0</v>
      </c>
      <c r="D66" s="1651"/>
      <c r="E66" s="1651"/>
      <c r="F66" s="381">
        <f>'corte(17)'!F66</f>
        <v>0</v>
      </c>
      <c r="G66" s="467"/>
      <c r="H66" s="1283"/>
      <c r="I66" s="1283"/>
      <c r="J66" s="1273"/>
      <c r="K66" s="172" t="s">
        <v>196</v>
      </c>
      <c r="L66" s="530">
        <f>'corte(17)'!L66</f>
        <v>45755</v>
      </c>
      <c r="M66" s="173" t="s">
        <v>579</v>
      </c>
      <c r="N66" s="534">
        <f>'corte(17)'!N66</f>
        <v>4</v>
      </c>
      <c r="O66" s="534">
        <f>'corte(17)'!O66</f>
        <v>0</v>
      </c>
    </row>
    <row r="67" spans="1:18" s="33" customFormat="1" ht="25" customHeight="1">
      <c r="A67" s="1276" t="s">
        <v>198</v>
      </c>
      <c r="B67" s="1276"/>
      <c r="C67" s="1651">
        <f>'corte(17)'!C67:E67</f>
        <v>0</v>
      </c>
      <c r="D67" s="1651"/>
      <c r="E67" s="1651"/>
      <c r="F67" s="381">
        <f>'corte(17)'!F67</f>
        <v>0</v>
      </c>
      <c r="G67" s="467"/>
      <c r="H67" s="470"/>
      <c r="I67" s="470"/>
      <c r="J67" s="471"/>
      <c r="K67" s="172" t="s">
        <v>199</v>
      </c>
      <c r="L67" s="530">
        <f>'corte(17)'!L67</f>
        <v>45846</v>
      </c>
      <c r="M67" s="173" t="s">
        <v>580</v>
      </c>
      <c r="N67" s="534">
        <f>'corte(17)'!N67</f>
        <v>1</v>
      </c>
      <c r="O67" s="534">
        <f>'corte(17)'!O67</f>
        <v>13</v>
      </c>
    </row>
    <row r="68" spans="1:18" s="33" customFormat="1" ht="25" customHeight="1">
      <c r="A68" s="1274" t="s">
        <v>201</v>
      </c>
      <c r="B68" s="1274"/>
      <c r="C68" s="1651"/>
      <c r="D68" s="1651"/>
      <c r="E68" s="1651"/>
      <c r="F68" s="381"/>
      <c r="G68" s="467"/>
      <c r="H68" s="470"/>
      <c r="I68" s="470"/>
      <c r="J68" s="471"/>
      <c r="K68" s="172" t="s">
        <v>202</v>
      </c>
      <c r="L68" s="530">
        <f>'corte(17)'!L68</f>
        <v>45908</v>
      </c>
      <c r="M68" s="173" t="s">
        <v>581</v>
      </c>
      <c r="N68" s="534">
        <f>'corte(17)'!N68</f>
        <v>3</v>
      </c>
      <c r="O68" s="534">
        <f>'corte(17)'!O68</f>
        <v>0</v>
      </c>
    </row>
    <row r="69" spans="1:18" s="33" customFormat="1" ht="25" customHeight="1" thickBot="1">
      <c r="A69" s="1274" t="s">
        <v>204</v>
      </c>
      <c r="B69" s="1274"/>
      <c r="C69" s="1651"/>
      <c r="D69" s="1651"/>
      <c r="E69" s="1651"/>
      <c r="F69" s="381"/>
      <c r="G69" s="467"/>
      <c r="H69" s="470"/>
      <c r="I69" s="470"/>
      <c r="J69" s="471"/>
      <c r="K69" s="172" t="s">
        <v>205</v>
      </c>
      <c r="L69" s="530">
        <f>'corte(17)'!L69</f>
        <v>0</v>
      </c>
      <c r="M69" s="173" t="s">
        <v>582</v>
      </c>
      <c r="N69" s="534">
        <f>'corte(17)'!N69</f>
        <v>3</v>
      </c>
      <c r="O69" s="534">
        <f>'corte(17)'!O69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'corte(17)'!L70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'corte(17)'!J72</f>
        <v>N/A</v>
      </c>
      <c r="K72" s="180" t="s">
        <v>212</v>
      </c>
      <c r="L72" s="385">
        <f>'corte(17)'!L72</f>
        <v>43403</v>
      </c>
      <c r="M72" s="180" t="s">
        <v>213</v>
      </c>
      <c r="N72" s="536">
        <f>'corte(17)'!N72</f>
        <v>43427</v>
      </c>
      <c r="O72" s="509"/>
    </row>
    <row r="73" spans="1:18" s="33" customFormat="1" ht="24.75" customHeight="1" thickTop="1" thickBot="1">
      <c r="A73" s="476"/>
      <c r="B73" s="477"/>
      <c r="C73" s="478"/>
      <c r="D73" s="478"/>
      <c r="E73" s="478"/>
      <c r="F73" s="479"/>
      <c r="G73" s="479"/>
      <c r="H73" s="1284" t="s">
        <v>214</v>
      </c>
      <c r="I73" s="1284"/>
      <c r="J73" s="384" t="str">
        <f>'corte(17)'!J73</f>
        <v>N/A</v>
      </c>
      <c r="K73" s="180" t="s">
        <v>215</v>
      </c>
      <c r="L73" s="385">
        <f>'corte(17)'!L73</f>
        <v>43563</v>
      </c>
      <c r="M73" s="180" t="s">
        <v>216</v>
      </c>
      <c r="N73" s="536">
        <f>'corte(17)'!N73</f>
        <v>43573</v>
      </c>
      <c r="O73" s="509"/>
    </row>
    <row r="74" spans="1:18" s="33" customFormat="1" ht="28.5" customHeight="1" thickTop="1" thickBot="1">
      <c r="A74" s="476"/>
      <c r="B74" s="477"/>
      <c r="C74" s="478"/>
      <c r="D74" s="478"/>
      <c r="E74" s="478"/>
      <c r="F74" s="479"/>
      <c r="G74" s="479"/>
      <c r="H74" s="1284" t="s">
        <v>18</v>
      </c>
      <c r="I74" s="1284"/>
      <c r="J74" s="384" t="str">
        <f>'corte(17)'!J74</f>
        <v>N/A</v>
      </c>
      <c r="K74" s="180" t="s">
        <v>19</v>
      </c>
      <c r="L74" s="385">
        <f>'corte(17)'!L74</f>
        <v>0</v>
      </c>
      <c r="M74" s="180" t="s">
        <v>20</v>
      </c>
      <c r="N74" s="536" t="str">
        <f>'corte(17)'!N74</f>
        <v>N/A</v>
      </c>
      <c r="O74" s="509"/>
    </row>
    <row r="75" spans="1:18" s="33" customFormat="1" ht="25.5" customHeight="1" thickTop="1" thickBot="1">
      <c r="A75" s="480"/>
      <c r="B75" s="481"/>
      <c r="C75" s="482"/>
      <c r="D75" s="482"/>
      <c r="E75" s="482"/>
      <c r="F75" s="483"/>
      <c r="G75" s="483"/>
      <c r="H75" s="1284" t="s">
        <v>21</v>
      </c>
      <c r="I75" s="1284"/>
      <c r="J75" s="384" t="str">
        <f>'corte(17)'!J75</f>
        <v>N/A</v>
      </c>
      <c r="K75" s="180" t="s">
        <v>22</v>
      </c>
      <c r="L75" s="385">
        <f>'corte(17)'!L75</f>
        <v>0</v>
      </c>
      <c r="M75" s="180" t="s">
        <v>23</v>
      </c>
      <c r="N75" s="536" t="str">
        <f>'corte(17)'!N75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'corte(17)'!C78:E78</f>
        <v>APOYO A LA SUPERVISION</v>
      </c>
      <c r="D78" s="1654"/>
      <c r="E78" s="1654"/>
      <c r="F78" s="1655" t="str">
        <f>'corte(17)'!F78:I78</f>
        <v>JULIAN OSORIO ARROYO</v>
      </c>
      <c r="G78" s="1655"/>
      <c r="H78" s="1655"/>
      <c r="I78" s="1655"/>
      <c r="J78" s="326" t="s">
        <v>221</v>
      </c>
      <c r="K78" s="386" t="str">
        <f>'corte(17)'!K78</f>
        <v>CONTRATISTA</v>
      </c>
      <c r="L78" s="1575" t="s">
        <v>223</v>
      </c>
      <c r="M78" s="1575"/>
      <c r="N78" s="1656" t="str">
        <f>'corte(17)'!N78:O78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'corte(17)'!C94:E94</f>
        <v>0</v>
      </c>
      <c r="D94" s="1657"/>
      <c r="E94" s="1657"/>
      <c r="F94" s="1658">
        <f>B94+C94</f>
        <v>0</v>
      </c>
      <c r="G94" s="1658"/>
      <c r="H94" s="1658"/>
      <c r="I94" s="1659">
        <v>0</v>
      </c>
      <c r="J94" s="1659"/>
      <c r="K94" s="590">
        <f>'corte(17)'!K94-I94</f>
        <v>0</v>
      </c>
      <c r="L94" s="591"/>
      <c r="M94" s="592">
        <f>'corte(17)'!O94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'corte(17)'!F100+'corte(17)'!F104-'corte(17)'!F107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'corte(17)'!H103</f>
        <v>1890</v>
      </c>
      <c r="I103" s="657">
        <f>'corte(17)'!I103</f>
        <v>2140</v>
      </c>
      <c r="J103" s="658">
        <f>'corte(17)'!J103</f>
        <v>45656</v>
      </c>
      <c r="K103" s="659">
        <f>'corte(17)'!K103</f>
        <v>189120000</v>
      </c>
      <c r="L103" s="660">
        <f>'corte(17)'!N103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'corte(17)'!H104</f>
        <v>0</v>
      </c>
      <c r="I104" s="664">
        <f>'corte(17)'!I104</f>
        <v>0</v>
      </c>
      <c r="J104" s="658">
        <f>'corte(17)'!J104</f>
        <v>0</v>
      </c>
      <c r="K104" s="659">
        <f>'corte(17)'!K104</f>
        <v>0</v>
      </c>
      <c r="L104" s="665">
        <f>'corte(17)'!N104</f>
        <v>0</v>
      </c>
      <c r="M104" s="666"/>
      <c r="N104" s="662">
        <f t="shared" si="2"/>
        <v>0</v>
      </c>
      <c r="O104" s="663">
        <f t="shared" si="3"/>
        <v>0</v>
      </c>
    </row>
    <row r="105" spans="1:19" ht="23.25" customHeight="1">
      <c r="A105" s="1668" t="s">
        <v>585</v>
      </c>
      <c r="B105" s="1668"/>
      <c r="C105" s="1668"/>
      <c r="D105" s="1668"/>
      <c r="E105" s="1668"/>
      <c r="F105" s="631">
        <f>I94</f>
        <v>0</v>
      </c>
      <c r="G105" s="404"/>
      <c r="H105" s="664">
        <f>'corte(17)'!H105</f>
        <v>0</v>
      </c>
      <c r="I105" s="664">
        <f>'corte(17)'!I105</f>
        <v>0</v>
      </c>
      <c r="J105" s="658">
        <f>'corte(17)'!J105</f>
        <v>0</v>
      </c>
      <c r="K105" s="659">
        <f>'corte(17)'!K105</f>
        <v>0</v>
      </c>
      <c r="L105" s="665">
        <f>'corte(17)'!N105</f>
        <v>0</v>
      </c>
      <c r="M105" s="666"/>
      <c r="N105" s="662">
        <f t="shared" si="2"/>
        <v>0</v>
      </c>
      <c r="O105" s="663">
        <f t="shared" si="3"/>
        <v>0</v>
      </c>
    </row>
    <row r="106" spans="1:19" ht="23.25" customHeight="1">
      <c r="A106" s="632" t="s">
        <v>266</v>
      </c>
      <c r="B106" s="633"/>
      <c r="C106" s="633"/>
      <c r="D106" s="633"/>
      <c r="E106" s="634"/>
      <c r="F106" s="635">
        <f>N94</f>
        <v>0</v>
      </c>
      <c r="G106" s="404"/>
      <c r="H106" s="664">
        <f>'corte(17)'!H106</f>
        <v>0</v>
      </c>
      <c r="I106" s="664">
        <f>'corte(17)'!I106</f>
        <v>0</v>
      </c>
      <c r="J106" s="658">
        <f>'corte(17)'!J106</f>
        <v>0</v>
      </c>
      <c r="K106" s="659">
        <f>'corte(17)'!K106</f>
        <v>0</v>
      </c>
      <c r="L106" s="665">
        <f>'corte(17)'!N106</f>
        <v>0</v>
      </c>
      <c r="M106" s="667"/>
      <c r="N106" s="662">
        <f t="shared" si="2"/>
        <v>0</v>
      </c>
      <c r="O106" s="663">
        <f t="shared" si="3"/>
        <v>0</v>
      </c>
    </row>
    <row r="107" spans="1:19" ht="23.25" customHeight="1">
      <c r="A107" s="632" t="s">
        <v>267</v>
      </c>
      <c r="B107" s="636"/>
      <c r="C107" s="636"/>
      <c r="D107" s="636"/>
      <c r="E107" s="636"/>
      <c r="F107" s="637">
        <v>0</v>
      </c>
      <c r="G107" s="404"/>
      <c r="H107" s="664">
        <f>'corte(17)'!H107</f>
        <v>0</v>
      </c>
      <c r="I107" s="664">
        <f>'corte(17)'!I107</f>
        <v>0</v>
      </c>
      <c r="J107" s="658">
        <f>'corte(17)'!J107</f>
        <v>0</v>
      </c>
      <c r="K107" s="686">
        <f>'corte(17)'!K107</f>
        <v>0</v>
      </c>
      <c r="L107" s="665">
        <f>'corte(17)'!N107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'corte(17)'!H108</f>
        <v>0</v>
      </c>
      <c r="I108" s="669">
        <f>'corte(17)'!I108</f>
        <v>0</v>
      </c>
      <c r="J108" s="670">
        <f>'corte(17)'!J108</f>
        <v>0</v>
      </c>
      <c r="K108" s="687">
        <f>'corte(17)'!K108</f>
        <v>0</v>
      </c>
      <c r="L108" s="665">
        <f>'corte(17)'!N108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21" t="str">
        <f>CONCATENATE($B$162," ",$F$162," ",$J$162)</f>
        <v>15 AGOSTO 2022</v>
      </c>
      <c r="C136" s="1677" t="s">
        <v>303</v>
      </c>
      <c r="D136" s="1677"/>
      <c r="E136" s="1677"/>
      <c r="F136" s="1678">
        <f>F104-F107</f>
        <v>0</v>
      </c>
      <c r="G136" s="1678"/>
      <c r="H136" s="773"/>
      <c r="I136" s="1689"/>
      <c r="J136" s="1689"/>
      <c r="K136" s="1689"/>
      <c r="L136" s="1689"/>
      <c r="M136" s="1699"/>
      <c r="N136" s="773"/>
      <c r="O136" s="1696"/>
    </row>
    <row r="137" spans="1:15" s="466" customFormat="1" ht="15" customHeight="1" thickTop="1">
      <c r="A137" s="814">
        <f t="shared" si="4"/>
        <v>19</v>
      </c>
      <c r="B137" s="822"/>
      <c r="C137" s="1677" t="s">
        <v>304</v>
      </c>
      <c r="D137" s="1677"/>
      <c r="E137" s="1677"/>
      <c r="F137" s="827"/>
      <c r="G137" s="82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'corte(17)'!I155:K155</f>
        <v>37824000</v>
      </c>
      <c r="J155" s="1702"/>
      <c r="K155" s="1702"/>
      <c r="L155" s="1703">
        <f>'corte(1)'!L155:M155</f>
        <v>45656</v>
      </c>
      <c r="M155" s="1703"/>
      <c r="N155" s="1704" t="s">
        <v>626</v>
      </c>
      <c r="O155" s="1704"/>
    </row>
    <row r="156" spans="1:15" ht="15.75" customHeight="1">
      <c r="A156" s="1528" t="s">
        <v>325</v>
      </c>
      <c r="B156" s="1528"/>
      <c r="C156" s="1528"/>
      <c r="D156" s="1528"/>
      <c r="E156" s="1528"/>
      <c r="F156" s="1701">
        <f>'corte(1)'!F156:G156</f>
        <v>0</v>
      </c>
      <c r="G156" s="1701"/>
      <c r="H156" s="890">
        <f>'corte(1)'!H156</f>
        <v>0</v>
      </c>
      <c r="I156" s="1702">
        <f>'corte(17)'!I156:K156</f>
        <v>0</v>
      </c>
      <c r="J156" s="1702"/>
      <c r="K156" s="1702"/>
      <c r="L156" s="1703">
        <f>'corte(1)'!L156:M156</f>
        <v>0</v>
      </c>
      <c r="M156" s="1703"/>
      <c r="N156" s="1704">
        <v>0</v>
      </c>
      <c r="O156" s="1704"/>
    </row>
    <row r="157" spans="1:15" ht="15.75" customHeight="1">
      <c r="A157" s="1528" t="s">
        <v>326</v>
      </c>
      <c r="B157" s="1528"/>
      <c r="C157" s="1528"/>
      <c r="D157" s="1528"/>
      <c r="E157" s="1528"/>
      <c r="F157" s="1701" t="str">
        <f>'corte(1)'!F157:G157</f>
        <v>33-44-101257942</v>
      </c>
      <c r="G157" s="1701"/>
      <c r="H157" s="890">
        <f>'corte(1)'!H157</f>
        <v>0.05</v>
      </c>
      <c r="I157" s="1702">
        <f>'corte(17)'!I157:K157</f>
        <v>9456000</v>
      </c>
      <c r="J157" s="1702"/>
      <c r="K157" s="1702"/>
      <c r="L157" s="1703">
        <f>'corte(1)'!L157:M157</f>
        <v>45656</v>
      </c>
      <c r="M157" s="1703"/>
      <c r="N157" s="1704" t="s">
        <v>627</v>
      </c>
      <c r="O157" s="1704"/>
    </row>
    <row r="158" spans="1:15" ht="15.75" customHeight="1">
      <c r="A158" s="1528" t="s">
        <v>327</v>
      </c>
      <c r="B158" s="1528"/>
      <c r="C158" s="1528"/>
      <c r="D158" s="1528"/>
      <c r="E158" s="1528"/>
      <c r="F158" s="1701">
        <f>'corte(1)'!F158:G158</f>
        <v>0</v>
      </c>
      <c r="G158" s="1701"/>
      <c r="H158" s="890">
        <f>'corte(1)'!H158</f>
        <v>0</v>
      </c>
      <c r="I158" s="1702">
        <f>'corte(17)'!I158:K158</f>
        <v>0</v>
      </c>
      <c r="J158" s="1702"/>
      <c r="K158" s="1702"/>
      <c r="L158" s="1703">
        <f>'corte(1)'!L158:M158</f>
        <v>0</v>
      </c>
      <c r="M158" s="1703"/>
      <c r="N158" s="1704" t="s">
        <v>628</v>
      </c>
      <c r="O158" s="1704"/>
    </row>
    <row r="159" spans="1:15" ht="15.75" customHeight="1">
      <c r="A159" s="225" t="s">
        <v>328</v>
      </c>
      <c r="B159" s="226"/>
      <c r="C159" s="226"/>
      <c r="D159" s="226"/>
      <c r="E159" s="330"/>
      <c r="F159" s="1701" t="str">
        <f>'corte(1)'!F159:G159</f>
        <v>33-44-101257942</v>
      </c>
      <c r="G159" s="1701"/>
      <c r="H159" s="890">
        <f>'corte(1)'!H159</f>
        <v>0.1</v>
      </c>
      <c r="I159" s="1702">
        <f>'corte(17)'!I159:K159</f>
        <v>37824000</v>
      </c>
      <c r="J159" s="1702"/>
      <c r="K159" s="1702"/>
      <c r="L159" s="1703">
        <f>'corte(1)'!L159:M159</f>
        <v>45656</v>
      </c>
      <c r="M159" s="1703"/>
      <c r="N159" s="1704" t="s">
        <v>629</v>
      </c>
      <c r="O159" s="1704"/>
    </row>
    <row r="160" spans="1:15" ht="15.75" customHeight="1">
      <c r="A160" s="1589" t="s">
        <v>329</v>
      </c>
      <c r="B160" s="1589"/>
      <c r="C160" s="1589"/>
      <c r="D160" s="1589"/>
      <c r="E160" s="1589"/>
      <c r="F160" s="1705">
        <f>'corte(1)'!F160:G160</f>
        <v>0</v>
      </c>
      <c r="G160" s="1705"/>
      <c r="H160" s="891">
        <f>'corte(1)'!H160</f>
        <v>0</v>
      </c>
      <c r="I160" s="1706">
        <f>'corte(17)'!I160:K160</f>
        <v>0</v>
      </c>
      <c r="J160" s="1706"/>
      <c r="K160" s="1706"/>
      <c r="L160" s="1707">
        <f>'corte(1)'!L160:M160</f>
        <v>0</v>
      </c>
      <c r="M160" s="1707"/>
      <c r="N160" s="1708" t="s">
        <v>630</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15</v>
      </c>
      <c r="C162" s="964" t="s">
        <v>331</v>
      </c>
      <c r="D162" s="965" t="s">
        <v>332</v>
      </c>
      <c r="E162" s="966" t="s">
        <v>333</v>
      </c>
      <c r="F162" s="1066" t="s">
        <v>476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3" t="s">
        <v>631</v>
      </c>
      <c r="H163" s="1753"/>
      <c r="I163" s="1753"/>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'corte(14)'!L171:O171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'corte(14)'!L172</f>
        <v xml:space="preserve">ALCALDE LOCAL </v>
      </c>
      <c r="M172" s="1721"/>
      <c r="N172" s="1721"/>
      <c r="O172" s="979"/>
      <c r="P172" s="979"/>
    </row>
    <row r="173" spans="1:16" s="466" customFormat="1" ht="28.5" customHeight="1" thickBot="1">
      <c r="A173" s="990" t="s">
        <v>29</v>
      </c>
      <c r="B173" s="1623">
        <f>'corte(17)'!B173:D173</f>
        <v>1032496258</v>
      </c>
      <c r="C173" s="1623"/>
      <c r="D173" s="1623"/>
      <c r="E173" s="991" t="s">
        <v>30</v>
      </c>
      <c r="F173" s="992" t="str">
        <f>'corte(17)'!F173</f>
        <v>BOGOTÁ D.C.</v>
      </c>
      <c r="G173" s="560"/>
      <c r="H173" s="986" t="s">
        <v>31</v>
      </c>
      <c r="I173" s="986"/>
      <c r="J173" s="986"/>
      <c r="K173" s="993"/>
      <c r="L173" s="993" t="s">
        <v>32</v>
      </c>
      <c r="M173" s="994">
        <f>'corte(17)'!M173</f>
        <v>1018419856</v>
      </c>
      <c r="N173" s="995" t="s">
        <v>30</v>
      </c>
      <c r="O173" s="996" t="str">
        <f>'corte(17)'!O173</f>
        <v>BOGOTÁ D.C.</v>
      </c>
      <c r="P173" s="878"/>
    </row>
    <row r="174" spans="1:16" s="993" customFormat="1" ht="26.25" customHeight="1" thickBot="1">
      <c r="A174" s="997" t="s">
        <v>29</v>
      </c>
      <c r="B174" s="1476">
        <f>'corte(17)'!B174:D174</f>
        <v>0</v>
      </c>
      <c r="C174" s="1476"/>
      <c r="D174" s="1476"/>
      <c r="E174" s="998" t="s">
        <v>30</v>
      </c>
      <c r="F174" s="999">
        <f>'corte(17)'!F174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JUNIO</v>
      </c>
      <c r="H364" s="1483"/>
      <c r="I364" s="1483"/>
      <c r="J364" s="1483"/>
      <c r="K364" s="256" t="str">
        <f>K38</f>
        <v>de 2019</v>
      </c>
      <c r="L364" s="301"/>
      <c r="M364" s="255">
        <f>M38</f>
        <v>2</v>
      </c>
      <c r="N364" s="336" t="str">
        <f>N38</f>
        <v>de JULIO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632</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15</v>
      </c>
      <c r="F408" s="288" t="s">
        <v>559</v>
      </c>
      <c r="G408" s="1486" t="s">
        <v>560</v>
      </c>
      <c r="H408" s="1486"/>
      <c r="I408" s="1486"/>
      <c r="J408" s="1603" t="str">
        <f>F162</f>
        <v>AGOSTO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18</v>
      </c>
      <c r="E446" s="1202"/>
      <c r="F446" s="53" t="s">
        <v>30</v>
      </c>
      <c r="G446" s="1502">
        <f>N70+R70</f>
        <v>15</v>
      </c>
      <c r="H446" s="1502"/>
      <c r="I446" s="1502"/>
      <c r="J446" s="54"/>
      <c r="K446" s="310"/>
      <c r="L446" s="311" t="s">
        <v>47</v>
      </c>
      <c r="M446" s="311"/>
      <c r="N446" s="1606" t="str">
        <f>CONCATENATE(L40,"-",N40)</f>
        <v>837-2024</v>
      </c>
      <c r="O446" s="1606"/>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7">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A147:E147"/>
    <mergeCell ref="F147:G147"/>
    <mergeCell ref="I147:L147"/>
    <mergeCell ref="F149:G149"/>
    <mergeCell ref="B153:O153"/>
    <mergeCell ref="A154:E154"/>
    <mergeCell ref="F154:G154"/>
    <mergeCell ref="I154:K154"/>
    <mergeCell ref="L154:M154"/>
    <mergeCell ref="N154:O154"/>
    <mergeCell ref="O129:O149"/>
    <mergeCell ref="I149:N149"/>
    <mergeCell ref="I134:L136"/>
    <mergeCell ref="M134:M136"/>
    <mergeCell ref="C135:E135"/>
    <mergeCell ref="F135:G135"/>
    <mergeCell ref="C136:E136"/>
    <mergeCell ref="F136:G136"/>
    <mergeCell ref="C137:E137"/>
    <mergeCell ref="C138:E138"/>
    <mergeCell ref="C139:E139"/>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39:G139"/>
    <mergeCell ref="F140:G140"/>
    <mergeCell ref="F141:G141"/>
    <mergeCell ref="F142:G142"/>
    <mergeCell ref="C143:E143"/>
    <mergeCell ref="C144:E144"/>
    <mergeCell ref="F143:G143"/>
    <mergeCell ref="F144:G144"/>
    <mergeCell ref="C145:E145"/>
    <mergeCell ref="F145:G145"/>
    <mergeCell ref="C140:E140"/>
    <mergeCell ref="C141:E141"/>
    <mergeCell ref="C142:E142"/>
  </mergeCells>
  <phoneticPr fontId="110" type="noConversion"/>
  <conditionalFormatting sqref="B423:D423">
    <cfRule type="cellIs" dxfId="298" priority="31" stopIfTrue="1" operator="equal">
      <formula>0</formula>
    </cfRule>
  </conditionalFormatting>
  <conditionalFormatting sqref="E9:F10 H9:I10">
    <cfRule type="cellIs" dxfId="297" priority="7" stopIfTrue="1" operator="equal">
      <formula>0</formula>
    </cfRule>
  </conditionalFormatting>
  <conditionalFormatting sqref="F84">
    <cfRule type="cellIs" dxfId="296" priority="34" stopIfTrue="1" operator="equal">
      <formula>"BASE CORRECTA"</formula>
    </cfRule>
    <cfRule type="cellIs" dxfId="295" priority="35" stopIfTrue="1" operator="equal">
      <formula>"ERROR BASE SEGÚN DECRETO 1703"</formula>
    </cfRule>
    <cfRule type="cellIs" dxfId="294" priority="33" stopIfTrue="1" operator="equal">
      <formula>"ERROR BASE SEGÚN DECRETO 1703"</formula>
    </cfRule>
  </conditionalFormatting>
  <conditionalFormatting sqref="F423:G423">
    <cfRule type="cellIs" dxfId="293" priority="32" stopIfTrue="1" operator="equal">
      <formula>0</formula>
    </cfRule>
  </conditionalFormatting>
  <conditionalFormatting sqref="H385:J385">
    <cfRule type="cellIs" dxfId="292" priority="26" stopIfTrue="1" operator="between">
      <formula>1900</formula>
      <formula>2016</formula>
    </cfRule>
    <cfRule type="expression" dxfId="291" priority="27" stopIfTrue="1">
      <formula>FLOOR(H385,1)=TODAY()-1</formula>
    </cfRule>
  </conditionalFormatting>
  <conditionalFormatting sqref="H385:J388">
    <cfRule type="cellIs" priority="25" stopIfTrue="1" operator="greaterThan">
      <formula>1</formula>
    </cfRule>
    <cfRule type="cellIs" dxfId="290" priority="28" stopIfTrue="1" operator="equal">
      <formula>0</formula>
    </cfRule>
  </conditionalFormatting>
  <conditionalFormatting sqref="H386:J388">
    <cfRule type="expression" dxfId="289" priority="37" stopIfTrue="1">
      <formula>FLOOR(H386,1)=TODAY()-1</formula>
    </cfRule>
    <cfRule type="cellIs" dxfId="288" priority="36" stopIfTrue="1" operator="between">
      <formula>1900</formula>
      <formula>2016</formula>
    </cfRule>
  </conditionalFormatting>
  <conditionalFormatting sqref="H386:K388">
    <cfRule type="cellIs" dxfId="287" priority="38" stopIfTrue="1" operator="equal">
      <formula>0</formula>
    </cfRule>
  </conditionalFormatting>
  <conditionalFormatting sqref="K110 M110">
    <cfRule type="expression" dxfId="286" priority="9" stopIfTrue="1">
      <formula>NOT(ISERROR(SEARCH("DIFERENCIA",K110)))</formula>
    </cfRule>
    <cfRule type="expression" dxfId="285" priority="10" stopIfTrue="1">
      <formula>NOT(ISERROR(SEARCH("OK",K110)))</formula>
    </cfRule>
  </conditionalFormatting>
  <conditionalFormatting sqref="K382">
    <cfRule type="cellIs" dxfId="284" priority="15" stopIfTrue="1" operator="between">
      <formula>1</formula>
      <formula>100</formula>
    </cfRule>
    <cfRule type="cellIs" dxfId="283" priority="16" stopIfTrue="1" operator="lessThan">
      <formula>0</formula>
    </cfRule>
    <cfRule type="cellIs" dxfId="282" priority="17" stopIfTrue="1" operator="greaterThan">
      <formula>0</formula>
    </cfRule>
  </conditionalFormatting>
  <conditionalFormatting sqref="K385:K388">
    <cfRule type="cellIs" dxfId="281" priority="18" stopIfTrue="1" operator="equal">
      <formula>0</formula>
    </cfRule>
    <cfRule type="cellIs" dxfId="28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279" priority="46" stopIfTrue="1" operator="greaterThan">
      <formula>1</formula>
    </cfRule>
  </conditionalFormatting>
  <conditionalFormatting sqref="L66:L75">
    <cfRule type="cellIs" dxfId="278" priority="1" stopIfTrue="1" operator="equal">
      <formula>0</formula>
    </cfRule>
  </conditionalFormatting>
  <conditionalFormatting sqref="M385:M388">
    <cfRule type="cellIs" dxfId="277" priority="24" stopIfTrue="1" operator="equal">
      <formula>0</formula>
    </cfRule>
  </conditionalFormatting>
  <conditionalFormatting sqref="N383:N384">
    <cfRule type="cellIs" dxfId="276" priority="12" stopIfTrue="1" operator="equal">
      <formula>0</formula>
    </cfRule>
  </conditionalFormatting>
  <conditionalFormatting sqref="N389">
    <cfRule type="cellIs" dxfId="275" priority="14" stopIfTrue="1" operator="equal">
      <formula>0</formula>
    </cfRule>
  </conditionalFormatting>
  <conditionalFormatting sqref="O125:O126">
    <cfRule type="expression" dxfId="274" priority="11" stopIfTrue="1">
      <formula>NOT(ISERROR(SEARCH("DIFERENCIA",O125)))</formula>
    </cfRule>
  </conditionalFormatting>
  <dataValidations count="16">
    <dataValidation allowBlank="1" showInputMessage="1" showErrorMessage="1" promptTitle="Validación valor registro presup" prompt="SI LE REPORTA &quot;DIFERENCIA&quot; X FAVOR VERIFIQUE EL VALOR TOTAL DEL CONTRATO Y EL VALOR DEL REGISTRO PRESUPUESTAL" sqref="K110" xr:uid="{00000000-0002-0000-1200-000000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200-000001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200-000002000000}"/>
    <dataValidation allowBlank="1" showInputMessage="1" showErrorMessage="1" promptTitle="Fecha" prompt="Escriba fecha en la cual se  recibe a satisfacción los bienes y/o servicios._x000a_FORMATO DD/MM/AA" sqref="B162:C162" xr:uid="{00000000-0002-0000-1200-000003000000}">
      <formula1>0</formula1>
      <formula2>0</formula2>
    </dataValidation>
    <dataValidation type="whole" allowBlank="1" showErrorMessage="1" error="POR FAVOR ESCRIBA SIN PUNTOS, SIN COMAS Y SIN GUIONES. NO INCLUYA CENTAVOS" sqref="F102:F107" xr:uid="{00000000-0002-0000-1200-000004000000}">
      <formula1>1</formula1>
      <formula2>1E+23</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200-000005000000}">
      <formula1>1</formula1>
      <formula2>1E+23</formula2>
    </dataValidation>
    <dataValidation type="whole" allowBlank="1" showErrorMessage="1" error="POR FAVOR ESCRIBA SIN PUNTOS, SIN COMAS Y SIN GUIONES. NO INCLUYA CENTAVOS" sqref="C63:F69" xr:uid="{00000000-0002-0000-1200-000006000000}">
      <formula1>1</formula1>
      <formula2>1E+25</formula2>
    </dataValidation>
    <dataValidation type="whole" allowBlank="1" showInputMessage="1" showErrorMessage="1" error="no admite decimales ni letras" promptTitle="Nùmero de meses o dìas" prompt="Casilla numerica, no admite letras porque genera errror" sqref="N63:O70" xr:uid="{00000000-0002-0000-1200-000007000000}">
      <formula1>0</formula1>
      <formula2>30</formula2>
    </dataValidation>
    <dataValidation type="list" allowBlank="1" showErrorMessage="1" sqref="K48 K52" xr:uid="{00000000-0002-0000-1200-000008000000}">
      <formula1>$F$177:$F$178</formula1>
      <formula2>0</formula2>
    </dataValidation>
    <dataValidation type="list" allowBlank="1" showErrorMessage="1" sqref="K78" xr:uid="{00000000-0002-0000-1200-000009000000}">
      <formula1>$H$186:$H$187</formula1>
      <formula2>0</formula2>
    </dataValidation>
    <dataValidation type="list" allowBlank="1" showErrorMessage="1" sqref="C78:E78" xr:uid="{00000000-0002-0000-1200-00000A000000}">
      <formula1>$H$177:$H$179</formula1>
      <formula2>0</formula2>
    </dataValidation>
    <dataValidation type="list" allowBlank="1" showErrorMessage="1" sqref="I38:J38 N38" xr:uid="{00000000-0002-0000-1200-00000B000000}">
      <formula1>$K$202:$K$213</formula1>
      <formula2>0</formula2>
    </dataValidation>
    <dataValidation type="list" allowBlank="1" showErrorMessage="1" sqref="K38 O38" xr:uid="{00000000-0002-0000-1200-00000C000000}">
      <formula1>$L$200:$L$228</formula1>
    </dataValidation>
    <dataValidation type="list" allowBlank="1" showErrorMessage="1" sqref="G38:H38 M38" xr:uid="{00000000-0002-0000-1200-00000D000000}">
      <formula1>$I$202:$I$232</formula1>
      <formula2>0</formula2>
    </dataValidation>
    <dataValidation type="list" allowBlank="1" showErrorMessage="1" sqref="C88" xr:uid="{00000000-0002-0000-1200-00000E000000}">
      <formula1>$S$82:$S$83</formula1>
      <formula2>0</formula2>
    </dataValidation>
    <dataValidation type="list" allowBlank="1" showErrorMessage="1" sqref="L172:N172" xr:uid="{00000000-0002-0000-1200-00000F000000}">
      <formula1>$K$175:$K$178</formula1>
      <formula2>0</formula2>
    </dataValidation>
  </dataValidations>
  <hyperlinks>
    <hyperlink ref="A431" r:id="rId1" xr:uid="{00000000-0004-0000-1200-000000000000}"/>
    <hyperlink ref="A492" r:id="rId2" xr:uid="{00000000-0004-0000-12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27"/>
  </sheetPr>
  <dimension ref="A1:V492"/>
  <sheetViews>
    <sheetView view="pageBreakPreview" topLeftCell="A40" zoomScale="60" zoomScaleNormal="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19</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472</v>
      </c>
      <c r="J38" s="1358"/>
      <c r="K38" s="111" t="s">
        <v>502</v>
      </c>
      <c r="L38" s="351" t="s">
        <v>162</v>
      </c>
      <c r="M38" s="111">
        <v>31</v>
      </c>
      <c r="N38" s="111" t="s">
        <v>472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'corte(18)'!F43</f>
        <v xml:space="preserve">	AXXION SAS</v>
      </c>
      <c r="G43" s="1630"/>
      <c r="H43" s="1630"/>
      <c r="I43" s="1630"/>
      <c r="J43" s="1630"/>
      <c r="K43" s="1630"/>
      <c r="L43" s="1630"/>
      <c r="M43" s="365" t="s">
        <v>169</v>
      </c>
      <c r="N43" s="1631" t="str">
        <f>'corte(18)'!N43:O43</f>
        <v>901.476.766-4</v>
      </c>
      <c r="O43" s="1631"/>
    </row>
    <row r="44" spans="1:15" s="103" customFormat="1" ht="42.75" customHeight="1" thickBot="1">
      <c r="A44" s="1537" t="s">
        <v>170</v>
      </c>
      <c r="B44" s="1537"/>
      <c r="C44" s="1537"/>
      <c r="D44" s="1537"/>
      <c r="E44" s="1537"/>
      <c r="F44" s="1633" t="str">
        <f>'corte(18)'!F44:F45</f>
        <v>Av Caracas N.º 62-32 Torre Oeste Oficina M-5</v>
      </c>
      <c r="G44" s="1633"/>
      <c r="H44" s="1633"/>
      <c r="I44" s="1633"/>
      <c r="J44" s="317" t="s">
        <v>171</v>
      </c>
      <c r="K44" s="366" t="str">
        <f>'corte(18)'!K44</f>
        <v>316 8684981</v>
      </c>
      <c r="L44" s="1538" t="s">
        <v>172</v>
      </c>
      <c r="M44" s="1538"/>
      <c r="N44" s="1632" t="str">
        <f>'corte(18)'!N44:O44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'corte(18)'!F46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'corte(18)'!F48</f>
        <v>0</v>
      </c>
      <c r="G48" s="374"/>
      <c r="H48" s="1637" t="str">
        <f>'corte(18)'!H48:J49</f>
        <v>BANCOLOM BIA</v>
      </c>
      <c r="I48" s="1637"/>
      <c r="J48" s="1637"/>
      <c r="K48" s="1639" t="str">
        <f>'corte(18)'!K48:M49</f>
        <v>AHORROS</v>
      </c>
      <c r="L48" s="1639"/>
      <c r="M48" s="1639"/>
      <c r="N48" s="1641" t="str">
        <f>'corte(18)'!N48:O49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'corte(18)'!A52:B53</f>
        <v>0</v>
      </c>
      <c r="B52" s="1310"/>
      <c r="C52" s="1313">
        <f>'corte(18)'!C52:E53</f>
        <v>0</v>
      </c>
      <c r="D52" s="1314"/>
      <c r="E52" s="1310"/>
      <c r="F52" s="1563">
        <f>'corte(18)'!F52:G53</f>
        <v>0</v>
      </c>
      <c r="G52" s="1564"/>
      <c r="H52" s="1643">
        <f>'corte(18)'!H52:J53</f>
        <v>0</v>
      </c>
      <c r="I52" s="1637"/>
      <c r="J52" s="1637"/>
      <c r="K52" s="1639">
        <f>'corte(18)'!K52:M53</f>
        <v>0</v>
      </c>
      <c r="L52" s="1639"/>
      <c r="M52" s="1639"/>
      <c r="N52" s="1641">
        <f>'corte(18)'!N52:O53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'corte(18)'!C66:E66</f>
        <v>0</v>
      </c>
      <c r="D66" s="1651"/>
      <c r="E66" s="1651"/>
      <c r="F66" s="381">
        <f>'corte(18)'!F66</f>
        <v>0</v>
      </c>
      <c r="G66" s="467"/>
      <c r="H66" s="1283"/>
      <c r="I66" s="1283"/>
      <c r="J66" s="1273"/>
      <c r="K66" s="172" t="s">
        <v>196</v>
      </c>
      <c r="L66" s="530">
        <f>'corte(18)'!L66</f>
        <v>45755</v>
      </c>
      <c r="M66" s="173" t="s">
        <v>579</v>
      </c>
      <c r="N66" s="534">
        <f>'corte(18)'!N66</f>
        <v>4</v>
      </c>
      <c r="O66" s="534">
        <f>'corte(18)'!O66</f>
        <v>0</v>
      </c>
    </row>
    <row r="67" spans="1:18" s="33" customFormat="1" ht="25" customHeight="1">
      <c r="A67" s="1276" t="s">
        <v>198</v>
      </c>
      <c r="B67" s="1276"/>
      <c r="C67" s="1651">
        <f>'corte(18)'!C67:E67</f>
        <v>0</v>
      </c>
      <c r="D67" s="1651"/>
      <c r="E67" s="1651"/>
      <c r="F67" s="381">
        <f>'corte(18)'!F67</f>
        <v>0</v>
      </c>
      <c r="G67" s="467"/>
      <c r="H67" s="470"/>
      <c r="I67" s="470"/>
      <c r="J67" s="471"/>
      <c r="K67" s="172" t="s">
        <v>199</v>
      </c>
      <c r="L67" s="530">
        <f>'corte(18)'!L67</f>
        <v>45846</v>
      </c>
      <c r="M67" s="173" t="s">
        <v>580</v>
      </c>
      <c r="N67" s="534">
        <f>'corte(18)'!N67</f>
        <v>1</v>
      </c>
      <c r="O67" s="534">
        <f>'corte(18)'!O67</f>
        <v>13</v>
      </c>
    </row>
    <row r="68" spans="1:18" s="33" customFormat="1" ht="25" customHeight="1">
      <c r="A68" s="1274" t="s">
        <v>201</v>
      </c>
      <c r="B68" s="1274"/>
      <c r="C68" s="1651"/>
      <c r="D68" s="1651"/>
      <c r="E68" s="1651"/>
      <c r="F68" s="381"/>
      <c r="G68" s="467"/>
      <c r="H68" s="470"/>
      <c r="I68" s="470"/>
      <c r="J68" s="471"/>
      <c r="K68" s="172" t="s">
        <v>202</v>
      </c>
      <c r="L68" s="530">
        <f>'corte(18)'!L68</f>
        <v>45908</v>
      </c>
      <c r="M68" s="173" t="s">
        <v>581</v>
      </c>
      <c r="N68" s="534">
        <f>'corte(18)'!N68</f>
        <v>3</v>
      </c>
      <c r="O68" s="534">
        <f>'corte(18)'!O68</f>
        <v>0</v>
      </c>
    </row>
    <row r="69" spans="1:18" s="33" customFormat="1" ht="25" customHeight="1" thickBot="1">
      <c r="A69" s="1274" t="s">
        <v>204</v>
      </c>
      <c r="B69" s="1274"/>
      <c r="C69" s="1651"/>
      <c r="D69" s="1651"/>
      <c r="E69" s="1651"/>
      <c r="F69" s="381"/>
      <c r="G69" s="467"/>
      <c r="H69" s="470"/>
      <c r="I69" s="470"/>
      <c r="J69" s="471"/>
      <c r="K69" s="172" t="s">
        <v>205</v>
      </c>
      <c r="L69" s="530">
        <f>'corte(18)'!L69</f>
        <v>0</v>
      </c>
      <c r="M69" s="173" t="s">
        <v>582</v>
      </c>
      <c r="N69" s="534">
        <f>'corte(18)'!N69</f>
        <v>3</v>
      </c>
      <c r="O69" s="534">
        <f>'corte(18)'!O69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'corte(18)'!L70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'corte(18)'!J72</f>
        <v>N/A</v>
      </c>
      <c r="K72" s="180" t="s">
        <v>212</v>
      </c>
      <c r="L72" s="385">
        <f>'corte(18)'!L72</f>
        <v>43403</v>
      </c>
      <c r="M72" s="180" t="s">
        <v>213</v>
      </c>
      <c r="N72" s="536">
        <f>'corte(18)'!N72</f>
        <v>43427</v>
      </c>
      <c r="O72" s="509"/>
    </row>
    <row r="73" spans="1:18" s="33" customFormat="1" ht="24.75" customHeight="1" thickTop="1" thickBot="1">
      <c r="A73" s="476"/>
      <c r="B73" s="477"/>
      <c r="C73" s="478"/>
      <c r="D73" s="478"/>
      <c r="E73" s="478"/>
      <c r="F73" s="479"/>
      <c r="G73" s="479"/>
      <c r="H73" s="1284" t="s">
        <v>214</v>
      </c>
      <c r="I73" s="1284"/>
      <c r="J73" s="384" t="str">
        <f>'corte(18)'!J73</f>
        <v>N/A</v>
      </c>
      <c r="K73" s="180" t="s">
        <v>215</v>
      </c>
      <c r="L73" s="385">
        <f>'corte(18)'!L73</f>
        <v>43563</v>
      </c>
      <c r="M73" s="180" t="s">
        <v>216</v>
      </c>
      <c r="N73" s="536">
        <f>'corte(18)'!N73</f>
        <v>43573</v>
      </c>
      <c r="O73" s="509"/>
    </row>
    <row r="74" spans="1:18" s="33" customFormat="1" ht="28.5" customHeight="1" thickTop="1" thickBot="1">
      <c r="A74" s="476"/>
      <c r="B74" s="477"/>
      <c r="C74" s="478"/>
      <c r="D74" s="478"/>
      <c r="E74" s="478"/>
      <c r="F74" s="479"/>
      <c r="G74" s="479"/>
      <c r="H74" s="1284" t="s">
        <v>18</v>
      </c>
      <c r="I74" s="1284"/>
      <c r="J74" s="384" t="str">
        <f>'corte(18)'!J74</f>
        <v>N/A</v>
      </c>
      <c r="K74" s="180" t="s">
        <v>19</v>
      </c>
      <c r="L74" s="385">
        <f>'corte(18)'!L74</f>
        <v>0</v>
      </c>
      <c r="M74" s="180" t="s">
        <v>20</v>
      </c>
      <c r="N74" s="536" t="str">
        <f>'corte(18)'!N74</f>
        <v>N/A</v>
      </c>
      <c r="O74" s="509"/>
    </row>
    <row r="75" spans="1:18" s="33" customFormat="1" ht="25.5" customHeight="1" thickTop="1" thickBot="1">
      <c r="A75" s="480"/>
      <c r="B75" s="481"/>
      <c r="C75" s="482"/>
      <c r="D75" s="482"/>
      <c r="E75" s="482"/>
      <c r="F75" s="483"/>
      <c r="G75" s="483"/>
      <c r="H75" s="1284" t="s">
        <v>21</v>
      </c>
      <c r="I75" s="1284"/>
      <c r="J75" s="384" t="str">
        <f>'corte(18)'!J75</f>
        <v>N/A</v>
      </c>
      <c r="K75" s="180" t="s">
        <v>22</v>
      </c>
      <c r="L75" s="385">
        <f>'corte(18)'!L75</f>
        <v>0</v>
      </c>
      <c r="M75" s="180" t="s">
        <v>23</v>
      </c>
      <c r="N75" s="536" t="str">
        <f>'corte(18)'!N75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'corte(18)'!C78:E78</f>
        <v>APOYO A LA SUPERVISION</v>
      </c>
      <c r="D78" s="1654"/>
      <c r="E78" s="1654"/>
      <c r="F78" s="1655" t="str">
        <f>'corte(18)'!F78:I78</f>
        <v>JULIAN OSORIO ARROYO</v>
      </c>
      <c r="G78" s="1655"/>
      <c r="H78" s="1655"/>
      <c r="I78" s="1655"/>
      <c r="J78" s="326" t="s">
        <v>221</v>
      </c>
      <c r="K78" s="386" t="str">
        <f>'corte(18)'!K78</f>
        <v>CONTRATISTA</v>
      </c>
      <c r="L78" s="1575" t="s">
        <v>223</v>
      </c>
      <c r="M78" s="1575"/>
      <c r="N78" s="1656" t="str">
        <f>'corte(18)'!N78:O78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'corte(18)'!C94:E94</f>
        <v>0</v>
      </c>
      <c r="D94" s="1657"/>
      <c r="E94" s="1657"/>
      <c r="F94" s="1658">
        <f>B94+C94</f>
        <v>0</v>
      </c>
      <c r="G94" s="1658"/>
      <c r="H94" s="1658"/>
      <c r="I94" s="1659">
        <v>0</v>
      </c>
      <c r="J94" s="1659"/>
      <c r="K94" s="590">
        <f>'corte(18)'!K94-I94</f>
        <v>0</v>
      </c>
      <c r="L94" s="591"/>
      <c r="M94" s="592">
        <f>'corte(18)'!O94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'corte(18)'!F100+'corte(18)'!F104-'corte(18)'!F107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'corte(18)'!H103</f>
        <v>1890</v>
      </c>
      <c r="I103" s="657">
        <f>'corte(18)'!I103</f>
        <v>2140</v>
      </c>
      <c r="J103" s="658">
        <f>'corte(18)'!J103</f>
        <v>45656</v>
      </c>
      <c r="K103" s="659">
        <f>'corte(18)'!K103</f>
        <v>189120000</v>
      </c>
      <c r="L103" s="660">
        <f>'corte(18)'!N103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'corte(18)'!H104</f>
        <v>0</v>
      </c>
      <c r="I104" s="664">
        <f>'corte(18)'!I104</f>
        <v>0</v>
      </c>
      <c r="J104" s="658">
        <f>'corte(18)'!J104</f>
        <v>0</v>
      </c>
      <c r="K104" s="659">
        <f>'corte(18)'!K104</f>
        <v>0</v>
      </c>
      <c r="L104" s="665">
        <f>'corte(18)'!N104</f>
        <v>0</v>
      </c>
      <c r="M104" s="666"/>
      <c r="N104" s="662">
        <f t="shared" si="2"/>
        <v>0</v>
      </c>
      <c r="O104" s="663">
        <f t="shared" si="3"/>
        <v>0</v>
      </c>
    </row>
    <row r="105" spans="1:19" ht="23.25" customHeight="1">
      <c r="A105" s="1668" t="s">
        <v>585</v>
      </c>
      <c r="B105" s="1668"/>
      <c r="C105" s="1668"/>
      <c r="D105" s="1668"/>
      <c r="E105" s="1668"/>
      <c r="F105" s="631">
        <f>I94</f>
        <v>0</v>
      </c>
      <c r="G105" s="404"/>
      <c r="H105" s="664">
        <f>'corte(18)'!H105</f>
        <v>0</v>
      </c>
      <c r="I105" s="664">
        <f>'corte(18)'!I105</f>
        <v>0</v>
      </c>
      <c r="J105" s="658">
        <f>'corte(18)'!J105</f>
        <v>0</v>
      </c>
      <c r="K105" s="659">
        <f>'corte(18)'!K105</f>
        <v>0</v>
      </c>
      <c r="L105" s="665">
        <f>'corte(18)'!N105</f>
        <v>0</v>
      </c>
      <c r="M105" s="666"/>
      <c r="N105" s="662">
        <f t="shared" si="2"/>
        <v>0</v>
      </c>
      <c r="O105" s="663">
        <f t="shared" si="3"/>
        <v>0</v>
      </c>
    </row>
    <row r="106" spans="1:19" ht="23.25" customHeight="1">
      <c r="A106" s="632" t="s">
        <v>266</v>
      </c>
      <c r="B106" s="633"/>
      <c r="C106" s="633"/>
      <c r="D106" s="633"/>
      <c r="E106" s="634"/>
      <c r="F106" s="635">
        <f>N94</f>
        <v>0</v>
      </c>
      <c r="G106" s="404"/>
      <c r="H106" s="664">
        <f>'corte(18)'!H106</f>
        <v>0</v>
      </c>
      <c r="I106" s="664">
        <f>'corte(18)'!I106</f>
        <v>0</v>
      </c>
      <c r="J106" s="658">
        <f>'corte(18)'!J106</f>
        <v>0</v>
      </c>
      <c r="K106" s="659">
        <f>'corte(18)'!K106</f>
        <v>0</v>
      </c>
      <c r="L106" s="665">
        <f>'corte(18)'!N106</f>
        <v>0</v>
      </c>
      <c r="M106" s="667"/>
      <c r="N106" s="662">
        <f t="shared" si="2"/>
        <v>0</v>
      </c>
      <c r="O106" s="663">
        <f t="shared" si="3"/>
        <v>0</v>
      </c>
    </row>
    <row r="107" spans="1:19" ht="23.25" customHeight="1">
      <c r="A107" s="632" t="s">
        <v>267</v>
      </c>
      <c r="B107" s="636"/>
      <c r="C107" s="636"/>
      <c r="D107" s="636"/>
      <c r="E107" s="636"/>
      <c r="F107" s="637">
        <v>0</v>
      </c>
      <c r="G107" s="404"/>
      <c r="H107" s="664">
        <f>'corte(18)'!H107</f>
        <v>0</v>
      </c>
      <c r="I107" s="664">
        <f>'corte(18)'!I107</f>
        <v>0</v>
      </c>
      <c r="J107" s="658">
        <f>'corte(18)'!J107</f>
        <v>0</v>
      </c>
      <c r="K107" s="686">
        <f>'corte(18)'!K107</f>
        <v>0</v>
      </c>
      <c r="L107" s="665">
        <f>'corte(18)'!N107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'corte(18)'!H108</f>
        <v>0</v>
      </c>
      <c r="I108" s="669">
        <f>'corte(18)'!I108</f>
        <v>0</v>
      </c>
      <c r="J108" s="670">
        <f>'corte(18)'!J108</f>
        <v>0</v>
      </c>
      <c r="K108" s="687">
        <f>'corte(18)'!K108</f>
        <v>0</v>
      </c>
      <c r="L108" s="665">
        <f>'corte(18)'!N108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21" t="str">
        <f>CONCATENATE($B$162," ",$F$162," ",$J$162)</f>
        <v>15 AGOSTO 2022</v>
      </c>
      <c r="C137" s="1677" t="s">
        <v>304</v>
      </c>
      <c r="D137" s="1677"/>
      <c r="E137" s="1677"/>
      <c r="F137" s="1678">
        <f>F104-F107</f>
        <v>0</v>
      </c>
      <c r="G137" s="1678"/>
      <c r="H137" s="773"/>
      <c r="I137" s="805"/>
      <c r="J137" s="813"/>
      <c r="K137" s="818"/>
      <c r="L137" s="819"/>
      <c r="M137" s="820"/>
      <c r="N137" s="773"/>
      <c r="O137" s="1696"/>
    </row>
    <row r="138" spans="1:15" s="466" customFormat="1" ht="15" customHeight="1">
      <c r="A138" s="814">
        <f t="shared" si="4"/>
        <v>20</v>
      </c>
      <c r="B138" s="822"/>
      <c r="C138" s="1677" t="s">
        <v>305</v>
      </c>
      <c r="D138" s="1677"/>
      <c r="E138" s="1677"/>
      <c r="F138" s="827"/>
      <c r="G138" s="82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'corte(18)'!I155:K155</f>
        <v>37824000</v>
      </c>
      <c r="J155" s="1702"/>
      <c r="K155" s="1702"/>
      <c r="L155" s="1703">
        <f>'corte(1)'!L155:M155</f>
        <v>45656</v>
      </c>
      <c r="M155" s="1703"/>
      <c r="N155" s="1704" t="str">
        <f>'corte(18)'!N155:O155</f>
        <v>16 DE ABRIL DE 2020</v>
      </c>
      <c r="O155" s="1704"/>
    </row>
    <row r="156" spans="1:15" ht="15.75" customHeight="1">
      <c r="A156" s="1528" t="s">
        <v>325</v>
      </c>
      <c r="B156" s="1528"/>
      <c r="C156" s="1528"/>
      <c r="D156" s="1528"/>
      <c r="E156" s="1528"/>
      <c r="F156" s="1701">
        <f>'corte(1)'!F156:G156</f>
        <v>0</v>
      </c>
      <c r="G156" s="1701"/>
      <c r="H156" s="890">
        <f>'corte(1)'!H156</f>
        <v>0</v>
      </c>
      <c r="I156" s="1702">
        <f>'corte(18)'!I156:K156</f>
        <v>0</v>
      </c>
      <c r="J156" s="1702"/>
      <c r="K156" s="1702"/>
      <c r="L156" s="1703">
        <f>'corte(1)'!L156:M156</f>
        <v>0</v>
      </c>
      <c r="M156" s="1703"/>
      <c r="N156" s="1704">
        <f>'corte(18)'!N156:O156</f>
        <v>0</v>
      </c>
      <c r="O156" s="1704"/>
    </row>
    <row r="157" spans="1:15" ht="15.75" customHeight="1">
      <c r="A157" s="1528" t="s">
        <v>326</v>
      </c>
      <c r="B157" s="1528"/>
      <c r="C157" s="1528"/>
      <c r="D157" s="1528"/>
      <c r="E157" s="1528"/>
      <c r="F157" s="1701" t="str">
        <f>'corte(1)'!F157:G157</f>
        <v>33-44-101257942</v>
      </c>
      <c r="G157" s="1701"/>
      <c r="H157" s="890">
        <f>'corte(1)'!H157</f>
        <v>0.05</v>
      </c>
      <c r="I157" s="1702">
        <f>'corte(18)'!I157:K157</f>
        <v>9456000</v>
      </c>
      <c r="J157" s="1702"/>
      <c r="K157" s="1702"/>
      <c r="L157" s="1703">
        <f>'corte(1)'!L157:M157</f>
        <v>45656</v>
      </c>
      <c r="M157" s="1703"/>
      <c r="N157" s="1704" t="str">
        <f>'corte(18)'!N157:O157</f>
        <v>16 DE OCTUBRE DE 2022</v>
      </c>
      <c r="O157" s="1704"/>
    </row>
    <row r="158" spans="1:15" ht="15.75" customHeight="1">
      <c r="A158" s="1528" t="s">
        <v>327</v>
      </c>
      <c r="B158" s="1528"/>
      <c r="C158" s="1528"/>
      <c r="D158" s="1528"/>
      <c r="E158" s="1528"/>
      <c r="F158" s="1701">
        <f>'corte(1)'!F158:G158</f>
        <v>0</v>
      </c>
      <c r="G158" s="1701"/>
      <c r="H158" s="890">
        <f>'corte(1)'!H158</f>
        <v>0</v>
      </c>
      <c r="I158" s="1702">
        <f>'corte(18)'!I158:K158</f>
        <v>0</v>
      </c>
      <c r="J158" s="1702"/>
      <c r="K158" s="1702"/>
      <c r="L158" s="1703">
        <f>'corte(1)'!L158:M158</f>
        <v>0</v>
      </c>
      <c r="M158" s="1703"/>
      <c r="N158" s="1704" t="str">
        <f>'corte(18)'!N158:O158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'corte(18)'!I159:K159</f>
        <v>37824000</v>
      </c>
      <c r="J159" s="1702"/>
      <c r="K159" s="1702"/>
      <c r="L159" s="1703">
        <f>'corte(1)'!L159:M159</f>
        <v>45656</v>
      </c>
      <c r="M159" s="1703"/>
      <c r="N159" s="1704" t="str">
        <f>'corte(18)'!N159:O159</f>
        <v>16 DE FEBRERO DE 2020</v>
      </c>
      <c r="O159" s="1704"/>
    </row>
    <row r="160" spans="1:15" ht="15.75" customHeight="1">
      <c r="A160" s="1589" t="s">
        <v>329</v>
      </c>
      <c r="B160" s="1589"/>
      <c r="C160" s="1589"/>
      <c r="D160" s="1589"/>
      <c r="E160" s="1589"/>
      <c r="F160" s="1705">
        <f>'corte(1)'!F160:G160</f>
        <v>0</v>
      </c>
      <c r="G160" s="1705"/>
      <c r="H160" s="891">
        <f>'corte(1)'!H160</f>
        <v>0</v>
      </c>
      <c r="I160" s="1706">
        <f>'corte(18)'!I160:K160</f>
        <v>0</v>
      </c>
      <c r="J160" s="1706"/>
      <c r="K160" s="1706"/>
      <c r="L160" s="1707">
        <f>'corte(1)'!L160:M160</f>
        <v>0</v>
      </c>
      <c r="M160" s="1707"/>
      <c r="N160" s="1708" t="str">
        <f>'corte(18)'!N160:O160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15</v>
      </c>
      <c r="C162" s="964" t="s">
        <v>331</v>
      </c>
      <c r="D162" s="965" t="s">
        <v>332</v>
      </c>
      <c r="E162" s="966" t="s">
        <v>333</v>
      </c>
      <c r="F162" s="1066" t="s">
        <v>476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1" t="s">
        <v>633</v>
      </c>
      <c r="H163" s="1751"/>
      <c r="I163" s="1751"/>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'corte(18)'!L171:O171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'corte(18)'!L172</f>
        <v xml:space="preserve">ALCALDE LOCAL </v>
      </c>
      <c r="M172" s="1721"/>
      <c r="N172" s="1721"/>
      <c r="O172" s="979"/>
      <c r="P172" s="979"/>
    </row>
    <row r="173" spans="1:16" s="466" customFormat="1" ht="28.5" customHeight="1" thickBot="1">
      <c r="A173" s="990" t="s">
        <v>29</v>
      </c>
      <c r="B173" s="1623">
        <f>'corte(18)'!B173:D173</f>
        <v>1032496258</v>
      </c>
      <c r="C173" s="1623"/>
      <c r="D173" s="1623"/>
      <c r="E173" s="991" t="s">
        <v>30</v>
      </c>
      <c r="F173" s="992" t="str">
        <f>'corte(18)'!F173</f>
        <v>BOGOTÁ D.C.</v>
      </c>
      <c r="G173" s="560"/>
      <c r="H173" s="986" t="s">
        <v>31</v>
      </c>
      <c r="I173" s="986"/>
      <c r="J173" s="986"/>
      <c r="K173" s="993"/>
      <c r="L173" s="993" t="s">
        <v>32</v>
      </c>
      <c r="M173" s="994">
        <f>'corte(18)'!M173</f>
        <v>1018419856</v>
      </c>
      <c r="N173" s="995" t="s">
        <v>30</v>
      </c>
      <c r="O173" s="996" t="str">
        <f>'corte(18)'!O173</f>
        <v>BOGOTÁ D.C.</v>
      </c>
      <c r="P173" s="878"/>
    </row>
    <row r="174" spans="1:16" s="993" customFormat="1" ht="26.25" customHeight="1" thickBot="1">
      <c r="A174" s="997" t="s">
        <v>29</v>
      </c>
      <c r="B174" s="1476">
        <f>'corte(18)'!B174:D174</f>
        <v>0</v>
      </c>
      <c r="C174" s="1476"/>
      <c r="D174" s="1476"/>
      <c r="E174" s="998" t="s">
        <v>30</v>
      </c>
      <c r="F174" s="999">
        <f>'corte(18)'!F174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JULIO</v>
      </c>
      <c r="H364" s="1483"/>
      <c r="I364" s="1483"/>
      <c r="J364" s="1483"/>
      <c r="K364" s="256" t="str">
        <f>K38</f>
        <v>de 2019</v>
      </c>
      <c r="L364" s="301"/>
      <c r="M364" s="255">
        <f>M38</f>
        <v>31</v>
      </c>
      <c r="N364" s="336" t="str">
        <f>N38</f>
        <v>de JULIO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634</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15</v>
      </c>
      <c r="F408" s="288" t="s">
        <v>559</v>
      </c>
      <c r="G408" s="1486" t="s">
        <v>560</v>
      </c>
      <c r="H408" s="1486"/>
      <c r="I408" s="1486"/>
      <c r="J408" s="1603" t="str">
        <f>F162</f>
        <v>AGOSTO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19</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8">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3:D173"/>
    <mergeCell ref="B174:D174"/>
    <mergeCell ref="A355:O356"/>
    <mergeCell ref="A361:I361"/>
    <mergeCell ref="J361:N361"/>
    <mergeCell ref="A362:O362"/>
    <mergeCell ref="A354:O354"/>
    <mergeCell ref="A363:O363"/>
    <mergeCell ref="B364:E364"/>
    <mergeCell ref="G364:J364"/>
    <mergeCell ref="B164:F164"/>
    <mergeCell ref="H164:I164"/>
    <mergeCell ref="A165:O165"/>
    <mergeCell ref="A166:O166"/>
    <mergeCell ref="A168:C168"/>
    <mergeCell ref="A169:E169"/>
    <mergeCell ref="A171:E171"/>
    <mergeCell ref="F171:G172"/>
    <mergeCell ref="H171:J171"/>
    <mergeCell ref="L171:N171"/>
    <mergeCell ref="A172:E172"/>
    <mergeCell ref="H172:J172"/>
    <mergeCell ref="L172:N172"/>
    <mergeCell ref="A160:E160"/>
    <mergeCell ref="F160:G160"/>
    <mergeCell ref="I160:K160"/>
    <mergeCell ref="L160:M160"/>
    <mergeCell ref="N160:O160"/>
    <mergeCell ref="K162:M162"/>
    <mergeCell ref="N162:O162"/>
    <mergeCell ref="G163:I163"/>
    <mergeCell ref="J163:M163"/>
    <mergeCell ref="A158:E158"/>
    <mergeCell ref="F158:G158"/>
    <mergeCell ref="I158:K158"/>
    <mergeCell ref="L158:M158"/>
    <mergeCell ref="N158:O158"/>
    <mergeCell ref="F159:G159"/>
    <mergeCell ref="I159:K159"/>
    <mergeCell ref="L159:M159"/>
    <mergeCell ref="N159:O159"/>
    <mergeCell ref="A156:E156"/>
    <mergeCell ref="F156:G156"/>
    <mergeCell ref="I156:K156"/>
    <mergeCell ref="L156:M156"/>
    <mergeCell ref="N156:O156"/>
    <mergeCell ref="A157:E157"/>
    <mergeCell ref="F157:G157"/>
    <mergeCell ref="I157:K157"/>
    <mergeCell ref="L157:M157"/>
    <mergeCell ref="N157:O157"/>
    <mergeCell ref="A154:E154"/>
    <mergeCell ref="F154:G154"/>
    <mergeCell ref="I154:K154"/>
    <mergeCell ref="L154:M154"/>
    <mergeCell ref="N154:O154"/>
    <mergeCell ref="A155:E155"/>
    <mergeCell ref="F155:G155"/>
    <mergeCell ref="I155:K155"/>
    <mergeCell ref="L155:M155"/>
    <mergeCell ref="N155:O155"/>
    <mergeCell ref="C139:E139"/>
    <mergeCell ref="C140:E140"/>
    <mergeCell ref="C141:E141"/>
    <mergeCell ref="C142:E142"/>
    <mergeCell ref="A147:E147"/>
    <mergeCell ref="F147:G147"/>
    <mergeCell ref="I147:L147"/>
    <mergeCell ref="F149:G149"/>
    <mergeCell ref="B153:O153"/>
    <mergeCell ref="C143:E143"/>
    <mergeCell ref="C144:E144"/>
    <mergeCell ref="F143:G143"/>
    <mergeCell ref="F144:G144"/>
    <mergeCell ref="O129:O149"/>
    <mergeCell ref="I149:N149"/>
    <mergeCell ref="I134:L136"/>
    <mergeCell ref="M134:M136"/>
    <mergeCell ref="C135:E135"/>
    <mergeCell ref="F135:G135"/>
    <mergeCell ref="C136:E136"/>
    <mergeCell ref="F136:G136"/>
    <mergeCell ref="C137:E137"/>
    <mergeCell ref="F137:G137"/>
    <mergeCell ref="C138:E138"/>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A69:B69"/>
    <mergeCell ref="C69:E69"/>
    <mergeCell ref="A70:B70"/>
    <mergeCell ref="C70:E70"/>
    <mergeCell ref="H70:J70"/>
    <mergeCell ref="H72:I72"/>
    <mergeCell ref="H75:I75"/>
    <mergeCell ref="B77:O77"/>
    <mergeCell ref="A78:B78"/>
    <mergeCell ref="C78:E78"/>
    <mergeCell ref="F78:I78"/>
    <mergeCell ref="L78:M78"/>
    <mergeCell ref="N78:O78"/>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5:E145"/>
    <mergeCell ref="F145:G145"/>
    <mergeCell ref="H73:I73"/>
    <mergeCell ref="H74:I74"/>
    <mergeCell ref="C146:E146"/>
    <mergeCell ref="F146:G146"/>
    <mergeCell ref="F139:G139"/>
    <mergeCell ref="F140:G140"/>
    <mergeCell ref="F141:G141"/>
    <mergeCell ref="F142:G142"/>
    <mergeCell ref="B80:M80"/>
    <mergeCell ref="A82:E83"/>
    <mergeCell ref="F82:F83"/>
    <mergeCell ref="H82:M90"/>
    <mergeCell ref="B84:E84"/>
    <mergeCell ref="B92:K92"/>
    <mergeCell ref="M92:O92"/>
    <mergeCell ref="C93:E93"/>
    <mergeCell ref="F93:H93"/>
    <mergeCell ref="I93:J93"/>
    <mergeCell ref="C94:E94"/>
    <mergeCell ref="F94:H94"/>
    <mergeCell ref="I94:J94"/>
    <mergeCell ref="B96:O96"/>
  </mergeCells>
  <phoneticPr fontId="110" type="noConversion"/>
  <conditionalFormatting sqref="B423:D423">
    <cfRule type="cellIs" dxfId="273" priority="31" stopIfTrue="1" operator="equal">
      <formula>0</formula>
    </cfRule>
  </conditionalFormatting>
  <conditionalFormatting sqref="E9:F10 H9:I10">
    <cfRule type="cellIs" dxfId="272" priority="7" stopIfTrue="1" operator="equal">
      <formula>0</formula>
    </cfRule>
  </conditionalFormatting>
  <conditionalFormatting sqref="F84">
    <cfRule type="cellIs" dxfId="271" priority="34" stopIfTrue="1" operator="equal">
      <formula>"BASE CORRECTA"</formula>
    </cfRule>
    <cfRule type="cellIs" dxfId="270" priority="35" stopIfTrue="1" operator="equal">
      <formula>"ERROR BASE SEGÚN DECRETO 1703"</formula>
    </cfRule>
    <cfRule type="cellIs" dxfId="269" priority="33" stopIfTrue="1" operator="equal">
      <formula>"ERROR BASE SEGÚN DECRETO 1703"</formula>
    </cfRule>
  </conditionalFormatting>
  <conditionalFormatting sqref="F423:G423">
    <cfRule type="cellIs" dxfId="268" priority="32" stopIfTrue="1" operator="equal">
      <formula>0</formula>
    </cfRule>
  </conditionalFormatting>
  <conditionalFormatting sqref="H385:J385">
    <cfRule type="cellIs" dxfId="267" priority="26" stopIfTrue="1" operator="between">
      <formula>1900</formula>
      <formula>2016</formula>
    </cfRule>
    <cfRule type="expression" dxfId="266" priority="27" stopIfTrue="1">
      <formula>FLOOR(H385,1)=TODAY()-1</formula>
    </cfRule>
  </conditionalFormatting>
  <conditionalFormatting sqref="H385:J388">
    <cfRule type="cellIs" priority="25" stopIfTrue="1" operator="greaterThan">
      <formula>1</formula>
    </cfRule>
    <cfRule type="cellIs" dxfId="265" priority="28" stopIfTrue="1" operator="equal">
      <formula>0</formula>
    </cfRule>
  </conditionalFormatting>
  <conditionalFormatting sqref="H386:J388">
    <cfRule type="expression" dxfId="264" priority="37" stopIfTrue="1">
      <formula>FLOOR(H386,1)=TODAY()-1</formula>
    </cfRule>
    <cfRule type="cellIs" dxfId="263" priority="36" stopIfTrue="1" operator="between">
      <formula>1900</formula>
      <formula>2016</formula>
    </cfRule>
  </conditionalFormatting>
  <conditionalFormatting sqref="H386:K388">
    <cfRule type="cellIs" dxfId="262" priority="38" stopIfTrue="1" operator="equal">
      <formula>0</formula>
    </cfRule>
  </conditionalFormatting>
  <conditionalFormatting sqref="K110 M110">
    <cfRule type="expression" dxfId="261" priority="9" stopIfTrue="1">
      <formula>NOT(ISERROR(SEARCH("DIFERENCIA",K110)))</formula>
    </cfRule>
    <cfRule type="expression" dxfId="260" priority="10" stopIfTrue="1">
      <formula>NOT(ISERROR(SEARCH("OK",K110)))</formula>
    </cfRule>
  </conditionalFormatting>
  <conditionalFormatting sqref="K382">
    <cfRule type="cellIs" dxfId="259" priority="15" stopIfTrue="1" operator="between">
      <formula>1</formula>
      <formula>100</formula>
    </cfRule>
    <cfRule type="cellIs" dxfId="258" priority="16" stopIfTrue="1" operator="lessThan">
      <formula>0</formula>
    </cfRule>
    <cfRule type="cellIs" dxfId="257" priority="17" stopIfTrue="1" operator="greaterThan">
      <formula>0</formula>
    </cfRule>
  </conditionalFormatting>
  <conditionalFormatting sqref="K385:K388">
    <cfRule type="cellIs" dxfId="256" priority="18" stopIfTrue="1" operator="equal">
      <formula>0</formula>
    </cfRule>
    <cfRule type="cellIs" dxfId="255"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254" priority="46" stopIfTrue="1" operator="greaterThan">
      <formula>1</formula>
    </cfRule>
  </conditionalFormatting>
  <conditionalFormatting sqref="L66:L75">
    <cfRule type="cellIs" dxfId="253" priority="1" stopIfTrue="1" operator="equal">
      <formula>0</formula>
    </cfRule>
  </conditionalFormatting>
  <conditionalFormatting sqref="M385:M388">
    <cfRule type="cellIs" dxfId="252" priority="24" stopIfTrue="1" operator="equal">
      <formula>0</formula>
    </cfRule>
  </conditionalFormatting>
  <conditionalFormatting sqref="N383:N384">
    <cfRule type="cellIs" dxfId="251" priority="12" stopIfTrue="1" operator="equal">
      <formula>0</formula>
    </cfRule>
  </conditionalFormatting>
  <conditionalFormatting sqref="N389">
    <cfRule type="cellIs" dxfId="250" priority="14" stopIfTrue="1" operator="equal">
      <formula>0</formula>
    </cfRule>
  </conditionalFormatting>
  <conditionalFormatting sqref="O125:O126">
    <cfRule type="expression" dxfId="249"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3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3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3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300-000003000000}"/>
    <dataValidation type="whole" allowBlank="1" showErrorMessage="1" error="POR FAVOR ESCRIBA SIN PUNTOS, SIN COMAS Y SIN GUIONES. NO INCLUYA CENTAVOS" sqref="C63:F69" xr:uid="{00000000-0002-0000-1300-000004000000}">
      <formula1>1</formula1>
      <formula2>1E+25</formula2>
    </dataValidation>
    <dataValidation type="whole" allowBlank="1" showInputMessage="1" showErrorMessage="1" error="no admite decimales ni letras" promptTitle="Nùmero de meses o dìas" prompt="Casilla numerica, no admite letras porque genera errror" sqref="N63:O70" xr:uid="{00000000-0002-0000-1300-000005000000}">
      <formula1>0</formula1>
      <formula2>30</formula2>
    </dataValidation>
    <dataValidation type="whole" allowBlank="1" showErrorMessage="1" error="POR FAVOR ESCRIBA SIN PUNTOS, SIN COMAS Y SIN GUIONES. NO INCLUYA CENTAVOS" sqref="F102:F107" xr:uid="{00000000-0002-0000-1300-000006000000}">
      <formula1>1</formula1>
      <formula2>1E+28</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300-000007000000}">
      <formula1>1</formula1>
      <formula2>1E+28</formula2>
    </dataValidation>
    <dataValidation type="list" allowBlank="1" showErrorMessage="1" sqref="C78:E78" xr:uid="{00000000-0002-0000-1300-000008000000}">
      <formula1>$H$177:$H$179</formula1>
      <formula2>0</formula2>
    </dataValidation>
    <dataValidation type="list" allowBlank="1" showErrorMessage="1" sqref="K78" xr:uid="{00000000-0002-0000-1300-000009000000}">
      <formula1>$H$186:$H$187</formula1>
      <formula2>0</formula2>
    </dataValidation>
    <dataValidation type="list" allowBlank="1" showErrorMessage="1" sqref="K48 K52" xr:uid="{00000000-0002-0000-1300-00000A000000}">
      <formula1>$F$177:$F$178</formula1>
      <formula2>0</formula2>
    </dataValidation>
    <dataValidation type="list" allowBlank="1" showErrorMessage="1" sqref="G38:H38 M38" xr:uid="{00000000-0002-0000-1300-00000B000000}">
      <formula1>$I$202:$I$232</formula1>
      <formula2>0</formula2>
    </dataValidation>
    <dataValidation type="list" allowBlank="1" showErrorMessage="1" sqref="K38 O38" xr:uid="{00000000-0002-0000-1300-00000C000000}">
      <formula1>$L$200:$L$228</formula1>
    </dataValidation>
    <dataValidation type="list" allowBlank="1" showErrorMessage="1" sqref="I38:J38 N38" xr:uid="{00000000-0002-0000-1300-00000D000000}">
      <formula1>$K$202:$K$213</formula1>
      <formula2>0</formula2>
    </dataValidation>
    <dataValidation type="list" allowBlank="1" showErrorMessage="1" sqref="C88" xr:uid="{00000000-0002-0000-1300-00000E000000}">
      <formula1>$S$82:$S$83</formula1>
      <formula2>0</formula2>
    </dataValidation>
    <dataValidation type="list" allowBlank="1" showErrorMessage="1" sqref="L172:N172" xr:uid="{00000000-0002-0000-1300-00000F000000}">
      <formula1>$K$175:$K$178</formula1>
      <formula2>0</formula2>
    </dataValidation>
  </dataValidations>
  <hyperlinks>
    <hyperlink ref="A431" r:id="rId1" xr:uid="{00000000-0004-0000-1300-000000000000}"/>
    <hyperlink ref="A492" r:id="rId2" xr:uid="{00000000-0004-0000-13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7"/>
  </sheetPr>
  <dimension ref="A1:V492"/>
  <sheetViews>
    <sheetView view="pageBreakPreview" topLeftCell="A33" zoomScale="55" zoomScaleNormal="85" zoomScaleSheetLayoutView="5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20</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467</v>
      </c>
      <c r="J38" s="1358"/>
      <c r="K38" s="111" t="s">
        <v>502</v>
      </c>
      <c r="L38" s="351" t="s">
        <v>162</v>
      </c>
      <c r="M38" s="111">
        <v>30</v>
      </c>
      <c r="N38" s="111" t="s">
        <v>467</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'corte(19)'!F43</f>
        <v xml:space="preserve">	AXXION SAS</v>
      </c>
      <c r="G43" s="1630"/>
      <c r="H43" s="1630"/>
      <c r="I43" s="1630"/>
      <c r="J43" s="1630"/>
      <c r="K43" s="1630"/>
      <c r="L43" s="1630"/>
      <c r="M43" s="365" t="s">
        <v>169</v>
      </c>
      <c r="N43" s="1631" t="str">
        <f>'corte(19)'!N43:O43</f>
        <v>901.476.766-4</v>
      </c>
      <c r="O43" s="1631"/>
    </row>
    <row r="44" spans="1:15" s="103" customFormat="1" ht="42.75" customHeight="1" thickBot="1">
      <c r="A44" s="1537" t="s">
        <v>170</v>
      </c>
      <c r="B44" s="1537"/>
      <c r="C44" s="1537"/>
      <c r="D44" s="1537"/>
      <c r="E44" s="1537"/>
      <c r="F44" s="1633" t="str">
        <f>'corte(19)'!F44:F45</f>
        <v>Av Caracas N.º 62-32 Torre Oeste Oficina M-5</v>
      </c>
      <c r="G44" s="1633"/>
      <c r="H44" s="1633"/>
      <c r="I44" s="1633"/>
      <c r="J44" s="317" t="s">
        <v>171</v>
      </c>
      <c r="K44" s="366" t="str">
        <f>'corte(19)'!K44</f>
        <v>316 8684981</v>
      </c>
      <c r="L44" s="1538" t="s">
        <v>172</v>
      </c>
      <c r="M44" s="1538"/>
      <c r="N44" s="1632" t="str">
        <f>'corte(19)'!N44:O44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'corte(19)'!F46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'corte(19)'!F48</f>
        <v>0</v>
      </c>
      <c r="G48" s="374"/>
      <c r="H48" s="1637" t="str">
        <f>'corte(19)'!H48:J49</f>
        <v>BANCOLOM BIA</v>
      </c>
      <c r="I48" s="1637"/>
      <c r="J48" s="1637"/>
      <c r="K48" s="1639" t="str">
        <f>'corte(19)'!K48:M49</f>
        <v>AHORROS</v>
      </c>
      <c r="L48" s="1639"/>
      <c r="M48" s="1639"/>
      <c r="N48" s="1641" t="str">
        <f>'corte(19)'!N48:O49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'corte(19)'!A52:B53</f>
        <v>0</v>
      </c>
      <c r="B52" s="1310"/>
      <c r="C52" s="1313">
        <f>'corte(19)'!C52:E53</f>
        <v>0</v>
      </c>
      <c r="D52" s="1314"/>
      <c r="E52" s="1310"/>
      <c r="F52" s="1563">
        <f>'corte(19)'!F52:G53</f>
        <v>0</v>
      </c>
      <c r="G52" s="1564"/>
      <c r="H52" s="1643">
        <f>'corte(19)'!H52:J53</f>
        <v>0</v>
      </c>
      <c r="I52" s="1637"/>
      <c r="J52" s="1637"/>
      <c r="K52" s="1639">
        <f>'corte(19)'!K52:M53</f>
        <v>0</v>
      </c>
      <c r="L52" s="1639"/>
      <c r="M52" s="1639"/>
      <c r="N52" s="1641">
        <f>'corte(19)'!N52:O53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'corte(18)'!C66:E66</f>
        <v>0</v>
      </c>
      <c r="D66" s="1651"/>
      <c r="E66" s="1651"/>
      <c r="F66" s="381">
        <f>'corte(19)'!F66</f>
        <v>0</v>
      </c>
      <c r="G66" s="467"/>
      <c r="H66" s="1283"/>
      <c r="I66" s="1283"/>
      <c r="J66" s="1273"/>
      <c r="K66" s="172" t="s">
        <v>196</v>
      </c>
      <c r="L66" s="530">
        <f>'corte(19)'!L66</f>
        <v>45755</v>
      </c>
      <c r="M66" s="173" t="s">
        <v>579</v>
      </c>
      <c r="N66" s="534">
        <f>'corte(19)'!N66</f>
        <v>4</v>
      </c>
      <c r="O66" s="534">
        <f>'corte(19)'!O66</f>
        <v>0</v>
      </c>
    </row>
    <row r="67" spans="1:18" s="33" customFormat="1" ht="25" customHeight="1">
      <c r="A67" s="1276" t="s">
        <v>198</v>
      </c>
      <c r="B67" s="1276"/>
      <c r="C67" s="1651">
        <f>'corte(18)'!C67:E67</f>
        <v>0</v>
      </c>
      <c r="D67" s="1651"/>
      <c r="E67" s="1651"/>
      <c r="F67" s="381">
        <f>'corte(19)'!F67</f>
        <v>0</v>
      </c>
      <c r="G67" s="467"/>
      <c r="H67" s="470"/>
      <c r="I67" s="470"/>
      <c r="J67" s="471"/>
      <c r="K67" s="172" t="s">
        <v>199</v>
      </c>
      <c r="L67" s="530">
        <f>'corte(19)'!L67</f>
        <v>45846</v>
      </c>
      <c r="M67" s="173" t="s">
        <v>580</v>
      </c>
      <c r="N67" s="534">
        <f>'corte(19)'!N67</f>
        <v>1</v>
      </c>
      <c r="O67" s="534">
        <f>'corte(19)'!O67</f>
        <v>13</v>
      </c>
    </row>
    <row r="68" spans="1:18" s="33" customFormat="1" ht="25" customHeight="1">
      <c r="A68" s="1274" t="s">
        <v>201</v>
      </c>
      <c r="B68" s="1274"/>
      <c r="C68" s="1651"/>
      <c r="D68" s="1651"/>
      <c r="E68" s="1651"/>
      <c r="F68" s="381"/>
      <c r="G68" s="467"/>
      <c r="H68" s="470"/>
      <c r="I68" s="470"/>
      <c r="J68" s="471"/>
      <c r="K68" s="172" t="s">
        <v>202</v>
      </c>
      <c r="L68" s="530">
        <f>'corte(19)'!L68</f>
        <v>45908</v>
      </c>
      <c r="M68" s="173" t="s">
        <v>581</v>
      </c>
      <c r="N68" s="534">
        <f>'corte(19)'!N68</f>
        <v>3</v>
      </c>
      <c r="O68" s="534">
        <f>'corte(19)'!O68</f>
        <v>0</v>
      </c>
    </row>
    <row r="69" spans="1:18" s="33" customFormat="1" ht="25" customHeight="1" thickBot="1">
      <c r="A69" s="1274" t="s">
        <v>204</v>
      </c>
      <c r="B69" s="1274"/>
      <c r="C69" s="1651"/>
      <c r="D69" s="1651"/>
      <c r="E69" s="1651"/>
      <c r="F69" s="381"/>
      <c r="G69" s="467"/>
      <c r="H69" s="470"/>
      <c r="I69" s="470"/>
      <c r="J69" s="471"/>
      <c r="K69" s="172" t="s">
        <v>205</v>
      </c>
      <c r="L69" s="530">
        <f>'corte(19)'!L69</f>
        <v>0</v>
      </c>
      <c r="M69" s="173" t="s">
        <v>582</v>
      </c>
      <c r="N69" s="534">
        <f>'corte(19)'!N69</f>
        <v>3</v>
      </c>
      <c r="O69" s="534">
        <f>'corte(19)'!O69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'corte(19)'!L70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'corte(19)'!J72</f>
        <v>N/A</v>
      </c>
      <c r="K72" s="180" t="s">
        <v>212</v>
      </c>
      <c r="L72" s="385">
        <f>'corte(19)'!L72</f>
        <v>43403</v>
      </c>
      <c r="M72" s="180" t="s">
        <v>213</v>
      </c>
      <c r="N72" s="536">
        <f>'corte(19)'!N72</f>
        <v>43427</v>
      </c>
      <c r="O72" s="509"/>
    </row>
    <row r="73" spans="1:18" s="33" customFormat="1" ht="24.75" customHeight="1" thickTop="1" thickBot="1">
      <c r="A73" s="476"/>
      <c r="B73" s="477"/>
      <c r="C73" s="478"/>
      <c r="D73" s="478"/>
      <c r="E73" s="478"/>
      <c r="F73" s="479"/>
      <c r="G73" s="479"/>
      <c r="H73" s="1284" t="s">
        <v>214</v>
      </c>
      <c r="I73" s="1284"/>
      <c r="J73" s="384" t="str">
        <f>'corte(19)'!J73</f>
        <v>N/A</v>
      </c>
      <c r="K73" s="180" t="s">
        <v>215</v>
      </c>
      <c r="L73" s="385">
        <f>'corte(19)'!L73</f>
        <v>43563</v>
      </c>
      <c r="M73" s="180" t="s">
        <v>216</v>
      </c>
      <c r="N73" s="536">
        <f>'corte(19)'!N73</f>
        <v>43573</v>
      </c>
      <c r="O73" s="509"/>
    </row>
    <row r="74" spans="1:18" s="33" customFormat="1" ht="28.5" customHeight="1" thickTop="1" thickBot="1">
      <c r="A74" s="476"/>
      <c r="B74" s="477"/>
      <c r="C74" s="478"/>
      <c r="D74" s="478"/>
      <c r="E74" s="478"/>
      <c r="F74" s="479"/>
      <c r="G74" s="479"/>
      <c r="H74" s="1284" t="s">
        <v>18</v>
      </c>
      <c r="I74" s="1284"/>
      <c r="J74" s="384" t="str">
        <f>'corte(19)'!J74</f>
        <v>N/A</v>
      </c>
      <c r="K74" s="180" t="s">
        <v>19</v>
      </c>
      <c r="L74" s="385">
        <f>'corte(19)'!L74</f>
        <v>0</v>
      </c>
      <c r="M74" s="180" t="s">
        <v>20</v>
      </c>
      <c r="N74" s="536" t="str">
        <f>'corte(19)'!N74</f>
        <v>N/A</v>
      </c>
      <c r="O74" s="509"/>
    </row>
    <row r="75" spans="1:18" s="33" customFormat="1" ht="25.5" customHeight="1" thickTop="1" thickBot="1">
      <c r="A75" s="480"/>
      <c r="B75" s="481"/>
      <c r="C75" s="482"/>
      <c r="D75" s="482"/>
      <c r="E75" s="482"/>
      <c r="F75" s="483"/>
      <c r="G75" s="483"/>
      <c r="H75" s="1284" t="s">
        <v>21</v>
      </c>
      <c r="I75" s="1284"/>
      <c r="J75" s="384" t="str">
        <f>'corte(19)'!J75</f>
        <v>N/A</v>
      </c>
      <c r="K75" s="180" t="s">
        <v>22</v>
      </c>
      <c r="L75" s="385">
        <f>'corte(19)'!L75</f>
        <v>0</v>
      </c>
      <c r="M75" s="180" t="s">
        <v>23</v>
      </c>
      <c r="N75" s="536" t="str">
        <f>'corte(19)'!N75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'corte(19)'!C78:E78</f>
        <v>APOYO A LA SUPERVISION</v>
      </c>
      <c r="D78" s="1654"/>
      <c r="E78" s="1654"/>
      <c r="F78" s="1655" t="str">
        <f>'corte(19)'!F78:I78</f>
        <v>JULIAN OSORIO ARROYO</v>
      </c>
      <c r="G78" s="1655"/>
      <c r="H78" s="1655"/>
      <c r="I78" s="1655"/>
      <c r="J78" s="326" t="s">
        <v>221</v>
      </c>
      <c r="K78" s="386" t="str">
        <f>'corte(19)'!K78</f>
        <v>CONTRATISTA</v>
      </c>
      <c r="L78" s="1575" t="s">
        <v>223</v>
      </c>
      <c r="M78" s="1575"/>
      <c r="N78" s="1656" t="str">
        <f>'corte(19)'!N78:O78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'corte(19)'!C94:E94</f>
        <v>0</v>
      </c>
      <c r="D94" s="1657"/>
      <c r="E94" s="1657"/>
      <c r="F94" s="1658">
        <f>B94+C94</f>
        <v>0</v>
      </c>
      <c r="G94" s="1658"/>
      <c r="H94" s="1658"/>
      <c r="I94" s="1659">
        <v>0</v>
      </c>
      <c r="J94" s="1659"/>
      <c r="K94" s="590">
        <f>'corte(19)'!K94-I94</f>
        <v>0</v>
      </c>
      <c r="L94" s="591"/>
      <c r="M94" s="592">
        <f>'corte(19)'!O94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'corte(19)'!F100+'corte(19)'!F104-'corte(19)'!F107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'corte(19)'!H103</f>
        <v>1890</v>
      </c>
      <c r="I103" s="657">
        <f>'corte(19)'!I103</f>
        <v>2140</v>
      </c>
      <c r="J103" s="658">
        <f>'corte(19)'!J103</f>
        <v>45656</v>
      </c>
      <c r="K103" s="659">
        <f>'corte(19)'!K103</f>
        <v>189120000</v>
      </c>
      <c r="L103" s="660">
        <f>'corte(19)'!N103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'corte(19)'!H104</f>
        <v>0</v>
      </c>
      <c r="I104" s="664">
        <f>'corte(19)'!I104</f>
        <v>0</v>
      </c>
      <c r="J104" s="658">
        <f>'corte(19)'!J104</f>
        <v>0</v>
      </c>
      <c r="K104" s="659">
        <f>'corte(19)'!K104</f>
        <v>0</v>
      </c>
      <c r="L104" s="665">
        <f>'corte(19)'!N104</f>
        <v>0</v>
      </c>
      <c r="M104" s="666"/>
      <c r="N104" s="662">
        <f t="shared" si="2"/>
        <v>0</v>
      </c>
      <c r="O104" s="663">
        <f t="shared" si="3"/>
        <v>0</v>
      </c>
    </row>
    <row r="105" spans="1:19" ht="23.25" customHeight="1">
      <c r="A105" s="1668" t="s">
        <v>585</v>
      </c>
      <c r="B105" s="1668"/>
      <c r="C105" s="1668"/>
      <c r="D105" s="1668"/>
      <c r="E105" s="1668"/>
      <c r="F105" s="631">
        <f>I94</f>
        <v>0</v>
      </c>
      <c r="G105" s="404"/>
      <c r="H105" s="664">
        <f>'corte(19)'!H105</f>
        <v>0</v>
      </c>
      <c r="I105" s="664">
        <f>'corte(19)'!I105</f>
        <v>0</v>
      </c>
      <c r="J105" s="658">
        <f>'corte(19)'!J105</f>
        <v>0</v>
      </c>
      <c r="K105" s="659">
        <f>'corte(19)'!K105</f>
        <v>0</v>
      </c>
      <c r="L105" s="665">
        <f>'corte(19)'!N105</f>
        <v>0</v>
      </c>
      <c r="M105" s="666"/>
      <c r="N105" s="662">
        <f t="shared" si="2"/>
        <v>0</v>
      </c>
      <c r="O105" s="663">
        <f t="shared" si="3"/>
        <v>0</v>
      </c>
    </row>
    <row r="106" spans="1:19" ht="23.25" customHeight="1">
      <c r="A106" s="632" t="s">
        <v>266</v>
      </c>
      <c r="B106" s="633"/>
      <c r="C106" s="633"/>
      <c r="D106" s="633"/>
      <c r="E106" s="634"/>
      <c r="F106" s="635">
        <f>N94</f>
        <v>0</v>
      </c>
      <c r="G106" s="404"/>
      <c r="H106" s="664">
        <f>'corte(19)'!H106</f>
        <v>0</v>
      </c>
      <c r="I106" s="664">
        <f>'corte(19)'!I106</f>
        <v>0</v>
      </c>
      <c r="J106" s="658">
        <f>'corte(19)'!J106</f>
        <v>0</v>
      </c>
      <c r="K106" s="659">
        <f>'corte(19)'!K106</f>
        <v>0</v>
      </c>
      <c r="L106" s="665">
        <f>'corte(19)'!N106</f>
        <v>0</v>
      </c>
      <c r="M106" s="667"/>
      <c r="N106" s="662">
        <f t="shared" si="2"/>
        <v>0</v>
      </c>
      <c r="O106" s="663">
        <f t="shared" si="3"/>
        <v>0</v>
      </c>
    </row>
    <row r="107" spans="1:19" ht="23.25" customHeight="1">
      <c r="A107" s="632" t="s">
        <v>267</v>
      </c>
      <c r="B107" s="636"/>
      <c r="C107" s="636"/>
      <c r="D107" s="636"/>
      <c r="E107" s="636"/>
      <c r="F107" s="637">
        <v>0</v>
      </c>
      <c r="G107" s="404"/>
      <c r="H107" s="664">
        <f>'corte(19)'!H107</f>
        <v>0</v>
      </c>
      <c r="I107" s="664">
        <f>'corte(19)'!I107</f>
        <v>0</v>
      </c>
      <c r="J107" s="658">
        <f>'corte(19)'!J107</f>
        <v>0</v>
      </c>
      <c r="K107" s="686">
        <f>'corte(19)'!K107</f>
        <v>0</v>
      </c>
      <c r="L107" s="665">
        <f>'corte(19)'!N107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'corte(19)'!H108</f>
        <v>0</v>
      </c>
      <c r="I108" s="669">
        <f>'corte(19)'!I108</f>
        <v>0</v>
      </c>
      <c r="J108" s="670">
        <f>'corte(19)'!J108</f>
        <v>0</v>
      </c>
      <c r="K108" s="687">
        <f>'corte(19)'!K108</f>
        <v>0</v>
      </c>
      <c r="L108" s="665">
        <f>'corte(19)'!N108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40" t="str">
        <f>CONCATENATE(B162," ",F162," ",J162)</f>
        <v>15 AGOSTO 2022</v>
      </c>
      <c r="C138" s="1677" t="s">
        <v>305</v>
      </c>
      <c r="D138" s="1677"/>
      <c r="E138" s="1677"/>
      <c r="F138" s="1678">
        <f>F104-F107</f>
        <v>0</v>
      </c>
      <c r="G138" s="1678"/>
      <c r="H138" s="773"/>
      <c r="I138" s="805"/>
      <c r="J138" s="813"/>
      <c r="K138" s="818"/>
      <c r="L138" s="819"/>
      <c r="M138" s="820"/>
      <c r="N138" s="773"/>
      <c r="O138" s="1696"/>
    </row>
    <row r="139" spans="1:15" s="466" customFormat="1" ht="15" customHeight="1">
      <c r="A139" s="814">
        <f t="shared" si="4"/>
        <v>21</v>
      </c>
      <c r="B139" s="822"/>
      <c r="C139" s="1700" t="s">
        <v>306</v>
      </c>
      <c r="D139" s="1700"/>
      <c r="E139" s="1700"/>
      <c r="F139" s="1627"/>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'corte(19)'!I155:K155</f>
        <v>37824000</v>
      </c>
      <c r="J155" s="1702"/>
      <c r="K155" s="1702"/>
      <c r="L155" s="1703">
        <f>'corte(1)'!L155:M155</f>
        <v>45656</v>
      </c>
      <c r="M155" s="1703"/>
      <c r="N155" s="1704" t="str">
        <f>'corte(19)'!N155:O155</f>
        <v>16 DE ABRIL DE 2020</v>
      </c>
      <c r="O155" s="1704"/>
    </row>
    <row r="156" spans="1:15" ht="15.75" customHeight="1">
      <c r="A156" s="1528" t="s">
        <v>325</v>
      </c>
      <c r="B156" s="1528"/>
      <c r="C156" s="1528"/>
      <c r="D156" s="1528"/>
      <c r="E156" s="1528"/>
      <c r="F156" s="1701">
        <f>'corte(1)'!F156:G156</f>
        <v>0</v>
      </c>
      <c r="G156" s="1701"/>
      <c r="H156" s="890">
        <f>'corte(1)'!H156</f>
        <v>0</v>
      </c>
      <c r="I156" s="1702">
        <f>'corte(19)'!I156:K156</f>
        <v>0</v>
      </c>
      <c r="J156" s="1702"/>
      <c r="K156" s="1702"/>
      <c r="L156" s="1703">
        <f>'corte(1)'!L156:M156</f>
        <v>0</v>
      </c>
      <c r="M156" s="1703"/>
      <c r="N156" s="1704">
        <f>'corte(19)'!N156:O156</f>
        <v>0</v>
      </c>
      <c r="O156" s="1704"/>
    </row>
    <row r="157" spans="1:15" ht="15.75" customHeight="1">
      <c r="A157" s="1528" t="s">
        <v>326</v>
      </c>
      <c r="B157" s="1528"/>
      <c r="C157" s="1528"/>
      <c r="D157" s="1528"/>
      <c r="E157" s="1528"/>
      <c r="F157" s="1701" t="str">
        <f>'corte(1)'!F157:G157</f>
        <v>33-44-101257942</v>
      </c>
      <c r="G157" s="1701"/>
      <c r="H157" s="890">
        <f>'corte(1)'!H157</f>
        <v>0.05</v>
      </c>
      <c r="I157" s="1702">
        <f>'corte(19)'!I157:K157</f>
        <v>9456000</v>
      </c>
      <c r="J157" s="1702"/>
      <c r="K157" s="1702"/>
      <c r="L157" s="1703">
        <f>'corte(1)'!L157:M157</f>
        <v>45656</v>
      </c>
      <c r="M157" s="1703"/>
      <c r="N157" s="1704" t="str">
        <f>'corte(19)'!N157:O157</f>
        <v>16 DE OCTUBRE DE 2022</v>
      </c>
      <c r="O157" s="1704"/>
    </row>
    <row r="158" spans="1:15" ht="15.75" customHeight="1">
      <c r="A158" s="1528" t="s">
        <v>327</v>
      </c>
      <c r="B158" s="1528"/>
      <c r="C158" s="1528"/>
      <c r="D158" s="1528"/>
      <c r="E158" s="1528"/>
      <c r="F158" s="1701">
        <f>'corte(1)'!F158:G158</f>
        <v>0</v>
      </c>
      <c r="G158" s="1701"/>
      <c r="H158" s="890">
        <f>'corte(1)'!H158</f>
        <v>0</v>
      </c>
      <c r="I158" s="1702">
        <f>'corte(19)'!I158:K158</f>
        <v>0</v>
      </c>
      <c r="J158" s="1702"/>
      <c r="K158" s="1702"/>
      <c r="L158" s="1703">
        <f>'corte(1)'!L158:M158</f>
        <v>0</v>
      </c>
      <c r="M158" s="1703"/>
      <c r="N158" s="1704" t="str">
        <f>'corte(19)'!N158:O158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'corte(19)'!I159:K159</f>
        <v>37824000</v>
      </c>
      <c r="J159" s="1702"/>
      <c r="K159" s="1702"/>
      <c r="L159" s="1703">
        <f>'corte(1)'!L159:M159</f>
        <v>45656</v>
      </c>
      <c r="M159" s="1703"/>
      <c r="N159" s="1704" t="str">
        <f>'corte(19)'!N159:O159</f>
        <v>16 DE FEBRERO DE 2020</v>
      </c>
      <c r="O159" s="1704"/>
    </row>
    <row r="160" spans="1:15" ht="15.75" customHeight="1">
      <c r="A160" s="1589" t="s">
        <v>329</v>
      </c>
      <c r="B160" s="1589"/>
      <c r="C160" s="1589"/>
      <c r="D160" s="1589"/>
      <c r="E160" s="1589"/>
      <c r="F160" s="1705">
        <f>'corte(1)'!F160:G160</f>
        <v>0</v>
      </c>
      <c r="G160" s="1705"/>
      <c r="H160" s="891">
        <f>'corte(1)'!H160</f>
        <v>0</v>
      </c>
      <c r="I160" s="1706">
        <f>'corte(19)'!I160:K160</f>
        <v>0</v>
      </c>
      <c r="J160" s="1706"/>
      <c r="K160" s="1706"/>
      <c r="L160" s="1707">
        <f>'corte(1)'!L160:M160</f>
        <v>0</v>
      </c>
      <c r="M160" s="1707"/>
      <c r="N160" s="1708" t="str">
        <f>'corte(19)'!N160:O160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15</v>
      </c>
      <c r="C162" s="964" t="s">
        <v>331</v>
      </c>
      <c r="D162" s="965" t="s">
        <v>332</v>
      </c>
      <c r="E162" s="966" t="s">
        <v>333</v>
      </c>
      <c r="F162" s="1066" t="s">
        <v>476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635</v>
      </c>
      <c r="H163" s="1460"/>
      <c r="I163" s="146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'corte(18)'!L171:O171</f>
        <v>VÍCTOR ALFONSO CRUZ SÁNCHEZ</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'corte(18)'!L172</f>
        <v xml:space="preserve">ALCALDE LOCAL </v>
      </c>
      <c r="M172" s="1721"/>
      <c r="N172" s="1721"/>
      <c r="O172" s="979"/>
      <c r="P172" s="979"/>
    </row>
    <row r="173" spans="1:16" s="466" customFormat="1" ht="28.5" customHeight="1" thickBot="1">
      <c r="A173" s="990" t="s">
        <v>29</v>
      </c>
      <c r="B173" s="1623">
        <f>'corte(19)'!B173:D173</f>
        <v>1032496258</v>
      </c>
      <c r="C173" s="1623"/>
      <c r="D173" s="1623"/>
      <c r="E173" s="991" t="s">
        <v>30</v>
      </c>
      <c r="F173" s="992" t="str">
        <f>'corte(19)'!F173</f>
        <v>BOGOTÁ D.C.</v>
      </c>
      <c r="G173" s="560"/>
      <c r="H173" s="986" t="s">
        <v>31</v>
      </c>
      <c r="I173" s="986"/>
      <c r="J173" s="986"/>
      <c r="K173" s="993"/>
      <c r="L173" s="993" t="s">
        <v>32</v>
      </c>
      <c r="M173" s="994">
        <f>'corte(19)'!M173</f>
        <v>1018419856</v>
      </c>
      <c r="N173" s="995" t="s">
        <v>30</v>
      </c>
      <c r="O173" s="996" t="str">
        <f>'corte(19)'!O173</f>
        <v>BOGOTÁ D.C.</v>
      </c>
      <c r="P173" s="878"/>
    </row>
    <row r="174" spans="1:16" s="993" customFormat="1" ht="26.25" customHeight="1" thickBot="1">
      <c r="A174" s="997" t="s">
        <v>29</v>
      </c>
      <c r="B174" s="1476">
        <f>'corte(19)'!B174:D174</f>
        <v>0</v>
      </c>
      <c r="C174" s="1476"/>
      <c r="D174" s="1476"/>
      <c r="E174" s="998" t="s">
        <v>30</v>
      </c>
      <c r="F174" s="999">
        <f>'corte(19)'!F174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JUNIO</v>
      </c>
      <c r="H364" s="1483"/>
      <c r="I364" s="1483"/>
      <c r="J364" s="1483"/>
      <c r="K364" s="256" t="str">
        <f>K38</f>
        <v>de 2019</v>
      </c>
      <c r="L364" s="301"/>
      <c r="M364" s="255">
        <f>M38</f>
        <v>30</v>
      </c>
      <c r="N364" s="336" t="str">
        <f>N38</f>
        <v>de JUNIO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636</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15</v>
      </c>
      <c r="F408" s="288" t="s">
        <v>559</v>
      </c>
      <c r="G408" s="1486" t="s">
        <v>560</v>
      </c>
      <c r="H408" s="1486"/>
      <c r="I408" s="1486"/>
      <c r="J408" s="1603" t="str">
        <f>F162</f>
        <v>AGOSTO</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VÍCTOR ALFONSO CRUZ SÁNCHEZ</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1018419856</v>
      </c>
      <c r="M421" s="1491"/>
      <c r="N421" s="296" t="s">
        <v>30</v>
      </c>
      <c r="O421" s="298" t="str">
        <f>O173</f>
        <v>BOGOTÁ D.C.</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20</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VÍCTOR ALFONSO CRUZ SÁNCHEZ</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I147:L147"/>
    <mergeCell ref="F149:G149"/>
    <mergeCell ref="C143:E143"/>
    <mergeCell ref="C144:E144"/>
    <mergeCell ref="F143:G143"/>
    <mergeCell ref="F144:G144"/>
    <mergeCell ref="I149:N149"/>
    <mergeCell ref="B153:O153"/>
    <mergeCell ref="A154:E154"/>
    <mergeCell ref="F154:G154"/>
    <mergeCell ref="I154:K154"/>
    <mergeCell ref="L154:M154"/>
    <mergeCell ref="N154:O154"/>
    <mergeCell ref="C137:E137"/>
    <mergeCell ref="F137:G137"/>
    <mergeCell ref="C138:E138"/>
    <mergeCell ref="F138:G138"/>
    <mergeCell ref="C139:E139"/>
    <mergeCell ref="C140:E140"/>
    <mergeCell ref="C141:E141"/>
    <mergeCell ref="C142:E142"/>
    <mergeCell ref="A147:E147"/>
    <mergeCell ref="F147:G147"/>
    <mergeCell ref="F132:G132"/>
    <mergeCell ref="C133:E133"/>
    <mergeCell ref="F133:G133"/>
    <mergeCell ref="C134:E134"/>
    <mergeCell ref="F134:G134"/>
    <mergeCell ref="I134:L136"/>
    <mergeCell ref="M134:M136"/>
    <mergeCell ref="C135:E135"/>
    <mergeCell ref="F135:G135"/>
    <mergeCell ref="C136:E136"/>
    <mergeCell ref="F136:G136"/>
    <mergeCell ref="O125:O126"/>
    <mergeCell ref="C126:E126"/>
    <mergeCell ref="F126:G126"/>
    <mergeCell ref="C127:E127"/>
    <mergeCell ref="F127:G127"/>
    <mergeCell ref="C128:E128"/>
    <mergeCell ref="F128:G128"/>
    <mergeCell ref="C129:E129"/>
    <mergeCell ref="F129:G129"/>
    <mergeCell ref="O129:O149"/>
    <mergeCell ref="O127:O128"/>
    <mergeCell ref="C145:E145"/>
    <mergeCell ref="F145:G145"/>
    <mergeCell ref="C146:E146"/>
    <mergeCell ref="F146:G146"/>
    <mergeCell ref="F139:G139"/>
    <mergeCell ref="F140:G140"/>
    <mergeCell ref="F141:G141"/>
    <mergeCell ref="F142:G142"/>
    <mergeCell ref="C130:E130"/>
    <mergeCell ref="F130:G130"/>
    <mergeCell ref="C131:E131"/>
    <mergeCell ref="F131:G131"/>
    <mergeCell ref="C132:E132"/>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A69:B69"/>
    <mergeCell ref="C69:E69"/>
    <mergeCell ref="A70:B70"/>
    <mergeCell ref="C70:E70"/>
    <mergeCell ref="H70:J70"/>
    <mergeCell ref="H72:I72"/>
    <mergeCell ref="H75:I75"/>
    <mergeCell ref="B77:O77"/>
    <mergeCell ref="A78:B78"/>
    <mergeCell ref="C78:E78"/>
    <mergeCell ref="F78:I78"/>
    <mergeCell ref="L78:M78"/>
    <mergeCell ref="N78:O78"/>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94:E94"/>
    <mergeCell ref="F94:H94"/>
    <mergeCell ref="I94:J94"/>
    <mergeCell ref="B96:O96"/>
    <mergeCell ref="B80:M80"/>
    <mergeCell ref="A82:E83"/>
    <mergeCell ref="F82:F83"/>
    <mergeCell ref="H82:M90"/>
    <mergeCell ref="B84:E84"/>
    <mergeCell ref="B92:K92"/>
    <mergeCell ref="M92:O92"/>
    <mergeCell ref="C93:E93"/>
    <mergeCell ref="F93:H93"/>
    <mergeCell ref="I93:J93"/>
  </mergeCells>
  <phoneticPr fontId="110" type="noConversion"/>
  <conditionalFormatting sqref="B423:D423">
    <cfRule type="cellIs" dxfId="248" priority="31" stopIfTrue="1" operator="equal">
      <formula>0</formula>
    </cfRule>
  </conditionalFormatting>
  <conditionalFormatting sqref="E9:F10 H9:I10">
    <cfRule type="cellIs" dxfId="247" priority="7" stopIfTrue="1" operator="equal">
      <formula>0</formula>
    </cfRule>
  </conditionalFormatting>
  <conditionalFormatting sqref="F84">
    <cfRule type="cellIs" dxfId="246" priority="34" stopIfTrue="1" operator="equal">
      <formula>"BASE CORRECTA"</formula>
    </cfRule>
    <cfRule type="cellIs" dxfId="245" priority="35" stopIfTrue="1" operator="equal">
      <formula>"ERROR BASE SEGÚN DECRETO 1703"</formula>
    </cfRule>
    <cfRule type="cellIs" dxfId="244" priority="33" stopIfTrue="1" operator="equal">
      <formula>"ERROR BASE SEGÚN DECRETO 1703"</formula>
    </cfRule>
  </conditionalFormatting>
  <conditionalFormatting sqref="F423:G423">
    <cfRule type="cellIs" dxfId="243" priority="32" stopIfTrue="1" operator="equal">
      <formula>0</formula>
    </cfRule>
  </conditionalFormatting>
  <conditionalFormatting sqref="H385:J385">
    <cfRule type="cellIs" dxfId="242" priority="26" stopIfTrue="1" operator="between">
      <formula>1900</formula>
      <formula>2016</formula>
    </cfRule>
    <cfRule type="expression" dxfId="241" priority="27" stopIfTrue="1">
      <formula>FLOOR(H385,1)=TODAY()-1</formula>
    </cfRule>
  </conditionalFormatting>
  <conditionalFormatting sqref="H385:J388">
    <cfRule type="cellIs" priority="25" stopIfTrue="1" operator="greaterThan">
      <formula>1</formula>
    </cfRule>
    <cfRule type="cellIs" dxfId="240" priority="28" stopIfTrue="1" operator="equal">
      <formula>0</formula>
    </cfRule>
  </conditionalFormatting>
  <conditionalFormatting sqref="H386:J388">
    <cfRule type="expression" dxfId="239" priority="37" stopIfTrue="1">
      <formula>FLOOR(H386,1)=TODAY()-1</formula>
    </cfRule>
    <cfRule type="cellIs" dxfId="238" priority="36" stopIfTrue="1" operator="between">
      <formula>1900</formula>
      <formula>2016</formula>
    </cfRule>
  </conditionalFormatting>
  <conditionalFormatting sqref="H386:K388">
    <cfRule type="cellIs" dxfId="237" priority="38" stopIfTrue="1" operator="equal">
      <formula>0</formula>
    </cfRule>
  </conditionalFormatting>
  <conditionalFormatting sqref="K110 M110">
    <cfRule type="expression" dxfId="236" priority="9" stopIfTrue="1">
      <formula>NOT(ISERROR(SEARCH("DIFERENCIA",K110)))</formula>
    </cfRule>
    <cfRule type="expression" dxfId="235" priority="10" stopIfTrue="1">
      <formula>NOT(ISERROR(SEARCH("OK",K110)))</formula>
    </cfRule>
  </conditionalFormatting>
  <conditionalFormatting sqref="K382">
    <cfRule type="cellIs" dxfId="234" priority="15" stopIfTrue="1" operator="between">
      <formula>1</formula>
      <formula>100</formula>
    </cfRule>
    <cfRule type="cellIs" dxfId="233" priority="16" stopIfTrue="1" operator="lessThan">
      <formula>0</formula>
    </cfRule>
    <cfRule type="cellIs" dxfId="232" priority="17" stopIfTrue="1" operator="greaterThan">
      <formula>0</formula>
    </cfRule>
  </conditionalFormatting>
  <conditionalFormatting sqref="K385:K388">
    <cfRule type="cellIs" dxfId="231" priority="18" stopIfTrue="1" operator="equal">
      <formula>0</formula>
    </cfRule>
    <cfRule type="cellIs" dxfId="23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229" priority="46" stopIfTrue="1" operator="greaterThan">
      <formula>1</formula>
    </cfRule>
  </conditionalFormatting>
  <conditionalFormatting sqref="L66:L75">
    <cfRule type="cellIs" dxfId="228" priority="1" stopIfTrue="1" operator="equal">
      <formula>0</formula>
    </cfRule>
  </conditionalFormatting>
  <conditionalFormatting sqref="M385:M388">
    <cfRule type="cellIs" dxfId="227" priority="24" stopIfTrue="1" operator="equal">
      <formula>0</formula>
    </cfRule>
  </conditionalFormatting>
  <conditionalFormatting sqref="N383:N384">
    <cfRule type="cellIs" dxfId="226" priority="12" stopIfTrue="1" operator="equal">
      <formula>0</formula>
    </cfRule>
  </conditionalFormatting>
  <conditionalFormatting sqref="N389">
    <cfRule type="cellIs" dxfId="225" priority="14" stopIfTrue="1" operator="equal">
      <formula>0</formula>
    </cfRule>
  </conditionalFormatting>
  <conditionalFormatting sqref="O125:O126">
    <cfRule type="expression" dxfId="224" priority="11" stopIfTrue="1">
      <formula>NOT(ISERROR(SEARCH("DIFERENCIA",O125)))</formula>
    </cfRule>
  </conditionalFormatting>
  <dataValidations disablePrompts="1" count="15">
    <dataValidation allowBlank="1" showInputMessage="1" showErrorMessage="1" promptTitle="fecha" prompt="Escriba fecha en la cual se  recibe a satisfacción los bienes y/o servicios._x000a_FORMATO DD/MM/AA" sqref="B162:C162" xr:uid="{00000000-0002-0000-14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4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4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400-000003000000}"/>
    <dataValidation type="whole" allowBlank="1" showErrorMessage="1" error="POR FAVOR ESCRIBA SIN PUNTOS, SIN COMAS Y SIN GUIONES. NO INCLUYA CENTAVOS" sqref="C63:F69 F102:F107" xr:uid="{00000000-0002-0000-1400-000004000000}">
      <formula1>1</formula1>
      <formula2>1E+25</formula2>
    </dataValidation>
    <dataValidation type="whole" allowBlank="1" showInputMessage="1" showErrorMessage="1" error="no admite decimales ni letras" promptTitle="Nùmero de meses o dìas" prompt="Casilla numerica, no admite letras porque genera errror" sqref="N63:O70" xr:uid="{00000000-0002-0000-1400-000005000000}">
      <formula1>0</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400-000006000000}">
      <formula1>1</formula1>
      <formula2>1E+25</formula2>
    </dataValidation>
    <dataValidation type="list" allowBlank="1" showErrorMessage="1" sqref="K48 K52" xr:uid="{00000000-0002-0000-1400-000007000000}">
      <formula1>$F$177:$F$178</formula1>
      <formula2>0</formula2>
    </dataValidation>
    <dataValidation type="list" allowBlank="1" showErrorMessage="1" sqref="K78" xr:uid="{00000000-0002-0000-1400-000008000000}">
      <formula1>$H$186:$H$187</formula1>
      <formula2>0</formula2>
    </dataValidation>
    <dataValidation type="list" allowBlank="1" showErrorMessage="1" sqref="C78:E78" xr:uid="{00000000-0002-0000-1400-000009000000}">
      <formula1>$H$177:$H$179</formula1>
      <formula2>0</formula2>
    </dataValidation>
    <dataValidation type="list" allowBlank="1" showErrorMessage="1" sqref="I38:J38 N38" xr:uid="{00000000-0002-0000-1400-00000A000000}">
      <formula1>$K$202:$K$213</formula1>
      <formula2>0</formula2>
    </dataValidation>
    <dataValidation type="list" allowBlank="1" showErrorMessage="1" sqref="K38 O38" xr:uid="{00000000-0002-0000-1400-00000B000000}">
      <formula1>$L$200:$L$228</formula1>
    </dataValidation>
    <dataValidation type="list" allowBlank="1" showErrorMessage="1" sqref="G38:H38 M38" xr:uid="{00000000-0002-0000-1400-00000C000000}">
      <formula1>$I$202:$I$232</formula1>
      <formula2>0</formula2>
    </dataValidation>
    <dataValidation type="list" allowBlank="1" showErrorMessage="1" sqref="C88" xr:uid="{00000000-0002-0000-1400-00000D000000}">
      <formula1>$S$81:$S$83</formula1>
      <formula2>0</formula2>
    </dataValidation>
    <dataValidation type="list" allowBlank="1" showErrorMessage="1" sqref="L172:N172" xr:uid="{00000000-0002-0000-1400-00000E000000}">
      <formula1>$K$175:$K$178</formula1>
      <formula2>0</formula2>
    </dataValidation>
  </dataValidations>
  <hyperlinks>
    <hyperlink ref="A431" r:id="rId1" xr:uid="{00000000-0004-0000-1400-000000000000}"/>
    <hyperlink ref="A492" r:id="rId2" xr:uid="{00000000-0004-0000-14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27"/>
  </sheetPr>
  <dimension ref="A1:V492"/>
  <sheetViews>
    <sheetView topLeftCell="A60" zoomScale="60" zoomScaleNormal="60" zoomScaleSheetLayoutView="50"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c r="A36" s="1355" t="s">
        <v>11</v>
      </c>
      <c r="B36" s="1355"/>
      <c r="C36" s="1355"/>
      <c r="D36" s="1355"/>
      <c r="E36" s="1355"/>
      <c r="F36" s="1355"/>
      <c r="G36" s="1356">
        <v>21</v>
      </c>
      <c r="H36" s="1356"/>
      <c r="I36" s="1356"/>
      <c r="K36" s="104" t="s">
        <v>154</v>
      </c>
      <c r="L36" s="105"/>
      <c r="M36" s="104" t="s">
        <v>156</v>
      </c>
      <c r="N36" s="106"/>
      <c r="O36" s="107"/>
    </row>
    <row r="37" spans="1:15" s="103" customFormat="1" ht="18.75" customHeigh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c r="A38" s="109"/>
      <c r="B38" s="110"/>
      <c r="C38" s="1360" t="s">
        <v>161</v>
      </c>
      <c r="D38" s="1360"/>
      <c r="E38" s="1360"/>
      <c r="F38" s="1360"/>
      <c r="G38" s="1357">
        <v>1</v>
      </c>
      <c r="H38" s="1357"/>
      <c r="I38" s="1358" t="s">
        <v>477</v>
      </c>
      <c r="J38" s="1358"/>
      <c r="K38" s="111" t="s">
        <v>502</v>
      </c>
      <c r="L38" s="351" t="s">
        <v>162</v>
      </c>
      <c r="M38" s="111">
        <v>31</v>
      </c>
      <c r="N38" s="111" t="s">
        <v>477</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'corte(20)'!F43</f>
        <v xml:space="preserve">	AXXION SAS</v>
      </c>
      <c r="G43" s="1630"/>
      <c r="H43" s="1630"/>
      <c r="I43" s="1630"/>
      <c r="J43" s="1630"/>
      <c r="K43" s="1630"/>
      <c r="L43" s="1630"/>
      <c r="M43" s="365" t="s">
        <v>169</v>
      </c>
      <c r="N43" s="1631" t="str">
        <f>'corte(20)'!N43:O43</f>
        <v>901.476.766-4</v>
      </c>
      <c r="O43" s="1631"/>
    </row>
    <row r="44" spans="1:15" s="103" customFormat="1" ht="42.75" customHeight="1" thickBot="1">
      <c r="A44" s="1537" t="s">
        <v>170</v>
      </c>
      <c r="B44" s="1537"/>
      <c r="C44" s="1537"/>
      <c r="D44" s="1537"/>
      <c r="E44" s="1537"/>
      <c r="F44" s="1633" t="str">
        <f>'corte(20)'!F44:F45</f>
        <v>Av Caracas N.º 62-32 Torre Oeste Oficina M-5</v>
      </c>
      <c r="G44" s="1633"/>
      <c r="H44" s="1633"/>
      <c r="I44" s="1633"/>
      <c r="J44" s="317" t="s">
        <v>171</v>
      </c>
      <c r="K44" s="366" t="str">
        <f>'corte(20)'!K44</f>
        <v>316 8684981</v>
      </c>
      <c r="L44" s="1538" t="s">
        <v>172</v>
      </c>
      <c r="M44" s="1538"/>
      <c r="N44" s="1632" t="str">
        <f>'corte(20)'!N44:O44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'corte(20)'!F46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'corte(20)'!F48</f>
        <v>0</v>
      </c>
      <c r="G48" s="374"/>
      <c r="H48" s="1637" t="str">
        <f>'corte(20)'!H48:J49</f>
        <v>BANCOLOM BIA</v>
      </c>
      <c r="I48" s="1637"/>
      <c r="J48" s="1637"/>
      <c r="K48" s="1639" t="str">
        <f>'corte(20)'!K48:M49</f>
        <v>AHORROS</v>
      </c>
      <c r="L48" s="1639"/>
      <c r="M48" s="1639"/>
      <c r="N48" s="1641" t="str">
        <f>'corte(20)'!N48:O49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'corte(20)'!A52:B53</f>
        <v>0</v>
      </c>
      <c r="B52" s="1310"/>
      <c r="C52" s="1313">
        <f>'corte(19)'!C52:E53</f>
        <v>0</v>
      </c>
      <c r="D52" s="1314"/>
      <c r="E52" s="1310"/>
      <c r="F52" s="1563">
        <f>'corte(19)'!F52:G53</f>
        <v>0</v>
      </c>
      <c r="G52" s="1564"/>
      <c r="H52" s="1643">
        <f>'corte(19)'!H52:J53</f>
        <v>0</v>
      </c>
      <c r="I52" s="1637"/>
      <c r="J52" s="1637"/>
      <c r="K52" s="1639">
        <f>'corte(19)'!K52:M53</f>
        <v>0</v>
      </c>
      <c r="L52" s="1639"/>
      <c r="M52" s="1639"/>
      <c r="N52" s="1641">
        <f>'corte(19)'!N52:O53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'corte(20)'!C66:E66</f>
        <v>0</v>
      </c>
      <c r="D66" s="1651"/>
      <c r="E66" s="1651"/>
      <c r="F66" s="381">
        <f>'corte(20)'!F66</f>
        <v>0</v>
      </c>
      <c r="G66" s="467"/>
      <c r="H66" s="1283"/>
      <c r="I66" s="1283"/>
      <c r="J66" s="1273"/>
      <c r="K66" s="172" t="s">
        <v>196</v>
      </c>
      <c r="L66" s="530">
        <f>'corte(20)'!L66</f>
        <v>45755</v>
      </c>
      <c r="M66" s="173" t="s">
        <v>579</v>
      </c>
      <c r="N66" s="534">
        <f>'corte(20)'!N66</f>
        <v>4</v>
      </c>
      <c r="O66" s="534">
        <f>'corte(20)'!O66</f>
        <v>0</v>
      </c>
    </row>
    <row r="67" spans="1:18" s="33" customFormat="1" ht="25" customHeight="1">
      <c r="A67" s="1276" t="s">
        <v>198</v>
      </c>
      <c r="B67" s="1276"/>
      <c r="C67" s="1651">
        <f>'corte(20)'!C67:E67</f>
        <v>0</v>
      </c>
      <c r="D67" s="1651"/>
      <c r="E67" s="1651"/>
      <c r="F67" s="381">
        <f>'corte(20)'!F67</f>
        <v>0</v>
      </c>
      <c r="G67" s="467"/>
      <c r="H67" s="470"/>
      <c r="I67" s="470"/>
      <c r="J67" s="471"/>
      <c r="K67" s="172" t="s">
        <v>199</v>
      </c>
      <c r="L67" s="530">
        <f>'corte(20)'!L67</f>
        <v>45846</v>
      </c>
      <c r="M67" s="173" t="s">
        <v>580</v>
      </c>
      <c r="N67" s="534">
        <f>'corte(20)'!N67</f>
        <v>1</v>
      </c>
      <c r="O67" s="534">
        <f>'corte(20)'!O67</f>
        <v>13</v>
      </c>
    </row>
    <row r="68" spans="1:18" s="33" customFormat="1" ht="25" customHeight="1">
      <c r="A68" s="1274" t="s">
        <v>201</v>
      </c>
      <c r="B68" s="1274"/>
      <c r="C68" s="1651"/>
      <c r="D68" s="1651"/>
      <c r="E68" s="1651"/>
      <c r="F68" s="381"/>
      <c r="G68" s="467"/>
      <c r="H68" s="470"/>
      <c r="I68" s="470"/>
      <c r="J68" s="471"/>
      <c r="K68" s="172" t="s">
        <v>202</v>
      </c>
      <c r="L68" s="530">
        <f>'corte(20)'!L68</f>
        <v>45908</v>
      </c>
      <c r="M68" s="173" t="s">
        <v>581</v>
      </c>
      <c r="N68" s="534">
        <f>'corte(20)'!N68</f>
        <v>3</v>
      </c>
      <c r="O68" s="534">
        <f>'corte(20)'!O68</f>
        <v>0</v>
      </c>
    </row>
    <row r="69" spans="1:18" s="33" customFormat="1" ht="25" customHeight="1" thickBot="1">
      <c r="A69" s="1274" t="s">
        <v>204</v>
      </c>
      <c r="B69" s="1274"/>
      <c r="C69" s="1651"/>
      <c r="D69" s="1651"/>
      <c r="E69" s="1651"/>
      <c r="F69" s="381"/>
      <c r="G69" s="467"/>
      <c r="H69" s="470"/>
      <c r="I69" s="470"/>
      <c r="J69" s="471"/>
      <c r="K69" s="172" t="s">
        <v>205</v>
      </c>
      <c r="L69" s="530">
        <f>'corte(20)'!L69</f>
        <v>0</v>
      </c>
      <c r="M69" s="173" t="s">
        <v>582</v>
      </c>
      <c r="N69" s="534">
        <f>'corte(20)'!N69</f>
        <v>3</v>
      </c>
      <c r="O69" s="534">
        <f>'corte(20)'!O69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'corte(20)'!L70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'corte(20)'!J72</f>
        <v>N/A</v>
      </c>
      <c r="K72" s="180" t="s">
        <v>212</v>
      </c>
      <c r="L72" s="385">
        <f>'corte(20)'!L72</f>
        <v>43403</v>
      </c>
      <c r="M72" s="180" t="s">
        <v>213</v>
      </c>
      <c r="N72" s="536">
        <f>'corte(20)'!N72</f>
        <v>43427</v>
      </c>
      <c r="O72" s="509"/>
    </row>
    <row r="73" spans="1:18" s="33" customFormat="1" ht="24.75" customHeight="1" thickTop="1" thickBot="1">
      <c r="A73" s="476"/>
      <c r="B73" s="477"/>
      <c r="C73" s="478"/>
      <c r="D73" s="478"/>
      <c r="E73" s="478"/>
      <c r="F73" s="479"/>
      <c r="G73" s="479"/>
      <c r="H73" s="1284" t="s">
        <v>214</v>
      </c>
      <c r="I73" s="1284"/>
      <c r="J73" s="384" t="str">
        <f>'corte(20)'!J73</f>
        <v>N/A</v>
      </c>
      <c r="K73" s="180" t="s">
        <v>215</v>
      </c>
      <c r="L73" s="385">
        <f>'corte(20)'!L73</f>
        <v>43563</v>
      </c>
      <c r="M73" s="180" t="s">
        <v>216</v>
      </c>
      <c r="N73" s="536">
        <f>'corte(20)'!N73</f>
        <v>43573</v>
      </c>
      <c r="O73" s="509"/>
    </row>
    <row r="74" spans="1:18" s="33" customFormat="1" ht="28.5" customHeight="1" thickTop="1" thickBot="1">
      <c r="A74" s="476"/>
      <c r="B74" s="477"/>
      <c r="C74" s="478"/>
      <c r="D74" s="478"/>
      <c r="E74" s="478"/>
      <c r="F74" s="479"/>
      <c r="G74" s="479"/>
      <c r="H74" s="1284" t="s">
        <v>18</v>
      </c>
      <c r="I74" s="1284"/>
      <c r="J74" s="384" t="str">
        <f>'corte(20)'!J74</f>
        <v>N/A</v>
      </c>
      <c r="K74" s="180" t="s">
        <v>19</v>
      </c>
      <c r="L74" s="385">
        <f>'corte(20)'!L74</f>
        <v>0</v>
      </c>
      <c r="M74" s="180" t="s">
        <v>20</v>
      </c>
      <c r="N74" s="536" t="str">
        <f>'corte(20)'!N74</f>
        <v>N/A</v>
      </c>
      <c r="O74" s="509"/>
    </row>
    <row r="75" spans="1:18" s="33" customFormat="1" ht="25.5" customHeight="1" thickTop="1" thickBot="1">
      <c r="A75" s="480"/>
      <c r="B75" s="481"/>
      <c r="C75" s="482"/>
      <c r="D75" s="482"/>
      <c r="E75" s="482"/>
      <c r="F75" s="483"/>
      <c r="G75" s="483"/>
      <c r="H75" s="1284" t="s">
        <v>21</v>
      </c>
      <c r="I75" s="1284"/>
      <c r="J75" s="384" t="str">
        <f>'corte(20)'!J75</f>
        <v>N/A</v>
      </c>
      <c r="K75" s="180" t="s">
        <v>22</v>
      </c>
      <c r="L75" s="385">
        <f>'corte(20)'!L75</f>
        <v>0</v>
      </c>
      <c r="M75" s="180" t="s">
        <v>23</v>
      </c>
      <c r="N75" s="536" t="str">
        <f>'corte(20)'!N75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'corte(20)'!C78:E78</f>
        <v>APOYO A LA SUPERVISION</v>
      </c>
      <c r="D78" s="1654"/>
      <c r="E78" s="1654"/>
      <c r="F78" s="1655" t="str">
        <f>'corte(20)'!F78:I78</f>
        <v>JULIAN OSORIO ARROYO</v>
      </c>
      <c r="G78" s="1655"/>
      <c r="H78" s="1655"/>
      <c r="I78" s="1655"/>
      <c r="J78" s="326" t="s">
        <v>221</v>
      </c>
      <c r="K78" s="386" t="str">
        <f>'corte(20)'!K78</f>
        <v>CONTRATISTA</v>
      </c>
      <c r="L78" s="1575" t="s">
        <v>223</v>
      </c>
      <c r="M78" s="1575"/>
      <c r="N78" s="1656" t="str">
        <f>'corte(20)'!N78:O78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'corte(20)'!C94:E94</f>
        <v>0</v>
      </c>
      <c r="D94" s="1657"/>
      <c r="E94" s="1657"/>
      <c r="F94" s="1658">
        <f>B94+C94</f>
        <v>0</v>
      </c>
      <c r="G94" s="1658"/>
      <c r="H94" s="1658"/>
      <c r="I94" s="1659">
        <v>0</v>
      </c>
      <c r="J94" s="1659"/>
      <c r="K94" s="590">
        <f>'corte(20)'!K94-I94</f>
        <v>0</v>
      </c>
      <c r="L94" s="591"/>
      <c r="M94" s="592">
        <f>'corte(20)'!O94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'corte(20)'!F100+'corte(20)'!F104-'corte(20)'!F107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'corte(20)'!H103</f>
        <v>1890</v>
      </c>
      <c r="I103" s="657">
        <f>'corte(20)'!I103</f>
        <v>2140</v>
      </c>
      <c r="J103" s="658">
        <f>'corte(20)'!J103</f>
        <v>45656</v>
      </c>
      <c r="K103" s="659">
        <f>'corte(20)'!K103</f>
        <v>189120000</v>
      </c>
      <c r="L103" s="660">
        <f>'corte(20)'!N103</f>
        <v>757424520</v>
      </c>
      <c r="M103" s="661">
        <f>+F109</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'corte(20)'!H104</f>
        <v>0</v>
      </c>
      <c r="I104" s="664">
        <f>'corte(19)'!I104</f>
        <v>0</v>
      </c>
      <c r="J104" s="658">
        <f>'corte(20)'!J104</f>
        <v>0</v>
      </c>
      <c r="K104" s="659">
        <f>'corte(20)'!K104</f>
        <v>0</v>
      </c>
      <c r="L104" s="665">
        <f>'corte(20)'!N104</f>
        <v>0</v>
      </c>
      <c r="M104" s="666"/>
      <c r="N104" s="662">
        <f t="shared" si="2"/>
        <v>0</v>
      </c>
      <c r="O104" s="663">
        <f t="shared" si="3"/>
        <v>0</v>
      </c>
    </row>
    <row r="105" spans="1:19" ht="23.25" customHeight="1">
      <c r="A105" s="1668" t="s">
        <v>585</v>
      </c>
      <c r="B105" s="1668"/>
      <c r="C105" s="1668"/>
      <c r="D105" s="1668"/>
      <c r="E105" s="1668"/>
      <c r="F105" s="631">
        <f>I94</f>
        <v>0</v>
      </c>
      <c r="G105" s="404"/>
      <c r="H105" s="664">
        <f>'corte(20)'!H105</f>
        <v>0</v>
      </c>
      <c r="I105" s="664">
        <f>'corte(19)'!I105</f>
        <v>0</v>
      </c>
      <c r="J105" s="658">
        <f>'corte(20)'!J105</f>
        <v>0</v>
      </c>
      <c r="K105" s="659">
        <f>'corte(20)'!K105</f>
        <v>0</v>
      </c>
      <c r="L105" s="665">
        <f>'corte(20)'!N105</f>
        <v>0</v>
      </c>
      <c r="M105" s="666"/>
      <c r="N105" s="662">
        <f t="shared" si="2"/>
        <v>0</v>
      </c>
      <c r="O105" s="663">
        <f t="shared" si="3"/>
        <v>0</v>
      </c>
    </row>
    <row r="106" spans="1:19" ht="23.25" customHeight="1">
      <c r="A106" s="632" t="s">
        <v>266</v>
      </c>
      <c r="B106" s="633"/>
      <c r="C106" s="633"/>
      <c r="D106" s="633"/>
      <c r="E106" s="634"/>
      <c r="F106" s="635">
        <f>N94</f>
        <v>0</v>
      </c>
      <c r="G106" s="404"/>
      <c r="H106" s="664">
        <f>'corte(20)'!H106</f>
        <v>0</v>
      </c>
      <c r="I106" s="664">
        <f>'corte(19)'!I106</f>
        <v>0</v>
      </c>
      <c r="J106" s="658">
        <f>'corte(20)'!J106</f>
        <v>0</v>
      </c>
      <c r="K106" s="659">
        <f>'corte(20)'!K106</f>
        <v>0</v>
      </c>
      <c r="L106" s="665">
        <f>'corte(20)'!N106</f>
        <v>0</v>
      </c>
      <c r="M106" s="667"/>
      <c r="N106" s="662">
        <f t="shared" si="2"/>
        <v>0</v>
      </c>
      <c r="O106" s="663">
        <f t="shared" si="3"/>
        <v>0</v>
      </c>
    </row>
    <row r="107" spans="1:19" ht="23.25" customHeight="1">
      <c r="A107" s="632" t="s">
        <v>267</v>
      </c>
      <c r="B107" s="636"/>
      <c r="C107" s="636"/>
      <c r="D107" s="636"/>
      <c r="E107" s="636"/>
      <c r="F107" s="637">
        <v>0</v>
      </c>
      <c r="G107" s="404"/>
      <c r="H107" s="664">
        <f>'corte(20)'!H107</f>
        <v>0</v>
      </c>
      <c r="I107" s="664">
        <f>'corte(19)'!I107</f>
        <v>0</v>
      </c>
      <c r="J107" s="658">
        <f>'corte(20)'!J107</f>
        <v>0</v>
      </c>
      <c r="K107" s="686">
        <f>'corte(20)'!K107</f>
        <v>0</v>
      </c>
      <c r="L107" s="665">
        <f>'corte(20)'!N107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'corte(20)'!H108</f>
        <v>0</v>
      </c>
      <c r="I108" s="669">
        <f>'corte(19)'!I108</f>
        <v>0</v>
      </c>
      <c r="J108" s="670">
        <f>'corte(20)'!J108</f>
        <v>0</v>
      </c>
      <c r="K108" s="687">
        <f>'corte(20)'!K108</f>
        <v>0</v>
      </c>
      <c r="L108" s="665">
        <f>'corte(20)'!N108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40" t="str">
        <f>CONCATENATE(B162," ",F162," ",J162)</f>
        <v>20 SEPTIEMBRE 2022</v>
      </c>
      <c r="C139" s="1700" t="s">
        <v>306</v>
      </c>
      <c r="D139" s="1700"/>
      <c r="E139" s="1700"/>
      <c r="F139" s="1627">
        <f>F104-F107</f>
        <v>0</v>
      </c>
      <c r="G139" s="1628"/>
      <c r="H139" s="773"/>
      <c r="I139" s="805"/>
      <c r="J139" s="813"/>
      <c r="K139" s="818"/>
      <c r="L139" s="819"/>
      <c r="M139" s="820"/>
      <c r="N139" s="773"/>
      <c r="O139" s="1696"/>
    </row>
    <row r="140" spans="1:15" s="466" customFormat="1" ht="15" customHeight="1">
      <c r="A140" s="1075">
        <f t="shared" si="4"/>
        <v>22</v>
      </c>
      <c r="B140" s="1077"/>
      <c r="C140" s="1624" t="s">
        <v>307</v>
      </c>
      <c r="D140" s="1624"/>
      <c r="E140" s="1624"/>
      <c r="F140" s="1629"/>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'corte(20)'!I155:K155</f>
        <v>37824000</v>
      </c>
      <c r="J155" s="1702"/>
      <c r="K155" s="1702"/>
      <c r="L155" s="1703">
        <f>'corte(1)'!L155:M155</f>
        <v>45656</v>
      </c>
      <c r="M155" s="1703"/>
      <c r="N155" s="1704" t="str">
        <f>'corte(20)'!N155:O155</f>
        <v>16 DE ABRIL DE 2020</v>
      </c>
      <c r="O155" s="1704"/>
    </row>
    <row r="156" spans="1:15" ht="15.75" customHeight="1">
      <c r="A156" s="1528" t="s">
        <v>325</v>
      </c>
      <c r="B156" s="1528"/>
      <c r="C156" s="1528"/>
      <c r="D156" s="1528"/>
      <c r="E156" s="1528"/>
      <c r="F156" s="1701">
        <f>'corte(1)'!F156:G156</f>
        <v>0</v>
      </c>
      <c r="G156" s="1701"/>
      <c r="H156" s="890">
        <f>'corte(1)'!H156</f>
        <v>0</v>
      </c>
      <c r="I156" s="1702">
        <f>'corte(20)'!I156:K156</f>
        <v>0</v>
      </c>
      <c r="J156" s="1702"/>
      <c r="K156" s="1702"/>
      <c r="L156" s="1703">
        <f>'corte(1)'!L156:M156</f>
        <v>0</v>
      </c>
      <c r="M156" s="1703"/>
      <c r="N156" s="1704">
        <f>'corte(20)'!N156:O156</f>
        <v>0</v>
      </c>
      <c r="O156" s="1704"/>
    </row>
    <row r="157" spans="1:15" ht="15.75" customHeight="1">
      <c r="A157" s="1528" t="s">
        <v>326</v>
      </c>
      <c r="B157" s="1528"/>
      <c r="C157" s="1528"/>
      <c r="D157" s="1528"/>
      <c r="E157" s="1528"/>
      <c r="F157" s="1701" t="str">
        <f>'corte(1)'!F157:G157</f>
        <v>33-44-101257942</v>
      </c>
      <c r="G157" s="1701"/>
      <c r="H157" s="890">
        <f>'corte(1)'!H157</f>
        <v>0.05</v>
      </c>
      <c r="I157" s="1702">
        <f>'corte(20)'!I157:K157</f>
        <v>9456000</v>
      </c>
      <c r="J157" s="1702"/>
      <c r="K157" s="1702"/>
      <c r="L157" s="1703">
        <f>'corte(1)'!L157:M157</f>
        <v>45656</v>
      </c>
      <c r="M157" s="1703"/>
      <c r="N157" s="1704" t="str">
        <f>'corte(20)'!N157:O157</f>
        <v>16 DE OCTUBRE DE 2022</v>
      </c>
      <c r="O157" s="1704"/>
    </row>
    <row r="158" spans="1:15" ht="15.75" customHeight="1">
      <c r="A158" s="1528" t="s">
        <v>327</v>
      </c>
      <c r="B158" s="1528"/>
      <c r="C158" s="1528"/>
      <c r="D158" s="1528"/>
      <c r="E158" s="1528"/>
      <c r="F158" s="1701">
        <f>'corte(1)'!F158:G158</f>
        <v>0</v>
      </c>
      <c r="G158" s="1701"/>
      <c r="H158" s="890">
        <f>'corte(1)'!H158</f>
        <v>0</v>
      </c>
      <c r="I158" s="1702">
        <f>'corte(20)'!I158:K158</f>
        <v>0</v>
      </c>
      <c r="J158" s="1702"/>
      <c r="K158" s="1702"/>
      <c r="L158" s="1703">
        <f>'corte(1)'!L158:M158</f>
        <v>0</v>
      </c>
      <c r="M158" s="1703"/>
      <c r="N158" s="1704" t="str">
        <f>'corte(20)'!N158:O158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'corte(20)'!I159:K159</f>
        <v>37824000</v>
      </c>
      <c r="J159" s="1702"/>
      <c r="K159" s="1702"/>
      <c r="L159" s="1703">
        <f>'corte(1)'!L159:M159</f>
        <v>45656</v>
      </c>
      <c r="M159" s="1703"/>
      <c r="N159" s="1704" t="str">
        <f>'corte(20)'!N159:O159</f>
        <v>16 DE FEBRERO DE 2020</v>
      </c>
      <c r="O159" s="1704"/>
    </row>
    <row r="160" spans="1:15" ht="15.75" customHeight="1">
      <c r="A160" s="1589" t="s">
        <v>329</v>
      </c>
      <c r="B160" s="1589"/>
      <c r="C160" s="1589"/>
      <c r="D160" s="1589"/>
      <c r="E160" s="1589"/>
      <c r="F160" s="1705">
        <f>'corte(1)'!F160:G160</f>
        <v>0</v>
      </c>
      <c r="G160" s="1705"/>
      <c r="H160" s="891">
        <f>'corte(1)'!H160</f>
        <v>0</v>
      </c>
      <c r="I160" s="1706">
        <f>'corte(20)'!I160:K160</f>
        <v>0</v>
      </c>
      <c r="J160" s="1706"/>
      <c r="K160" s="1706"/>
      <c r="L160" s="1707">
        <f>'corte(1)'!L160:M160</f>
        <v>0</v>
      </c>
      <c r="M160" s="1707"/>
      <c r="N160" s="1708" t="str">
        <f>'corte(20)'!N160:O160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20</v>
      </c>
      <c r="C162" s="964" t="s">
        <v>331</v>
      </c>
      <c r="D162" s="965" t="s">
        <v>332</v>
      </c>
      <c r="E162" s="966" t="s">
        <v>333</v>
      </c>
      <c r="F162" s="1066" t="s">
        <v>481</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37" t="s">
        <v>337</v>
      </c>
      <c r="B163" s="938"/>
      <c r="C163" s="938"/>
      <c r="D163" s="938"/>
      <c r="E163" s="938"/>
      <c r="F163" s="939" t="s">
        <v>338</v>
      </c>
      <c r="G163" s="1751" t="s">
        <v>637</v>
      </c>
      <c r="H163" s="1751"/>
      <c r="I163" s="1751"/>
      <c r="J163" s="1754" t="s">
        <v>340</v>
      </c>
      <c r="K163" s="1754"/>
      <c r="L163" s="1754"/>
      <c r="M163" s="1754"/>
      <c r="N163" s="940" t="str">
        <f>'corte(1)'!N163</f>
        <v>SEXTA</v>
      </c>
      <c r="O163" s="941" t="s">
        <v>341</v>
      </c>
      <c r="P163" s="587"/>
    </row>
    <row r="164" spans="1:16" s="466" customFormat="1" ht="24.75" customHeight="1">
      <c r="A164" s="942" t="s">
        <v>342</v>
      </c>
      <c r="B164" s="1462" t="str">
        <f>G40</f>
        <v>COMPRAVENTA</v>
      </c>
      <c r="C164" s="1462"/>
      <c r="D164" s="1462"/>
      <c r="E164" s="1462"/>
      <c r="F164" s="1462"/>
      <c r="G164" s="943"/>
      <c r="H164" s="1755" t="str">
        <f>L40</f>
        <v>837</v>
      </c>
      <c r="I164" s="1755"/>
      <c r="J164" s="944" t="s">
        <v>30</v>
      </c>
      <c r="K164" s="945">
        <f>N40</f>
        <v>2024</v>
      </c>
      <c r="L164" s="946" t="s">
        <v>343</v>
      </c>
      <c r="M164" s="947"/>
      <c r="N164" s="948"/>
      <c r="O164" s="949"/>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
        <v>638</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'corte(20)'!L172</f>
        <v xml:space="preserve">ALCALDE LOCAL </v>
      </c>
      <c r="M172" s="1721"/>
      <c r="N172" s="1721"/>
      <c r="O172" s="979"/>
      <c r="P172" s="979"/>
    </row>
    <row r="173" spans="1:16" s="466" customFormat="1" ht="28.5" customHeight="1" thickBot="1">
      <c r="A173" s="990" t="s">
        <v>29</v>
      </c>
      <c r="B173" s="1623">
        <f>'corte(20)'!B173:D173</f>
        <v>1032496258</v>
      </c>
      <c r="C173" s="1623"/>
      <c r="D173" s="1623"/>
      <c r="E173" s="991" t="s">
        <v>30</v>
      </c>
      <c r="F173" s="992" t="str">
        <f>'corte(20)'!F173</f>
        <v>BOGOTÁ D.C.</v>
      </c>
      <c r="G173" s="560"/>
      <c r="H173" s="986" t="s">
        <v>31</v>
      </c>
      <c r="I173" s="986"/>
      <c r="J173" s="986"/>
      <c r="K173" s="993"/>
      <c r="L173" s="993" t="s">
        <v>32</v>
      </c>
      <c r="M173" s="994">
        <v>51919224</v>
      </c>
      <c r="N173" s="995" t="s">
        <v>30</v>
      </c>
      <c r="O173" s="996" t="s">
        <v>351</v>
      </c>
      <c r="P173" s="878"/>
    </row>
    <row r="174" spans="1:16" s="993" customFormat="1" ht="26.25" customHeight="1" thickBot="1">
      <c r="A174" s="997" t="s">
        <v>29</v>
      </c>
      <c r="B174" s="1476">
        <f>'corte(20)'!B174:D174</f>
        <v>0</v>
      </c>
      <c r="C174" s="1476"/>
      <c r="D174" s="1476"/>
      <c r="E174" s="998" t="s">
        <v>30</v>
      </c>
      <c r="F174" s="999">
        <f>'corte(20)'!F174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AGOSTO</v>
      </c>
      <c r="H364" s="1483"/>
      <c r="I364" s="1483"/>
      <c r="J364" s="1483"/>
      <c r="K364" s="256" t="str">
        <f>K38</f>
        <v>de 2019</v>
      </c>
      <c r="L364" s="301"/>
      <c r="M364" s="255">
        <f>M38</f>
        <v>31</v>
      </c>
      <c r="N364" s="336" t="str">
        <f>N38</f>
        <v>de AGOSTO</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639</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20</v>
      </c>
      <c r="F408" s="288" t="s">
        <v>559</v>
      </c>
      <c r="G408" s="1486" t="s">
        <v>560</v>
      </c>
      <c r="H408" s="1486"/>
      <c r="I408" s="1486"/>
      <c r="J408" s="1603" t="str">
        <f>F162</f>
        <v>SEPTIEMBRE</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21</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89:E489"/>
    <mergeCell ref="A490:E490"/>
    <mergeCell ref="A491:O491"/>
    <mergeCell ref="A492:O492"/>
    <mergeCell ref="A482:D482"/>
    <mergeCell ref="E482:J482"/>
    <mergeCell ref="K482:L482"/>
    <mergeCell ref="M482:O482"/>
    <mergeCell ref="A483:D483"/>
    <mergeCell ref="E483:J483"/>
    <mergeCell ref="K483:L483"/>
    <mergeCell ref="M483:O483"/>
    <mergeCell ref="A480:D480"/>
    <mergeCell ref="E480:J480"/>
    <mergeCell ref="K480:L480"/>
    <mergeCell ref="M480:O480"/>
    <mergeCell ref="A481:D481"/>
    <mergeCell ref="E481:J481"/>
    <mergeCell ref="A471:I471"/>
    <mergeCell ref="J471:K472"/>
    <mergeCell ref="L471:M472"/>
    <mergeCell ref="N471:N472"/>
    <mergeCell ref="O471:O472"/>
    <mergeCell ref="A472:I472"/>
    <mergeCell ref="K481:L481"/>
    <mergeCell ref="M481:O481"/>
    <mergeCell ref="A473:I473"/>
    <mergeCell ref="J473:K473"/>
    <mergeCell ref="L473:M473"/>
    <mergeCell ref="A476:O476"/>
    <mergeCell ref="A477:O477"/>
    <mergeCell ref="A479:E479"/>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F149:G149"/>
    <mergeCell ref="B153:O153"/>
    <mergeCell ref="A154:E154"/>
    <mergeCell ref="F154:G154"/>
    <mergeCell ref="I154:K154"/>
    <mergeCell ref="L154:M154"/>
    <mergeCell ref="N154:O154"/>
    <mergeCell ref="O129:O149"/>
    <mergeCell ref="C140:E140"/>
    <mergeCell ref="C141:E141"/>
    <mergeCell ref="I149:N149"/>
    <mergeCell ref="C139:E139"/>
    <mergeCell ref="F139:G139"/>
    <mergeCell ref="C142:E142"/>
    <mergeCell ref="A147:E147"/>
    <mergeCell ref="F147:G147"/>
    <mergeCell ref="I147:L147"/>
    <mergeCell ref="C143:E143"/>
    <mergeCell ref="C144:E144"/>
    <mergeCell ref="F143:G143"/>
    <mergeCell ref="F144:G144"/>
    <mergeCell ref="C145:E145"/>
    <mergeCell ref="F145:G145"/>
    <mergeCell ref="I134:L136"/>
    <mergeCell ref="M134:M136"/>
    <mergeCell ref="C135:E135"/>
    <mergeCell ref="F135:G135"/>
    <mergeCell ref="C136:E136"/>
    <mergeCell ref="F136:G136"/>
    <mergeCell ref="C137:E137"/>
    <mergeCell ref="F137:G137"/>
    <mergeCell ref="C138:E138"/>
    <mergeCell ref="F138:G138"/>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I93:J93"/>
    <mergeCell ref="I94:J94"/>
    <mergeCell ref="B96:O96"/>
    <mergeCell ref="A98:F98"/>
    <mergeCell ref="H98:N98"/>
    <mergeCell ref="A99:E99"/>
    <mergeCell ref="H99:H102"/>
    <mergeCell ref="I99:I102"/>
    <mergeCell ref="J99:J102"/>
    <mergeCell ref="K99:K102"/>
    <mergeCell ref="L99:O99"/>
    <mergeCell ref="L100:O100"/>
    <mergeCell ref="A101:E101"/>
    <mergeCell ref="L101:L102"/>
    <mergeCell ref="M101:M102"/>
    <mergeCell ref="N101:N102"/>
    <mergeCell ref="O101:O102"/>
    <mergeCell ref="A102:E102"/>
    <mergeCell ref="A78:B78"/>
    <mergeCell ref="C78:E78"/>
    <mergeCell ref="F78:I78"/>
    <mergeCell ref="L78:M78"/>
    <mergeCell ref="N78:O78"/>
    <mergeCell ref="B80:M80"/>
    <mergeCell ref="H82:M90"/>
    <mergeCell ref="B84:E84"/>
    <mergeCell ref="B92:K92"/>
    <mergeCell ref="M92:O92"/>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6:E146"/>
    <mergeCell ref="F146:G146"/>
    <mergeCell ref="F140:G140"/>
    <mergeCell ref="F141:G141"/>
    <mergeCell ref="F142:G142"/>
    <mergeCell ref="A82:E83"/>
    <mergeCell ref="F82:F83"/>
    <mergeCell ref="C94:E94"/>
    <mergeCell ref="F94:H94"/>
    <mergeCell ref="A100:E100"/>
    <mergeCell ref="C93:E93"/>
    <mergeCell ref="F93:H93"/>
    <mergeCell ref="A103:E103"/>
    <mergeCell ref="A104:E104"/>
    <mergeCell ref="A105:E105"/>
    <mergeCell ref="A108:E108"/>
    <mergeCell ref="A109:E109"/>
    <mergeCell ref="A111:E111"/>
    <mergeCell ref="F111:O111"/>
    <mergeCell ref="A114:F114"/>
    <mergeCell ref="G114:H114"/>
    <mergeCell ref="J114:N114"/>
    <mergeCell ref="B117:G117"/>
    <mergeCell ref="K117:N117"/>
  </mergeCells>
  <phoneticPr fontId="110" type="noConversion"/>
  <conditionalFormatting sqref="B423:D423">
    <cfRule type="cellIs" dxfId="223" priority="31" stopIfTrue="1" operator="equal">
      <formula>0</formula>
    </cfRule>
  </conditionalFormatting>
  <conditionalFormatting sqref="E9:F10 H9:I10">
    <cfRule type="cellIs" dxfId="222" priority="7" stopIfTrue="1" operator="equal">
      <formula>0</formula>
    </cfRule>
  </conditionalFormatting>
  <conditionalFormatting sqref="F84">
    <cfRule type="cellIs" dxfId="221" priority="34" stopIfTrue="1" operator="equal">
      <formula>"BASE CORRECTA"</formula>
    </cfRule>
    <cfRule type="cellIs" dxfId="220" priority="35" stopIfTrue="1" operator="equal">
      <formula>"ERROR BASE SEGÚN DECRETO 1703"</formula>
    </cfRule>
    <cfRule type="cellIs" dxfId="219" priority="33" stopIfTrue="1" operator="equal">
      <formula>"ERROR BASE SEGÚN DECRETO 1703"</formula>
    </cfRule>
  </conditionalFormatting>
  <conditionalFormatting sqref="F423:G423">
    <cfRule type="cellIs" dxfId="218" priority="32" stopIfTrue="1" operator="equal">
      <formula>0</formula>
    </cfRule>
  </conditionalFormatting>
  <conditionalFormatting sqref="H385:J385">
    <cfRule type="cellIs" dxfId="217" priority="26" stopIfTrue="1" operator="between">
      <formula>1900</formula>
      <formula>2016</formula>
    </cfRule>
    <cfRule type="expression" dxfId="216" priority="27" stopIfTrue="1">
      <formula>FLOOR(H385,1)=TODAY()-1</formula>
    </cfRule>
  </conditionalFormatting>
  <conditionalFormatting sqref="H385:J388">
    <cfRule type="cellIs" priority="25" stopIfTrue="1" operator="greaterThan">
      <formula>1</formula>
    </cfRule>
    <cfRule type="cellIs" dxfId="215" priority="28" stopIfTrue="1" operator="equal">
      <formula>0</formula>
    </cfRule>
  </conditionalFormatting>
  <conditionalFormatting sqref="H386:J388">
    <cfRule type="expression" dxfId="214" priority="37" stopIfTrue="1">
      <formula>FLOOR(H386,1)=TODAY()-1</formula>
    </cfRule>
    <cfRule type="cellIs" dxfId="213" priority="36" stopIfTrue="1" operator="between">
      <formula>1900</formula>
      <formula>2016</formula>
    </cfRule>
  </conditionalFormatting>
  <conditionalFormatting sqref="H386:K388">
    <cfRule type="cellIs" dxfId="212" priority="38" stopIfTrue="1" operator="equal">
      <formula>0</formula>
    </cfRule>
  </conditionalFormatting>
  <conditionalFormatting sqref="K110 M110">
    <cfRule type="expression" dxfId="211" priority="9" stopIfTrue="1">
      <formula>NOT(ISERROR(SEARCH("DIFERENCIA",K110)))</formula>
    </cfRule>
    <cfRule type="expression" dxfId="210" priority="10" stopIfTrue="1">
      <formula>NOT(ISERROR(SEARCH("OK",K110)))</formula>
    </cfRule>
  </conditionalFormatting>
  <conditionalFormatting sqref="K382">
    <cfRule type="cellIs" dxfId="209" priority="15" stopIfTrue="1" operator="between">
      <formula>1</formula>
      <formula>100</formula>
    </cfRule>
    <cfRule type="cellIs" dxfId="208" priority="16" stopIfTrue="1" operator="lessThan">
      <formula>0</formula>
    </cfRule>
    <cfRule type="cellIs" dxfId="207" priority="17" stopIfTrue="1" operator="greaterThan">
      <formula>0</formula>
    </cfRule>
  </conditionalFormatting>
  <conditionalFormatting sqref="K385:K388">
    <cfRule type="cellIs" dxfId="206" priority="18" stopIfTrue="1" operator="equal">
      <formula>0</formula>
    </cfRule>
    <cfRule type="cellIs" dxfId="205"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204" priority="46" stopIfTrue="1" operator="greaterThan">
      <formula>1</formula>
    </cfRule>
  </conditionalFormatting>
  <conditionalFormatting sqref="L66:L75">
    <cfRule type="cellIs" dxfId="203" priority="1" stopIfTrue="1" operator="equal">
      <formula>0</formula>
    </cfRule>
  </conditionalFormatting>
  <conditionalFormatting sqref="M385:M388">
    <cfRule type="cellIs" dxfId="202" priority="24" stopIfTrue="1" operator="equal">
      <formula>0</formula>
    </cfRule>
  </conditionalFormatting>
  <conditionalFormatting sqref="N383:N384">
    <cfRule type="cellIs" dxfId="201" priority="12" stopIfTrue="1" operator="equal">
      <formula>0</formula>
    </cfRule>
  </conditionalFormatting>
  <conditionalFormatting sqref="N389">
    <cfRule type="cellIs" dxfId="200" priority="14" stopIfTrue="1" operator="equal">
      <formula>0</formula>
    </cfRule>
  </conditionalFormatting>
  <conditionalFormatting sqref="O125:O126">
    <cfRule type="expression" dxfId="199"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5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5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5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500-000003000000}"/>
    <dataValidation type="whole" allowBlank="1" showErrorMessage="1" error="POR FAVOR ESCRIBA SIN PUNTOS, SIN COMAS Y SIN GUIONES. NO INCLUYA CENTAVOS" sqref="C63:F69" xr:uid="{00000000-0002-0000-1500-000004000000}">
      <formula1>1</formula1>
      <formula2>100000000000000000</formula2>
    </dataValidation>
    <dataValidation type="whole" allowBlank="1" showErrorMessage="1" error="POR FAVOR ESCRIBA SIN PUNTOS, SIN COMAS Y SIN GUIONES. NO INCLUYA CENTAVOS" sqref="F102:F107" xr:uid="{00000000-0002-0000-1500-000005000000}">
      <formula1>1</formula1>
      <formula2>1E+22</formula2>
    </dataValidation>
    <dataValidation type="whole" allowBlank="1" showInputMessage="1" showErrorMessage="1" error="no admite decimales ni letras" promptTitle="Nùmero de meses o dìas" prompt="Casilla numerica, no admite letras porque genera errror" sqref="N63:O70" xr:uid="{00000000-0002-0000-1500-000006000000}">
      <formula1>0</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500-000007000000}">
      <formula1>1</formula1>
      <formula2>1E+22</formula2>
    </dataValidation>
    <dataValidation type="list" allowBlank="1" showErrorMessage="1" sqref="C78:E78" xr:uid="{00000000-0002-0000-1500-000008000000}">
      <formula1>$H$177:$H$179</formula1>
      <formula2>0</formula2>
    </dataValidation>
    <dataValidation type="list" allowBlank="1" showErrorMessage="1" sqref="K78" xr:uid="{00000000-0002-0000-1500-000009000000}">
      <formula1>$H$186:$H$187</formula1>
      <formula2>0</formula2>
    </dataValidation>
    <dataValidation type="list" allowBlank="1" showErrorMessage="1" sqref="K48 K52" xr:uid="{00000000-0002-0000-1500-00000A000000}">
      <formula1>$F$177:$F$178</formula1>
      <formula2>0</formula2>
    </dataValidation>
    <dataValidation type="list" allowBlank="1" showErrorMessage="1" sqref="G38:H38 M38" xr:uid="{00000000-0002-0000-1500-00000B000000}">
      <formula1>$I$202:$I$232</formula1>
      <formula2>0</formula2>
    </dataValidation>
    <dataValidation type="list" allowBlank="1" showErrorMessage="1" sqref="K38 O38" xr:uid="{00000000-0002-0000-1500-00000C000000}">
      <formula1>$L$200:$L$228</formula1>
    </dataValidation>
    <dataValidation type="list" allowBlank="1" showErrorMessage="1" sqref="I38:J38 N38" xr:uid="{00000000-0002-0000-1500-00000D000000}">
      <formula1>$K$202:$K$213</formula1>
      <formula2>0</formula2>
    </dataValidation>
    <dataValidation type="list" allowBlank="1" showErrorMessage="1" sqref="C88" xr:uid="{00000000-0002-0000-1500-00000E000000}">
      <formula1>$S$82:$S$83</formula1>
      <formula2>0</formula2>
    </dataValidation>
    <dataValidation type="list" allowBlank="1" showErrorMessage="1" sqref="L172:N172" xr:uid="{00000000-0002-0000-1500-00000F000000}">
      <formula1>$K$175:$K$178</formula1>
      <formula2>0</formula2>
    </dataValidation>
  </dataValidations>
  <hyperlinks>
    <hyperlink ref="A431" r:id="rId1" xr:uid="{00000000-0004-0000-1500-000000000000}"/>
    <hyperlink ref="A492" r:id="rId2" xr:uid="{00000000-0004-0000-1500-000001000000}"/>
  </hyperlinks>
  <printOptions horizontalCentered="1" verticalCentered="1"/>
  <pageMargins left="0.39370078740157483" right="0.19685039370078741" top="3.937007874015748E-2" bottom="3.937007874015748E-2" header="0.51181102362204722" footer="0.51181102362204722"/>
  <pageSetup paperSize="5" scale="33"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27"/>
  </sheetPr>
  <dimension ref="A1:V492"/>
  <sheetViews>
    <sheetView topLeftCell="A61" zoomScale="55" zoomScaleNormal="85" zoomScaleSheetLayoutView="5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22</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v>1</v>
      </c>
      <c r="H38" s="1357"/>
      <c r="I38" s="1358" t="s">
        <v>482</v>
      </c>
      <c r="J38" s="1358"/>
      <c r="K38" s="111" t="s">
        <v>502</v>
      </c>
      <c r="L38" s="351" t="s">
        <v>162</v>
      </c>
      <c r="M38" s="111">
        <v>30</v>
      </c>
      <c r="N38" s="111" t="s">
        <v>482</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'corte(21)'!F43</f>
        <v xml:space="preserve">	AXXION SAS</v>
      </c>
      <c r="G43" s="1630"/>
      <c r="H43" s="1630"/>
      <c r="I43" s="1630"/>
      <c r="J43" s="1630"/>
      <c r="K43" s="1630"/>
      <c r="L43" s="1630"/>
      <c r="M43" s="365" t="s">
        <v>169</v>
      </c>
      <c r="N43" s="1631" t="str">
        <f>'corte(21)'!N43:O43</f>
        <v>901.476.766-4</v>
      </c>
      <c r="O43" s="1631"/>
    </row>
    <row r="44" spans="1:15" s="103" customFormat="1" ht="42.75" customHeight="1" thickBot="1">
      <c r="A44" s="1537" t="s">
        <v>170</v>
      </c>
      <c r="B44" s="1537"/>
      <c r="C44" s="1537"/>
      <c r="D44" s="1537"/>
      <c r="E44" s="1537"/>
      <c r="F44" s="1633" t="str">
        <f>'corte(21)'!F44:F45</f>
        <v>Av Caracas N.º 62-32 Torre Oeste Oficina M-5</v>
      </c>
      <c r="G44" s="1633"/>
      <c r="H44" s="1633"/>
      <c r="I44" s="1633"/>
      <c r="J44" s="317" t="s">
        <v>171</v>
      </c>
      <c r="K44" s="366" t="str">
        <f>'corte(21)'!K44</f>
        <v>316 8684981</v>
      </c>
      <c r="L44" s="1538" t="s">
        <v>172</v>
      </c>
      <c r="M44" s="1538"/>
      <c r="N44" s="1632" t="str">
        <f>'corte(21)'!N44:O44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'corte(21)'!F46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'corte(21)'!F48</f>
        <v>0</v>
      </c>
      <c r="G48" s="374"/>
      <c r="H48" s="1637" t="str">
        <f>'corte(21)'!H48:J49</f>
        <v>BANCOLOM BIA</v>
      </c>
      <c r="I48" s="1637"/>
      <c r="J48" s="1637"/>
      <c r="K48" s="1639" t="str">
        <f>'corte(21)'!K48:M49</f>
        <v>AHORROS</v>
      </c>
      <c r="L48" s="1639"/>
      <c r="M48" s="1639"/>
      <c r="N48" s="1641" t="str">
        <f>'corte(21)'!N48:O49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'corte(21)'!A52:B53</f>
        <v>0</v>
      </c>
      <c r="B52" s="1310"/>
      <c r="C52" s="1313">
        <f>'corte(21)'!C52:E53</f>
        <v>0</v>
      </c>
      <c r="D52" s="1314"/>
      <c r="E52" s="1310"/>
      <c r="F52" s="1563">
        <f>'corte(21)'!F52:G53</f>
        <v>0</v>
      </c>
      <c r="G52" s="1564"/>
      <c r="H52" s="1643">
        <f>'corte(21)'!H52:J53</f>
        <v>0</v>
      </c>
      <c r="I52" s="1637"/>
      <c r="J52" s="1637"/>
      <c r="K52" s="1639">
        <f>'corte(21)'!K52:M53</f>
        <v>0</v>
      </c>
      <c r="L52" s="1639"/>
      <c r="M52" s="1639"/>
      <c r="N52" s="1641">
        <f>'corte(21)'!N52:O53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'corte(21)'!C66:E66</f>
        <v>0</v>
      </c>
      <c r="D66" s="1651"/>
      <c r="E66" s="1651"/>
      <c r="F66" s="381">
        <f>'corte(21)'!F66</f>
        <v>0</v>
      </c>
      <c r="G66" s="467"/>
      <c r="H66" s="1283"/>
      <c r="I66" s="1283"/>
      <c r="J66" s="1273"/>
      <c r="K66" s="172" t="s">
        <v>196</v>
      </c>
      <c r="L66" s="530">
        <f>'corte(21)'!L66</f>
        <v>45755</v>
      </c>
      <c r="M66" s="173" t="s">
        <v>579</v>
      </c>
      <c r="N66" s="534">
        <f>'corte(21)'!N66</f>
        <v>4</v>
      </c>
      <c r="O66" s="534">
        <f>'corte(21)'!O66</f>
        <v>0</v>
      </c>
    </row>
    <row r="67" spans="1:18" s="33" customFormat="1" ht="25" customHeight="1">
      <c r="A67" s="1276" t="s">
        <v>198</v>
      </c>
      <c r="B67" s="1276"/>
      <c r="C67" s="1651">
        <f>'corte(21)'!C67:E67</f>
        <v>0</v>
      </c>
      <c r="D67" s="1651"/>
      <c r="E67" s="1651"/>
      <c r="F67" s="381">
        <f>'corte(21)'!F67</f>
        <v>0</v>
      </c>
      <c r="G67" s="467"/>
      <c r="H67" s="470"/>
      <c r="I67" s="470"/>
      <c r="J67" s="471"/>
      <c r="K67" s="172" t="s">
        <v>199</v>
      </c>
      <c r="L67" s="530">
        <f>'corte(21)'!L67</f>
        <v>45846</v>
      </c>
      <c r="M67" s="173" t="s">
        <v>580</v>
      </c>
      <c r="N67" s="534">
        <f>'corte(21)'!N67</f>
        <v>1</v>
      </c>
      <c r="O67" s="534">
        <f>'corte(21)'!O67</f>
        <v>13</v>
      </c>
    </row>
    <row r="68" spans="1:18" s="33" customFormat="1" ht="25" customHeight="1">
      <c r="A68" s="1274" t="s">
        <v>201</v>
      </c>
      <c r="B68" s="1274"/>
      <c r="C68" s="1651"/>
      <c r="D68" s="1651"/>
      <c r="E68" s="1651"/>
      <c r="F68" s="381"/>
      <c r="G68" s="467"/>
      <c r="H68" s="470"/>
      <c r="I68" s="470"/>
      <c r="J68" s="471"/>
      <c r="K68" s="172" t="s">
        <v>202</v>
      </c>
      <c r="L68" s="530">
        <f>'corte(21)'!L68</f>
        <v>45908</v>
      </c>
      <c r="M68" s="173" t="s">
        <v>581</v>
      </c>
      <c r="N68" s="534">
        <f>'corte(21)'!N68</f>
        <v>3</v>
      </c>
      <c r="O68" s="534">
        <f>'corte(21)'!O68</f>
        <v>0</v>
      </c>
    </row>
    <row r="69" spans="1:18" s="33" customFormat="1" ht="25" customHeight="1" thickBot="1">
      <c r="A69" s="1274" t="s">
        <v>204</v>
      </c>
      <c r="B69" s="1274"/>
      <c r="C69" s="1651"/>
      <c r="D69" s="1651"/>
      <c r="E69" s="1651"/>
      <c r="F69" s="381"/>
      <c r="G69" s="467"/>
      <c r="H69" s="470"/>
      <c r="I69" s="470"/>
      <c r="J69" s="471"/>
      <c r="K69" s="172" t="s">
        <v>205</v>
      </c>
      <c r="L69" s="530">
        <f>'corte(21)'!L69</f>
        <v>0</v>
      </c>
      <c r="M69" s="173" t="s">
        <v>582</v>
      </c>
      <c r="N69" s="534">
        <f>'corte(21)'!N69</f>
        <v>3</v>
      </c>
      <c r="O69" s="534">
        <f>'corte(21)'!O69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'corte(21)'!L70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'corte(21)'!J72</f>
        <v>N/A</v>
      </c>
      <c r="K72" s="180" t="s">
        <v>212</v>
      </c>
      <c r="L72" s="385">
        <f>'corte(21)'!L72</f>
        <v>43403</v>
      </c>
      <c r="M72" s="180" t="s">
        <v>213</v>
      </c>
      <c r="N72" s="536">
        <f>'corte(21)'!N72</f>
        <v>43427</v>
      </c>
      <c r="O72" s="509"/>
    </row>
    <row r="73" spans="1:18" s="33" customFormat="1" ht="24.75" customHeight="1" thickTop="1" thickBot="1">
      <c r="A73" s="476"/>
      <c r="B73" s="477"/>
      <c r="C73" s="478"/>
      <c r="D73" s="478"/>
      <c r="E73" s="478"/>
      <c r="F73" s="479"/>
      <c r="G73" s="479"/>
      <c r="H73" s="1284" t="s">
        <v>214</v>
      </c>
      <c r="I73" s="1284"/>
      <c r="J73" s="384" t="str">
        <f>'corte(21)'!J73</f>
        <v>N/A</v>
      </c>
      <c r="K73" s="180" t="s">
        <v>215</v>
      </c>
      <c r="L73" s="385">
        <f>'corte(21)'!L73</f>
        <v>43563</v>
      </c>
      <c r="M73" s="180" t="s">
        <v>216</v>
      </c>
      <c r="N73" s="536">
        <f>'corte(21)'!N73</f>
        <v>43573</v>
      </c>
      <c r="O73" s="509"/>
    </row>
    <row r="74" spans="1:18" s="33" customFormat="1" ht="28.5" customHeight="1" thickTop="1" thickBot="1">
      <c r="A74" s="476"/>
      <c r="B74" s="477"/>
      <c r="C74" s="478"/>
      <c r="D74" s="478"/>
      <c r="E74" s="478"/>
      <c r="F74" s="479"/>
      <c r="G74" s="479"/>
      <c r="H74" s="1284" t="s">
        <v>18</v>
      </c>
      <c r="I74" s="1284"/>
      <c r="J74" s="384" t="str">
        <f>'corte(21)'!J74</f>
        <v>N/A</v>
      </c>
      <c r="K74" s="180" t="s">
        <v>19</v>
      </c>
      <c r="L74" s="385">
        <f>'corte(21)'!L74</f>
        <v>0</v>
      </c>
      <c r="M74" s="180" t="s">
        <v>20</v>
      </c>
      <c r="N74" s="536" t="str">
        <f>'corte(21)'!N74</f>
        <v>N/A</v>
      </c>
      <c r="O74" s="509"/>
    </row>
    <row r="75" spans="1:18" s="33" customFormat="1" ht="25.5" customHeight="1" thickTop="1" thickBot="1">
      <c r="A75" s="480"/>
      <c r="B75" s="481"/>
      <c r="C75" s="482"/>
      <c r="D75" s="482"/>
      <c r="E75" s="482"/>
      <c r="F75" s="483"/>
      <c r="G75" s="483"/>
      <c r="H75" s="1284" t="s">
        <v>21</v>
      </c>
      <c r="I75" s="1284"/>
      <c r="J75" s="384" t="str">
        <f>'corte(21)'!J75</f>
        <v>N/A</v>
      </c>
      <c r="K75" s="180" t="s">
        <v>22</v>
      </c>
      <c r="L75" s="385">
        <f>'corte(21)'!L75</f>
        <v>0</v>
      </c>
      <c r="M75" s="180" t="s">
        <v>23</v>
      </c>
      <c r="N75" s="536" t="str">
        <f>'corte(21)'!N75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'corte(21)'!C78:E78</f>
        <v>APOYO A LA SUPERVISION</v>
      </c>
      <c r="D78" s="1654"/>
      <c r="E78" s="1654"/>
      <c r="F78" s="1655" t="str">
        <f>'corte(21)'!F78:I78</f>
        <v>JULIAN OSORIO ARROYO</v>
      </c>
      <c r="G78" s="1655"/>
      <c r="H78" s="1655"/>
      <c r="I78" s="1655"/>
      <c r="J78" s="326" t="s">
        <v>221</v>
      </c>
      <c r="K78" s="386" t="str">
        <f>'corte(21)'!K78</f>
        <v>CONTRATISTA</v>
      </c>
      <c r="L78" s="1575" t="s">
        <v>223</v>
      </c>
      <c r="M78" s="1575"/>
      <c r="N78" s="1656" t="str">
        <f>'corte(21)'!N78:O78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'corte(21)'!C94:E94</f>
        <v>0</v>
      </c>
      <c r="D94" s="1657"/>
      <c r="E94" s="1657"/>
      <c r="F94" s="1658">
        <f>B94+C94</f>
        <v>0</v>
      </c>
      <c r="G94" s="1658"/>
      <c r="H94" s="1658"/>
      <c r="I94" s="1659">
        <v>0</v>
      </c>
      <c r="J94" s="1659"/>
      <c r="K94" s="590">
        <f>'corte(21)'!K94-I94</f>
        <v>0</v>
      </c>
      <c r="L94" s="591"/>
      <c r="M94" s="592">
        <f>'corte(21)'!O94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'corte(21)'!F100+'corte(21)'!F104-'corte(21)'!F107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'corte(21)'!H103</f>
        <v>1890</v>
      </c>
      <c r="I103" s="657">
        <f>'corte(21)'!I103</f>
        <v>2140</v>
      </c>
      <c r="J103" s="658">
        <f>'corte(21)'!J103</f>
        <v>45656</v>
      </c>
      <c r="K103" s="659">
        <f>'corte(21)'!K103</f>
        <v>189120000</v>
      </c>
      <c r="L103" s="660">
        <f>'corte(21)'!N103</f>
        <v>757424520</v>
      </c>
      <c r="M103" s="661">
        <f>+F102</f>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'corte(21)'!H104</f>
        <v>0</v>
      </c>
      <c r="I104" s="664">
        <f>'corte(21)'!I104</f>
        <v>0</v>
      </c>
      <c r="J104" s="658">
        <f>'corte(21)'!J104</f>
        <v>0</v>
      </c>
      <c r="K104" s="659">
        <f>'corte(21)'!K104</f>
        <v>0</v>
      </c>
      <c r="L104" s="665">
        <f>'corte(21)'!N104</f>
        <v>0</v>
      </c>
      <c r="M104" s="666"/>
      <c r="N104" s="662">
        <f t="shared" si="2"/>
        <v>0</v>
      </c>
      <c r="O104" s="663">
        <f t="shared" si="3"/>
        <v>0</v>
      </c>
    </row>
    <row r="105" spans="1:19" ht="23.25" customHeight="1">
      <c r="A105" s="1668" t="s">
        <v>585</v>
      </c>
      <c r="B105" s="1668"/>
      <c r="C105" s="1668"/>
      <c r="D105" s="1668"/>
      <c r="E105" s="1668"/>
      <c r="F105" s="631">
        <f>I94</f>
        <v>0</v>
      </c>
      <c r="G105" s="404"/>
      <c r="H105" s="664">
        <f>'corte(21)'!H105</f>
        <v>0</v>
      </c>
      <c r="I105" s="664">
        <f>'corte(21)'!I105</f>
        <v>0</v>
      </c>
      <c r="J105" s="658">
        <f>'corte(21)'!J105</f>
        <v>0</v>
      </c>
      <c r="K105" s="659">
        <f>'corte(21)'!K105</f>
        <v>0</v>
      </c>
      <c r="L105" s="665">
        <f>'corte(21)'!N105</f>
        <v>0</v>
      </c>
      <c r="M105" s="666"/>
      <c r="N105" s="662">
        <f t="shared" si="2"/>
        <v>0</v>
      </c>
      <c r="O105" s="663">
        <f t="shared" si="3"/>
        <v>0</v>
      </c>
    </row>
    <row r="106" spans="1:19" ht="23.25" customHeight="1">
      <c r="A106" s="632" t="s">
        <v>266</v>
      </c>
      <c r="B106" s="633"/>
      <c r="C106" s="633"/>
      <c r="D106" s="633"/>
      <c r="E106" s="634"/>
      <c r="F106" s="635">
        <f>N94</f>
        <v>0</v>
      </c>
      <c r="G106" s="404"/>
      <c r="H106" s="664">
        <f>'corte(21)'!H106</f>
        <v>0</v>
      </c>
      <c r="I106" s="664">
        <f>'corte(21)'!I106</f>
        <v>0</v>
      </c>
      <c r="J106" s="658">
        <f>'corte(21)'!J106</f>
        <v>0</v>
      </c>
      <c r="K106" s="659">
        <f>'corte(21)'!K106</f>
        <v>0</v>
      </c>
      <c r="L106" s="665">
        <f>'corte(21)'!N106</f>
        <v>0</v>
      </c>
      <c r="M106" s="667"/>
      <c r="N106" s="662">
        <f t="shared" si="2"/>
        <v>0</v>
      </c>
      <c r="O106" s="663">
        <f t="shared" si="3"/>
        <v>0</v>
      </c>
    </row>
    <row r="107" spans="1:19" ht="23.25" customHeight="1">
      <c r="A107" s="632" t="s">
        <v>267</v>
      </c>
      <c r="B107" s="636"/>
      <c r="C107" s="636"/>
      <c r="D107" s="636"/>
      <c r="E107" s="636"/>
      <c r="F107" s="637">
        <v>0</v>
      </c>
      <c r="G107" s="404"/>
      <c r="H107" s="664">
        <f>'corte(21)'!H107</f>
        <v>0</v>
      </c>
      <c r="I107" s="664">
        <f>'corte(21)'!I107</f>
        <v>0</v>
      </c>
      <c r="J107" s="658">
        <f>'corte(21)'!J107</f>
        <v>0</v>
      </c>
      <c r="K107" s="686">
        <f>'corte(21)'!K107</f>
        <v>0</v>
      </c>
      <c r="L107" s="665">
        <f>'corte(21)'!N107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'corte(21)'!H108</f>
        <v>0</v>
      </c>
      <c r="I108" s="669">
        <f>'corte(21)'!I108</f>
        <v>0</v>
      </c>
      <c r="J108" s="670">
        <f>'corte(21)'!J108</f>
        <v>0</v>
      </c>
      <c r="K108" s="687">
        <f>'corte(21)'!K108</f>
        <v>0</v>
      </c>
      <c r="L108" s="665">
        <f>'corte(21)'!N108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8" t="str">
        <f>CONCATENATE(B162," ",F162," ",J162)</f>
        <v>21 OCTUBRE 2022</v>
      </c>
      <c r="C140" s="1624" t="s">
        <v>307</v>
      </c>
      <c r="D140" s="1624"/>
      <c r="E140" s="1624"/>
      <c r="F140" s="1629">
        <f>F104-F107</f>
        <v>0</v>
      </c>
      <c r="G140" s="1628"/>
      <c r="H140" s="773"/>
      <c r="I140" s="805"/>
      <c r="J140" s="813"/>
      <c r="K140" s="818"/>
      <c r="L140" s="819"/>
      <c r="M140" s="820"/>
      <c r="N140" s="773"/>
      <c r="O140" s="1696"/>
    </row>
    <row r="141" spans="1:15" s="466" customFormat="1" ht="15" customHeight="1">
      <c r="A141" s="1075">
        <f t="shared" si="4"/>
        <v>23</v>
      </c>
      <c r="B141" s="1077"/>
      <c r="C141" s="1624" t="s">
        <v>308</v>
      </c>
      <c r="D141" s="1624"/>
      <c r="E141" s="1624"/>
      <c r="F141" s="1629"/>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'corte(21)'!I155:K155</f>
        <v>37824000</v>
      </c>
      <c r="J155" s="1702"/>
      <c r="K155" s="1702"/>
      <c r="L155" s="1703">
        <f>'corte(1)'!L155:M155</f>
        <v>45656</v>
      </c>
      <c r="M155" s="1703"/>
      <c r="N155" s="1704" t="str">
        <f>'corte(21)'!N155:O155</f>
        <v>16 DE ABRIL DE 2020</v>
      </c>
      <c r="O155" s="1704"/>
    </row>
    <row r="156" spans="1:15" ht="15.75" customHeight="1">
      <c r="A156" s="1528" t="s">
        <v>325</v>
      </c>
      <c r="B156" s="1528"/>
      <c r="C156" s="1528"/>
      <c r="D156" s="1528"/>
      <c r="E156" s="1528"/>
      <c r="F156" s="1701">
        <f>'corte(1)'!F156:G156</f>
        <v>0</v>
      </c>
      <c r="G156" s="1701"/>
      <c r="H156" s="890">
        <f>'corte(1)'!H156</f>
        <v>0</v>
      </c>
      <c r="I156" s="1702">
        <f>'corte(21)'!I156:K156</f>
        <v>0</v>
      </c>
      <c r="J156" s="1702"/>
      <c r="K156" s="1702"/>
      <c r="L156" s="1703">
        <f>'corte(1)'!L156:M156</f>
        <v>0</v>
      </c>
      <c r="M156" s="1703"/>
      <c r="N156" s="1704">
        <f>'corte(21)'!N156:O156</f>
        <v>0</v>
      </c>
      <c r="O156" s="1704"/>
    </row>
    <row r="157" spans="1:15" ht="15.75" customHeight="1">
      <c r="A157" s="1528" t="s">
        <v>326</v>
      </c>
      <c r="B157" s="1528"/>
      <c r="C157" s="1528"/>
      <c r="D157" s="1528"/>
      <c r="E157" s="1528"/>
      <c r="F157" s="1701" t="str">
        <f>'corte(1)'!F157:G157</f>
        <v>33-44-101257942</v>
      </c>
      <c r="G157" s="1701"/>
      <c r="H157" s="890">
        <f>'corte(1)'!H157</f>
        <v>0.05</v>
      </c>
      <c r="I157" s="1702">
        <f>'corte(21)'!I157:K157</f>
        <v>9456000</v>
      </c>
      <c r="J157" s="1702"/>
      <c r="K157" s="1702"/>
      <c r="L157" s="1703">
        <f>'corte(1)'!L157:M157</f>
        <v>45656</v>
      </c>
      <c r="M157" s="1703"/>
      <c r="N157" s="1704" t="str">
        <f>'corte(21)'!N157:O157</f>
        <v>16 DE OCTUBRE DE 2022</v>
      </c>
      <c r="O157" s="1704"/>
    </row>
    <row r="158" spans="1:15" ht="15.75" customHeight="1">
      <c r="A158" s="1528" t="s">
        <v>327</v>
      </c>
      <c r="B158" s="1528"/>
      <c r="C158" s="1528"/>
      <c r="D158" s="1528"/>
      <c r="E158" s="1528"/>
      <c r="F158" s="1701">
        <f>'corte(1)'!F158:G158</f>
        <v>0</v>
      </c>
      <c r="G158" s="1701"/>
      <c r="H158" s="890">
        <f>'corte(1)'!H158</f>
        <v>0</v>
      </c>
      <c r="I158" s="1702">
        <f>'corte(21)'!I158:K158</f>
        <v>0</v>
      </c>
      <c r="J158" s="1702"/>
      <c r="K158" s="1702"/>
      <c r="L158" s="1703">
        <f>'corte(1)'!L158:M158</f>
        <v>0</v>
      </c>
      <c r="M158" s="1703"/>
      <c r="N158" s="1704" t="str">
        <f>'corte(21)'!N158:O158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'corte(21)'!I159:K159</f>
        <v>37824000</v>
      </c>
      <c r="J159" s="1702"/>
      <c r="K159" s="1702"/>
      <c r="L159" s="1703">
        <f>'corte(1)'!L159:M159</f>
        <v>45656</v>
      </c>
      <c r="M159" s="1703"/>
      <c r="N159" s="1704" t="str">
        <f>'corte(21)'!N159:O159</f>
        <v>16 DE FEBRERO DE 2020</v>
      </c>
      <c r="O159" s="1704"/>
    </row>
    <row r="160" spans="1:15" ht="15.75" customHeight="1">
      <c r="A160" s="1589" t="s">
        <v>329</v>
      </c>
      <c r="B160" s="1589"/>
      <c r="C160" s="1589"/>
      <c r="D160" s="1589"/>
      <c r="E160" s="1589"/>
      <c r="F160" s="1705">
        <f>'corte(1)'!F160:G160</f>
        <v>0</v>
      </c>
      <c r="G160" s="1705"/>
      <c r="H160" s="891">
        <f>'corte(1)'!H160</f>
        <v>0</v>
      </c>
      <c r="I160" s="1706">
        <f>'corte(21)'!I160:K160</f>
        <v>0</v>
      </c>
      <c r="J160" s="1706"/>
      <c r="K160" s="1706"/>
      <c r="L160" s="1707">
        <f>'corte(1)'!L160:M160</f>
        <v>0</v>
      </c>
      <c r="M160" s="1707"/>
      <c r="N160" s="1708" t="str">
        <f>'corte(21)'!N160:O160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v>21</v>
      </c>
      <c r="C162" s="964" t="s">
        <v>331</v>
      </c>
      <c r="D162" s="965" t="s">
        <v>332</v>
      </c>
      <c r="E162" s="966" t="s">
        <v>333</v>
      </c>
      <c r="F162" s="1066" t="s">
        <v>486</v>
      </c>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3" t="s">
        <v>640</v>
      </c>
      <c r="H163" s="1753"/>
      <c r="I163" s="1753"/>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'corte(21)'!L171:O171</f>
        <v>MARIA DEL PILAR MUÑOZ TORRES</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'corte(21)'!L172</f>
        <v xml:space="preserve">ALCALDE LOCAL </v>
      </c>
      <c r="M172" s="1721"/>
      <c r="N172" s="1721"/>
      <c r="O172" s="979"/>
      <c r="P172" s="979"/>
    </row>
    <row r="173" spans="1:16" s="466" customFormat="1" ht="28.5" customHeight="1" thickBot="1">
      <c r="A173" s="990" t="s">
        <v>29</v>
      </c>
      <c r="B173" s="1623">
        <f>'corte(21)'!B173:D173</f>
        <v>1032496258</v>
      </c>
      <c r="C173" s="1623"/>
      <c r="D173" s="1623"/>
      <c r="E173" s="991" t="s">
        <v>30</v>
      </c>
      <c r="F173" s="992" t="str">
        <f>'corte(21)'!F173</f>
        <v>BOGOTÁ D.C.</v>
      </c>
      <c r="G173" s="560"/>
      <c r="H173" s="986" t="s">
        <v>31</v>
      </c>
      <c r="I173" s="986"/>
      <c r="J173" s="986"/>
      <c r="K173" s="993"/>
      <c r="L173" s="993" t="s">
        <v>32</v>
      </c>
      <c r="M173" s="994">
        <f>'corte(21)'!M173</f>
        <v>51919224</v>
      </c>
      <c r="N173" s="995" t="s">
        <v>30</v>
      </c>
      <c r="O173" s="996" t="str">
        <f>'corte(21)'!O173</f>
        <v>Bogota</v>
      </c>
      <c r="P173" s="878"/>
    </row>
    <row r="174" spans="1:16" s="993" customFormat="1" ht="26.25" customHeight="1" thickBot="1">
      <c r="A174" s="997" t="s">
        <v>29</v>
      </c>
      <c r="B174" s="1476">
        <f>'corte(21)'!B174:D174</f>
        <v>0</v>
      </c>
      <c r="C174" s="1476"/>
      <c r="D174" s="1476"/>
      <c r="E174" s="998" t="s">
        <v>30</v>
      </c>
      <c r="F174" s="999">
        <f>'corte(21)'!F174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SEPTIEMBRE</v>
      </c>
      <c r="H364" s="1483"/>
      <c r="I364" s="1483"/>
      <c r="J364" s="1483"/>
      <c r="K364" s="256" t="str">
        <f>K38</f>
        <v>de 2019</v>
      </c>
      <c r="L364" s="301"/>
      <c r="M364" s="255">
        <f>M38</f>
        <v>30</v>
      </c>
      <c r="N364" s="336" t="str">
        <f>N38</f>
        <v>de SEPTIEMBRE</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641</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21</v>
      </c>
      <c r="F408" s="288" t="s">
        <v>559</v>
      </c>
      <c r="G408" s="1486" t="s">
        <v>560</v>
      </c>
      <c r="H408" s="1486"/>
      <c r="I408" s="1486"/>
      <c r="J408" s="1603" t="str">
        <f>F162</f>
        <v>OCTUBRE</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22</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89:E489"/>
    <mergeCell ref="A490:E490"/>
    <mergeCell ref="A491:O491"/>
    <mergeCell ref="A492:O492"/>
    <mergeCell ref="A482:D482"/>
    <mergeCell ref="E482:J482"/>
    <mergeCell ref="K482:L482"/>
    <mergeCell ref="M482:O482"/>
    <mergeCell ref="A483:D483"/>
    <mergeCell ref="E483:J483"/>
    <mergeCell ref="K483:L483"/>
    <mergeCell ref="M483:O483"/>
    <mergeCell ref="A480:D480"/>
    <mergeCell ref="E480:J480"/>
    <mergeCell ref="K480:L480"/>
    <mergeCell ref="M480:O480"/>
    <mergeCell ref="A481:D481"/>
    <mergeCell ref="E481:J481"/>
    <mergeCell ref="A471:I471"/>
    <mergeCell ref="J471:K472"/>
    <mergeCell ref="L471:M472"/>
    <mergeCell ref="N471:N472"/>
    <mergeCell ref="O471:O472"/>
    <mergeCell ref="A472:I472"/>
    <mergeCell ref="K481:L481"/>
    <mergeCell ref="M481:O481"/>
    <mergeCell ref="A473:I473"/>
    <mergeCell ref="J473:K473"/>
    <mergeCell ref="L473:M473"/>
    <mergeCell ref="A476:O476"/>
    <mergeCell ref="A477:O477"/>
    <mergeCell ref="A479:E479"/>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I147:L147"/>
    <mergeCell ref="F149:G149"/>
    <mergeCell ref="B153:O153"/>
    <mergeCell ref="A154:E154"/>
    <mergeCell ref="F154:G154"/>
    <mergeCell ref="I154:K154"/>
    <mergeCell ref="L154:M154"/>
    <mergeCell ref="N154:O154"/>
    <mergeCell ref="O129:O149"/>
    <mergeCell ref="C140:E140"/>
    <mergeCell ref="I149:N149"/>
    <mergeCell ref="C139:E139"/>
    <mergeCell ref="F139:G139"/>
    <mergeCell ref="F140:G140"/>
    <mergeCell ref="C141:E141"/>
    <mergeCell ref="C142:E142"/>
    <mergeCell ref="A147:E147"/>
    <mergeCell ref="F147:G147"/>
    <mergeCell ref="C143:E143"/>
    <mergeCell ref="C144:E144"/>
    <mergeCell ref="F143:G143"/>
    <mergeCell ref="F144:G144"/>
    <mergeCell ref="C145:E145"/>
    <mergeCell ref="I134:L136"/>
    <mergeCell ref="M134:M136"/>
    <mergeCell ref="C135:E135"/>
    <mergeCell ref="F135:G135"/>
    <mergeCell ref="C136:E136"/>
    <mergeCell ref="F136:G136"/>
    <mergeCell ref="C137:E137"/>
    <mergeCell ref="F137:G137"/>
    <mergeCell ref="C138:E138"/>
    <mergeCell ref="F138:G138"/>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A69:B69"/>
    <mergeCell ref="C69:E69"/>
    <mergeCell ref="A70:B70"/>
    <mergeCell ref="C70:E70"/>
    <mergeCell ref="H70:J70"/>
    <mergeCell ref="H72:I72"/>
    <mergeCell ref="H75:I75"/>
    <mergeCell ref="B77:O77"/>
    <mergeCell ref="C78:E78"/>
    <mergeCell ref="F78:I78"/>
    <mergeCell ref="L78:M78"/>
    <mergeCell ref="N78:O78"/>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F145:G145"/>
    <mergeCell ref="H73:I73"/>
    <mergeCell ref="H74:I74"/>
    <mergeCell ref="C146:E146"/>
    <mergeCell ref="F146:G146"/>
    <mergeCell ref="F141:G141"/>
    <mergeCell ref="F142:G142"/>
    <mergeCell ref="A82:E83"/>
    <mergeCell ref="F82:F83"/>
    <mergeCell ref="A78:B78"/>
    <mergeCell ref="B80:M80"/>
    <mergeCell ref="H82:M90"/>
    <mergeCell ref="B84:E84"/>
    <mergeCell ref="B92:K92"/>
    <mergeCell ref="M92:O92"/>
    <mergeCell ref="C93:E93"/>
    <mergeCell ref="F93:H93"/>
    <mergeCell ref="I93:J93"/>
    <mergeCell ref="C94:E94"/>
    <mergeCell ref="F94:H94"/>
    <mergeCell ref="I94:J94"/>
    <mergeCell ref="B96:O96"/>
    <mergeCell ref="A98:F98"/>
    <mergeCell ref="H98:N98"/>
  </mergeCells>
  <phoneticPr fontId="110" type="noConversion"/>
  <conditionalFormatting sqref="B423:D423">
    <cfRule type="cellIs" dxfId="198" priority="31" stopIfTrue="1" operator="equal">
      <formula>0</formula>
    </cfRule>
  </conditionalFormatting>
  <conditionalFormatting sqref="E9:F10 H9:I10">
    <cfRule type="cellIs" dxfId="197" priority="7" stopIfTrue="1" operator="equal">
      <formula>0</formula>
    </cfRule>
  </conditionalFormatting>
  <conditionalFormatting sqref="F84">
    <cfRule type="cellIs" dxfId="196" priority="34" stopIfTrue="1" operator="equal">
      <formula>"BASE CORRECTA"</formula>
    </cfRule>
    <cfRule type="cellIs" dxfId="195" priority="35" stopIfTrue="1" operator="equal">
      <formula>"ERROR BASE SEGÚN DECRETO 1703"</formula>
    </cfRule>
    <cfRule type="cellIs" dxfId="194" priority="33" stopIfTrue="1" operator="equal">
      <formula>"ERROR BASE SEGÚN DECRETO 1703"</formula>
    </cfRule>
  </conditionalFormatting>
  <conditionalFormatting sqref="F423:G423">
    <cfRule type="cellIs" dxfId="193" priority="32" stopIfTrue="1" operator="equal">
      <formula>0</formula>
    </cfRule>
  </conditionalFormatting>
  <conditionalFormatting sqref="H385:J385">
    <cfRule type="cellIs" dxfId="192" priority="26" stopIfTrue="1" operator="between">
      <formula>1900</formula>
      <formula>2016</formula>
    </cfRule>
    <cfRule type="expression" dxfId="191" priority="27" stopIfTrue="1">
      <formula>FLOOR(H385,1)=TODAY()-1</formula>
    </cfRule>
  </conditionalFormatting>
  <conditionalFormatting sqref="H385:J388">
    <cfRule type="cellIs" priority="25" stopIfTrue="1" operator="greaterThan">
      <formula>1</formula>
    </cfRule>
    <cfRule type="cellIs" dxfId="190" priority="28" stopIfTrue="1" operator="equal">
      <formula>0</formula>
    </cfRule>
  </conditionalFormatting>
  <conditionalFormatting sqref="H386:J388">
    <cfRule type="expression" dxfId="189" priority="37" stopIfTrue="1">
      <formula>FLOOR(H386,1)=TODAY()-1</formula>
    </cfRule>
    <cfRule type="cellIs" dxfId="188" priority="36" stopIfTrue="1" operator="between">
      <formula>1900</formula>
      <formula>2016</formula>
    </cfRule>
  </conditionalFormatting>
  <conditionalFormatting sqref="H386:K388">
    <cfRule type="cellIs" dxfId="187" priority="38" stopIfTrue="1" operator="equal">
      <formula>0</formula>
    </cfRule>
  </conditionalFormatting>
  <conditionalFormatting sqref="K110 M110">
    <cfRule type="expression" dxfId="186" priority="9" stopIfTrue="1">
      <formula>NOT(ISERROR(SEARCH("DIFERENCIA",K110)))</formula>
    </cfRule>
    <cfRule type="expression" dxfId="185" priority="10" stopIfTrue="1">
      <formula>NOT(ISERROR(SEARCH("OK",K110)))</formula>
    </cfRule>
  </conditionalFormatting>
  <conditionalFormatting sqref="K382">
    <cfRule type="cellIs" dxfId="184" priority="15" stopIfTrue="1" operator="between">
      <formula>1</formula>
      <formula>100</formula>
    </cfRule>
    <cfRule type="cellIs" dxfId="183" priority="16" stopIfTrue="1" operator="lessThan">
      <formula>0</formula>
    </cfRule>
    <cfRule type="cellIs" dxfId="182" priority="17" stopIfTrue="1" operator="greaterThan">
      <formula>0</formula>
    </cfRule>
  </conditionalFormatting>
  <conditionalFormatting sqref="K385:K388">
    <cfRule type="cellIs" dxfId="181" priority="18" stopIfTrue="1" operator="equal">
      <formula>0</formula>
    </cfRule>
    <cfRule type="cellIs" dxfId="18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179" priority="46" stopIfTrue="1" operator="greaterThan">
      <formula>1</formula>
    </cfRule>
  </conditionalFormatting>
  <conditionalFormatting sqref="L66:L75">
    <cfRule type="cellIs" dxfId="178" priority="1" stopIfTrue="1" operator="equal">
      <formula>0</formula>
    </cfRule>
  </conditionalFormatting>
  <conditionalFormatting sqref="M385:M388">
    <cfRule type="cellIs" dxfId="177" priority="24" stopIfTrue="1" operator="equal">
      <formula>0</formula>
    </cfRule>
  </conditionalFormatting>
  <conditionalFormatting sqref="N383:N384">
    <cfRule type="cellIs" dxfId="176" priority="12" stopIfTrue="1" operator="equal">
      <formula>0</formula>
    </cfRule>
  </conditionalFormatting>
  <conditionalFormatting sqref="N389">
    <cfRule type="cellIs" dxfId="175" priority="14" stopIfTrue="1" operator="equal">
      <formula>0</formula>
    </cfRule>
  </conditionalFormatting>
  <conditionalFormatting sqref="O125:O126">
    <cfRule type="expression" dxfId="174"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6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6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6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600-000003000000}"/>
    <dataValidation type="whole" allowBlank="1" showErrorMessage="1" error="POR FAVOR ESCRIBA SIN PUNTOS, SIN COMAS Y SIN GUIONES. NO INCLUYA CENTAVOS" sqref="C63:F69" xr:uid="{00000000-0002-0000-1600-000004000000}">
      <formula1>1</formula1>
      <formula2>1E+22</formula2>
    </dataValidation>
    <dataValidation type="whole" allowBlank="1" showInputMessage="1" showErrorMessage="1" error="no admite decimales ni letras" promptTitle="Nùmero de meses o dìas" prompt="Casilla numerica, no admite letras porque genera errror" sqref="N63:O70" xr:uid="{00000000-0002-0000-1600-000005000000}">
      <formula1>0</formula1>
      <formula2>30</formula2>
    </dataValidation>
    <dataValidation type="whole" allowBlank="1" showErrorMessage="1" error="POR FAVOR ESCRIBA SIN PUNTOS, SIN COMAS Y SIN GUIONES. NO INCLUYA CENTAVOS" sqref="F102:F107" xr:uid="{00000000-0002-0000-1600-000006000000}">
      <formula1>1</formula1>
      <formula2>1E+29</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600-000007000000}">
      <formula1>1</formula1>
      <formula2>1E+29</formula2>
    </dataValidation>
    <dataValidation type="list" allowBlank="1" showErrorMessage="1" sqref="K48 K52" xr:uid="{00000000-0002-0000-1600-000008000000}">
      <formula1>$F$177:$F$178</formula1>
      <formula2>0</formula2>
    </dataValidation>
    <dataValidation type="list" allowBlank="1" showErrorMessage="1" sqref="K78" xr:uid="{00000000-0002-0000-1600-000009000000}">
      <formula1>$H$186:$H$187</formula1>
      <formula2>0</formula2>
    </dataValidation>
    <dataValidation type="list" allowBlank="1" showErrorMessage="1" sqref="C78:E78" xr:uid="{00000000-0002-0000-1600-00000A000000}">
      <formula1>$H$177:$H$179</formula1>
      <formula2>0</formula2>
    </dataValidation>
    <dataValidation type="list" allowBlank="1" showErrorMessage="1" sqref="I38:J38 N38" xr:uid="{00000000-0002-0000-1600-00000B000000}">
      <formula1>$K$202:$K$213</formula1>
      <formula2>0</formula2>
    </dataValidation>
    <dataValidation type="list" allowBlank="1" showErrorMessage="1" sqref="K38 O38" xr:uid="{00000000-0002-0000-1600-00000C000000}">
      <formula1>$L$200:$L$228</formula1>
    </dataValidation>
    <dataValidation type="list" allowBlank="1" showErrorMessage="1" sqref="G38:H38 M38" xr:uid="{00000000-0002-0000-1600-00000D000000}">
      <formula1>$I$202:$I$232</formula1>
      <formula2>0</formula2>
    </dataValidation>
    <dataValidation type="list" allowBlank="1" showErrorMessage="1" sqref="C88" xr:uid="{00000000-0002-0000-1600-00000E000000}">
      <formula1>$S$82:$S$83</formula1>
      <formula2>0</formula2>
    </dataValidation>
    <dataValidation type="list" allowBlank="1" showErrorMessage="1" sqref="L172:N172" xr:uid="{00000000-0002-0000-1600-00000F000000}">
      <formula1>$K$175:$K$178</formula1>
      <formula2>0</formula2>
    </dataValidation>
  </dataValidations>
  <hyperlinks>
    <hyperlink ref="A431" r:id="rId1" xr:uid="{00000000-0004-0000-1600-000000000000}"/>
    <hyperlink ref="A492" r:id="rId2" xr:uid="{00000000-0004-0000-1600-000001000000}"/>
  </hyperlinks>
  <printOptions horizontalCentered="1" verticalCentered="1"/>
  <pageMargins left="0.39370078740157483" right="0.19685039370078741" top="3.937007874015748E-2" bottom="3.937007874015748E-2" header="0.51181102362204722" footer="0.51181102362204722"/>
  <pageSetup paperSize="5" scale="32" firstPageNumber="0" fitToHeight="0" orientation="portrait" horizontalDpi="300" verticalDpi="300" r:id="rId3"/>
  <headerFooter alignWithMargins="0"/>
  <rowBreaks count="3" manualBreakCount="3">
    <brk id="32" max="15" man="1"/>
    <brk id="345" max="16383" man="1"/>
    <brk id="433" max="16383" man="1"/>
  </rowBreaks>
  <drawing r:id="rId4"/>
  <legacyDrawing r:id="rId5"/>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27"/>
  </sheetPr>
  <dimension ref="A1:V492"/>
  <sheetViews>
    <sheetView view="pageBreakPreview" topLeftCell="A92"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23</v>
      </c>
      <c r="H36" s="1356"/>
      <c r="I36" s="1356"/>
      <c r="K36" s="104" t="s">
        <v>154</v>
      </c>
      <c r="L36" s="105" t="s">
        <v>155</v>
      </c>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v>1</v>
      </c>
      <c r="H38" s="1357"/>
      <c r="I38" s="1358" t="s">
        <v>487</v>
      </c>
      <c r="J38" s="1358"/>
      <c r="K38" s="111" t="s">
        <v>502</v>
      </c>
      <c r="L38" s="351" t="s">
        <v>162</v>
      </c>
      <c r="M38" s="111">
        <v>31</v>
      </c>
      <c r="N38" s="111" t="s">
        <v>487</v>
      </c>
      <c r="O38" s="113" t="s">
        <v>502</v>
      </c>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'corte(22)'!F43</f>
        <v xml:space="preserve">	AXXION SAS</v>
      </c>
      <c r="G43" s="1630"/>
      <c r="H43" s="1630"/>
      <c r="I43" s="1630"/>
      <c r="J43" s="1630"/>
      <c r="K43" s="1630"/>
      <c r="L43" s="1630"/>
      <c r="M43" s="365" t="s">
        <v>169</v>
      </c>
      <c r="N43" s="1631" t="str">
        <f>'corte(22)'!N43:O43</f>
        <v>901.476.766-4</v>
      </c>
      <c r="O43" s="1631"/>
    </row>
    <row r="44" spans="1:15" s="103" customFormat="1" ht="42.75" customHeight="1" thickBot="1">
      <c r="A44" s="1537" t="s">
        <v>170</v>
      </c>
      <c r="B44" s="1537"/>
      <c r="C44" s="1537"/>
      <c r="D44" s="1537"/>
      <c r="E44" s="1537"/>
      <c r="F44" s="1633" t="str">
        <f>'corte(22)'!F44:F45</f>
        <v>Av Caracas N.º 62-32 Torre Oeste Oficina M-5</v>
      </c>
      <c r="G44" s="1633"/>
      <c r="H44" s="1633"/>
      <c r="I44" s="1633"/>
      <c r="J44" s="317" t="s">
        <v>171</v>
      </c>
      <c r="K44" s="366" t="str">
        <f>'corte(22)'!K44</f>
        <v>316 8684981</v>
      </c>
      <c r="L44" s="1538" t="s">
        <v>172</v>
      </c>
      <c r="M44" s="1538"/>
      <c r="N44" s="1632" t="str">
        <f>'corte(22)'!N44:O44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'corte(22)'!F46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'corte(22)'!F48</f>
        <v>0</v>
      </c>
      <c r="G48" s="374"/>
      <c r="H48" s="1637" t="str">
        <f>'corte(22)'!H48:J49</f>
        <v>BANCOLOM BIA</v>
      </c>
      <c r="I48" s="1637"/>
      <c r="J48" s="1637"/>
      <c r="K48" s="1639" t="str">
        <f>'corte(22)'!K48:M49</f>
        <v>AHORROS</v>
      </c>
      <c r="L48" s="1639"/>
      <c r="M48" s="1639"/>
      <c r="N48" s="1641" t="str">
        <f>'corte(22)'!N48:O49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'corte(22)'!A52:B53</f>
        <v>0</v>
      </c>
      <c r="B52" s="1310"/>
      <c r="C52" s="1313">
        <f>'corte(22)'!C52:E53</f>
        <v>0</v>
      </c>
      <c r="D52" s="1314"/>
      <c r="E52" s="1310"/>
      <c r="F52" s="1563">
        <f>'corte(22)'!F52:G53</f>
        <v>0</v>
      </c>
      <c r="G52" s="1564"/>
      <c r="H52" s="1643">
        <f>'corte(22)'!H52:J53</f>
        <v>0</v>
      </c>
      <c r="I52" s="1637"/>
      <c r="J52" s="1637"/>
      <c r="K52" s="1639">
        <f>'corte(22)'!K52:M53</f>
        <v>0</v>
      </c>
      <c r="L52" s="1639"/>
      <c r="M52" s="1639"/>
      <c r="N52" s="1641">
        <f>'corte(22)'!N52:O53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'corte(22)'!C66:E66</f>
        <v>0</v>
      </c>
      <c r="D66" s="1651"/>
      <c r="E66" s="1651"/>
      <c r="F66" s="381">
        <f>'corte(22)'!F66</f>
        <v>0</v>
      </c>
      <c r="G66" s="467"/>
      <c r="H66" s="1283"/>
      <c r="I66" s="1283"/>
      <c r="J66" s="1273"/>
      <c r="K66" s="172" t="s">
        <v>196</v>
      </c>
      <c r="L66" s="530">
        <f>'corte(22)'!L66</f>
        <v>45755</v>
      </c>
      <c r="M66" s="173" t="s">
        <v>579</v>
      </c>
      <c r="N66" s="534">
        <f>'corte(22)'!N66</f>
        <v>4</v>
      </c>
      <c r="O66" s="534">
        <f>'corte(22)'!O66</f>
        <v>0</v>
      </c>
    </row>
    <row r="67" spans="1:18" s="33" customFormat="1" ht="25" customHeight="1">
      <c r="A67" s="1276" t="s">
        <v>198</v>
      </c>
      <c r="B67" s="1276"/>
      <c r="C67" s="1651">
        <f>'corte(22)'!C67:E67</f>
        <v>0</v>
      </c>
      <c r="D67" s="1651"/>
      <c r="E67" s="1651"/>
      <c r="F67" s="381">
        <f>'corte(22)'!F67</f>
        <v>0</v>
      </c>
      <c r="G67" s="467"/>
      <c r="H67" s="470"/>
      <c r="I67" s="470"/>
      <c r="J67" s="471"/>
      <c r="K67" s="172" t="s">
        <v>199</v>
      </c>
      <c r="L67" s="530">
        <f>'corte(22)'!L67</f>
        <v>45846</v>
      </c>
      <c r="M67" s="173" t="s">
        <v>580</v>
      </c>
      <c r="N67" s="534">
        <f>'corte(22)'!N67</f>
        <v>1</v>
      </c>
      <c r="O67" s="534">
        <f>'corte(22)'!O67</f>
        <v>13</v>
      </c>
    </row>
    <row r="68" spans="1:18" s="33" customFormat="1" ht="25" customHeight="1">
      <c r="A68" s="1274" t="s">
        <v>201</v>
      </c>
      <c r="B68" s="1274"/>
      <c r="C68" s="1651"/>
      <c r="D68" s="1651"/>
      <c r="E68" s="1651"/>
      <c r="F68" s="381"/>
      <c r="G68" s="467"/>
      <c r="H68" s="470"/>
      <c r="I68" s="470"/>
      <c r="J68" s="471"/>
      <c r="K68" s="172" t="s">
        <v>202</v>
      </c>
      <c r="L68" s="530">
        <f>'corte(22)'!L68</f>
        <v>45908</v>
      </c>
      <c r="M68" s="173" t="s">
        <v>581</v>
      </c>
      <c r="N68" s="534">
        <f>'corte(22)'!N68</f>
        <v>3</v>
      </c>
      <c r="O68" s="534">
        <f>'corte(22)'!O68</f>
        <v>0</v>
      </c>
    </row>
    <row r="69" spans="1:18" s="33" customFormat="1" ht="25" customHeight="1" thickBot="1">
      <c r="A69" s="1274" t="s">
        <v>204</v>
      </c>
      <c r="B69" s="1274"/>
      <c r="C69" s="1651"/>
      <c r="D69" s="1651"/>
      <c r="E69" s="1651"/>
      <c r="F69" s="381"/>
      <c r="G69" s="467"/>
      <c r="H69" s="470"/>
      <c r="I69" s="470"/>
      <c r="J69" s="471"/>
      <c r="K69" s="172" t="s">
        <v>205</v>
      </c>
      <c r="L69" s="530">
        <f>'corte(22)'!L69</f>
        <v>0</v>
      </c>
      <c r="M69" s="173" t="s">
        <v>582</v>
      </c>
      <c r="N69" s="534">
        <f>'corte(22)'!N69</f>
        <v>3</v>
      </c>
      <c r="O69" s="534">
        <f>'corte(22)'!O69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'corte(22)'!L70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'corte(22)'!J72</f>
        <v>N/A</v>
      </c>
      <c r="K72" s="180" t="s">
        <v>212</v>
      </c>
      <c r="L72" s="385">
        <f>'corte(22)'!L72</f>
        <v>43403</v>
      </c>
      <c r="M72" s="180" t="s">
        <v>213</v>
      </c>
      <c r="N72" s="536">
        <f>'corte(22)'!N72</f>
        <v>43427</v>
      </c>
      <c r="O72" s="509"/>
    </row>
    <row r="73" spans="1:18" s="33" customFormat="1" ht="24.75" customHeight="1" thickTop="1" thickBot="1">
      <c r="A73" s="476"/>
      <c r="B73" s="477"/>
      <c r="C73" s="478"/>
      <c r="D73" s="478"/>
      <c r="E73" s="478"/>
      <c r="F73" s="479"/>
      <c r="G73" s="479"/>
      <c r="H73" s="1284" t="s">
        <v>214</v>
      </c>
      <c r="I73" s="1284"/>
      <c r="J73" s="384" t="str">
        <f>'corte(22)'!J73</f>
        <v>N/A</v>
      </c>
      <c r="K73" s="180" t="s">
        <v>215</v>
      </c>
      <c r="L73" s="385">
        <f>'corte(22)'!L73</f>
        <v>43563</v>
      </c>
      <c r="M73" s="180" t="s">
        <v>216</v>
      </c>
      <c r="N73" s="536">
        <f>'corte(22)'!N73</f>
        <v>43573</v>
      </c>
      <c r="O73" s="509"/>
    </row>
    <row r="74" spans="1:18" s="33" customFormat="1" ht="28.5" customHeight="1" thickTop="1" thickBot="1">
      <c r="A74" s="476"/>
      <c r="B74" s="477"/>
      <c r="C74" s="478"/>
      <c r="D74" s="478"/>
      <c r="E74" s="478"/>
      <c r="F74" s="479"/>
      <c r="G74" s="479"/>
      <c r="H74" s="1284" t="s">
        <v>18</v>
      </c>
      <c r="I74" s="1284"/>
      <c r="J74" s="384" t="str">
        <f>'corte(22)'!J74</f>
        <v>N/A</v>
      </c>
      <c r="K74" s="180" t="s">
        <v>19</v>
      </c>
      <c r="L74" s="385">
        <f>'corte(22)'!L74</f>
        <v>0</v>
      </c>
      <c r="M74" s="180" t="s">
        <v>20</v>
      </c>
      <c r="N74" s="536" t="str">
        <f>'corte(22)'!N74</f>
        <v>N/A</v>
      </c>
      <c r="O74" s="509"/>
    </row>
    <row r="75" spans="1:18" s="33" customFormat="1" ht="25.5" customHeight="1" thickTop="1" thickBot="1">
      <c r="A75" s="480"/>
      <c r="B75" s="481"/>
      <c r="C75" s="482"/>
      <c r="D75" s="482"/>
      <c r="E75" s="482"/>
      <c r="F75" s="483"/>
      <c r="G75" s="483"/>
      <c r="H75" s="1284" t="s">
        <v>21</v>
      </c>
      <c r="I75" s="1284"/>
      <c r="J75" s="384" t="str">
        <f>'corte(22)'!J75</f>
        <v>N/A</v>
      </c>
      <c r="K75" s="180" t="s">
        <v>22</v>
      </c>
      <c r="L75" s="385">
        <f>'corte(22)'!L75</f>
        <v>0</v>
      </c>
      <c r="M75" s="180" t="s">
        <v>23</v>
      </c>
      <c r="N75" s="536" t="str">
        <f>'corte(22)'!N75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'corte(22)'!C78:E78</f>
        <v>APOYO A LA SUPERVISION</v>
      </c>
      <c r="D78" s="1654"/>
      <c r="E78" s="1654"/>
      <c r="F78" s="1655" t="str">
        <f>'corte(22)'!F78:I78</f>
        <v>JULIAN OSORIO ARROYO</v>
      </c>
      <c r="G78" s="1655"/>
      <c r="H78" s="1655"/>
      <c r="I78" s="1655"/>
      <c r="J78" s="326" t="s">
        <v>221</v>
      </c>
      <c r="K78" s="386" t="str">
        <f>'corte(22)'!K78</f>
        <v>CONTRATISTA</v>
      </c>
      <c r="L78" s="1575" t="s">
        <v>223</v>
      </c>
      <c r="M78" s="1575"/>
      <c r="N78" s="1656" t="str">
        <f>'corte(22)'!N78:O78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'corte(22)'!C94:E94</f>
        <v>0</v>
      </c>
      <c r="D94" s="1657"/>
      <c r="E94" s="1657"/>
      <c r="F94" s="1658">
        <f>B94+C94</f>
        <v>0</v>
      </c>
      <c r="G94" s="1658"/>
      <c r="H94" s="1658"/>
      <c r="I94" s="1659">
        <v>0</v>
      </c>
      <c r="J94" s="1659"/>
      <c r="K94" s="590">
        <f>'corte(22)'!K94-I94</f>
        <v>0</v>
      </c>
      <c r="L94" s="591"/>
      <c r="M94" s="592">
        <f>'corte(22)'!O94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'corte(22)'!F100+'corte(22)'!F104-'corte(22)'!F107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'corte(22)'!H103</f>
        <v>1890</v>
      </c>
      <c r="I103" s="657">
        <f>'corte(22)'!I103</f>
        <v>2140</v>
      </c>
      <c r="J103" s="658">
        <f>'corte(22)'!J103</f>
        <v>45656</v>
      </c>
      <c r="K103" s="659">
        <f>'corte(22)'!K103</f>
        <v>189120000</v>
      </c>
      <c r="L103" s="660">
        <f>'corte(22)'!N103</f>
        <v>757424520</v>
      </c>
      <c r="M103" s="661">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'corte(22)'!H104</f>
        <v>0</v>
      </c>
      <c r="I104" s="664">
        <f>'corte(22)'!I104</f>
        <v>0</v>
      </c>
      <c r="J104" s="658">
        <f>'corte(22)'!J104</f>
        <v>0</v>
      </c>
      <c r="K104" s="659">
        <f>'corte(22)'!K104</f>
        <v>0</v>
      </c>
      <c r="L104" s="665">
        <f>'corte(22)'!N104</f>
        <v>0</v>
      </c>
      <c r="M104" s="666"/>
      <c r="N104" s="662">
        <f t="shared" si="2"/>
        <v>0</v>
      </c>
      <c r="O104" s="663">
        <f t="shared" si="3"/>
        <v>0</v>
      </c>
    </row>
    <row r="105" spans="1:19" ht="23.25" customHeight="1">
      <c r="A105" s="1668" t="s">
        <v>585</v>
      </c>
      <c r="B105" s="1668"/>
      <c r="C105" s="1668"/>
      <c r="D105" s="1668"/>
      <c r="E105" s="1668"/>
      <c r="F105" s="631">
        <f>I94</f>
        <v>0</v>
      </c>
      <c r="G105" s="404"/>
      <c r="H105" s="664">
        <f>'corte(22)'!H105</f>
        <v>0</v>
      </c>
      <c r="I105" s="664">
        <f>'corte(22)'!I105</f>
        <v>0</v>
      </c>
      <c r="J105" s="658">
        <f>'corte(22)'!J105</f>
        <v>0</v>
      </c>
      <c r="K105" s="659">
        <f>'corte(22)'!K105</f>
        <v>0</v>
      </c>
      <c r="L105" s="665">
        <f>'corte(22)'!N105</f>
        <v>0</v>
      </c>
      <c r="M105" s="666"/>
      <c r="N105" s="662">
        <f t="shared" si="2"/>
        <v>0</v>
      </c>
      <c r="O105" s="663">
        <f t="shared" si="3"/>
        <v>0</v>
      </c>
    </row>
    <row r="106" spans="1:19" ht="23.25" customHeight="1">
      <c r="A106" s="632" t="s">
        <v>266</v>
      </c>
      <c r="B106" s="633"/>
      <c r="C106" s="633"/>
      <c r="D106" s="633"/>
      <c r="E106" s="634"/>
      <c r="F106" s="635">
        <f>N94</f>
        <v>0</v>
      </c>
      <c r="G106" s="404"/>
      <c r="H106" s="664">
        <f>'corte(22)'!H106</f>
        <v>0</v>
      </c>
      <c r="I106" s="664">
        <f>'corte(22)'!I106</f>
        <v>0</v>
      </c>
      <c r="J106" s="658">
        <f>'corte(22)'!J106</f>
        <v>0</v>
      </c>
      <c r="K106" s="659">
        <f>'corte(22)'!K106</f>
        <v>0</v>
      </c>
      <c r="L106" s="665">
        <f>'corte(22)'!N106</f>
        <v>0</v>
      </c>
      <c r="M106" s="667"/>
      <c r="N106" s="662">
        <f t="shared" si="2"/>
        <v>0</v>
      </c>
      <c r="O106" s="663">
        <f t="shared" si="3"/>
        <v>0</v>
      </c>
    </row>
    <row r="107" spans="1:19" ht="23.25" customHeight="1">
      <c r="A107" s="632" t="s">
        <v>267</v>
      </c>
      <c r="B107" s="636"/>
      <c r="C107" s="636"/>
      <c r="D107" s="636"/>
      <c r="E107" s="636"/>
      <c r="F107" s="637">
        <v>0</v>
      </c>
      <c r="G107" s="404"/>
      <c r="H107" s="664">
        <f>'corte(22)'!H107</f>
        <v>0</v>
      </c>
      <c r="I107" s="664">
        <f>'corte(22)'!I107</f>
        <v>0</v>
      </c>
      <c r="J107" s="658">
        <f>'corte(22)'!J107</f>
        <v>0</v>
      </c>
      <c r="K107" s="686">
        <f>'corte(22)'!K107</f>
        <v>0</v>
      </c>
      <c r="L107" s="665">
        <f>'corte(22)'!N107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'corte(22)'!H108</f>
        <v>0</v>
      </c>
      <c r="I108" s="669">
        <f>'corte(22)'!I108</f>
        <v>0</v>
      </c>
      <c r="J108" s="670">
        <f>'corte(22)'!J108</f>
        <v>0</v>
      </c>
      <c r="K108" s="687">
        <f>'corte(22)'!K108</f>
        <v>0</v>
      </c>
      <c r="L108" s="665">
        <f>'corte(22)'!N108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'corte(22)'!B140</f>
        <v>21 OCTUBRE 2022</v>
      </c>
      <c r="C140" s="1624" t="s">
        <v>307</v>
      </c>
      <c r="D140" s="1624"/>
      <c r="E140" s="1624"/>
      <c r="F140" s="1629">
        <f>'corte(22)'!F140:G140</f>
        <v>0</v>
      </c>
      <c r="G140" s="1628"/>
      <c r="H140" s="773"/>
      <c r="I140" s="805"/>
      <c r="J140" s="813"/>
      <c r="K140" s="818"/>
      <c r="L140" s="819"/>
      <c r="M140" s="820"/>
      <c r="N140" s="773"/>
      <c r="O140" s="1696"/>
    </row>
    <row r="141" spans="1:15" s="466" customFormat="1" ht="15" customHeight="1">
      <c r="A141" s="1075">
        <f t="shared" si="4"/>
        <v>23</v>
      </c>
      <c r="B141" s="1078" t="str">
        <f>CONCATENATE(B162," ",F162," ",J162)</f>
        <v xml:space="preserve">   2022</v>
      </c>
      <c r="C141" s="1624" t="s">
        <v>308</v>
      </c>
      <c r="D141" s="1624"/>
      <c r="E141" s="1624"/>
      <c r="F141" s="1629">
        <f>F104-F107</f>
        <v>0</v>
      </c>
      <c r="G141" s="1628"/>
      <c r="H141" s="773"/>
      <c r="I141" s="805"/>
      <c r="J141" s="813"/>
      <c r="K141" s="818"/>
      <c r="L141" s="819"/>
      <c r="M141" s="820"/>
      <c r="N141" s="773"/>
      <c r="O141" s="1696"/>
    </row>
    <row r="142" spans="1:15" s="466" customFormat="1" ht="15" customHeight="1">
      <c r="A142" s="1075">
        <f t="shared" si="4"/>
        <v>24</v>
      </c>
      <c r="B142" s="1077"/>
      <c r="C142" s="1624" t="s">
        <v>309</v>
      </c>
      <c r="D142" s="1624"/>
      <c r="E142" s="1624"/>
      <c r="F142" s="1629"/>
      <c r="G142" s="1628"/>
      <c r="H142" s="773"/>
      <c r="I142" s="805"/>
      <c r="J142" s="813"/>
      <c r="K142" s="818"/>
      <c r="L142" s="819"/>
      <c r="M142" s="820"/>
      <c r="N142" s="773"/>
      <c r="O142" s="1696"/>
    </row>
    <row r="143" spans="1:15" s="466" customFormat="1" ht="15" customHeight="1">
      <c r="A143" s="1075">
        <f t="shared" si="4"/>
        <v>25</v>
      </c>
      <c r="B143" s="1077"/>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7"/>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7"/>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7"/>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'corte(22)'!I155:K155</f>
        <v>37824000</v>
      </c>
      <c r="J155" s="1702"/>
      <c r="K155" s="1702"/>
      <c r="L155" s="1703">
        <f>'corte(1)'!L155:M155</f>
        <v>45656</v>
      </c>
      <c r="M155" s="1703"/>
      <c r="N155" s="1704" t="str">
        <f>'corte(22)'!N155:O155</f>
        <v>16 DE ABRIL DE 2020</v>
      </c>
      <c r="O155" s="1704"/>
    </row>
    <row r="156" spans="1:15" ht="15.75" customHeight="1">
      <c r="A156" s="1528" t="s">
        <v>325</v>
      </c>
      <c r="B156" s="1528"/>
      <c r="C156" s="1528"/>
      <c r="D156" s="1528"/>
      <c r="E156" s="1528"/>
      <c r="F156" s="1701">
        <f>'corte(1)'!F156:G156</f>
        <v>0</v>
      </c>
      <c r="G156" s="1701"/>
      <c r="H156" s="890">
        <f>'corte(1)'!H156</f>
        <v>0</v>
      </c>
      <c r="I156" s="1702">
        <f>'corte(22)'!I156:K156</f>
        <v>0</v>
      </c>
      <c r="J156" s="1702"/>
      <c r="K156" s="1702"/>
      <c r="L156" s="1703">
        <f>'corte(1)'!L156:M156</f>
        <v>0</v>
      </c>
      <c r="M156" s="1703"/>
      <c r="N156" s="1704">
        <f>'corte(22)'!N156:O156</f>
        <v>0</v>
      </c>
      <c r="O156" s="1704"/>
    </row>
    <row r="157" spans="1:15" ht="15.75" customHeight="1">
      <c r="A157" s="1528" t="s">
        <v>326</v>
      </c>
      <c r="B157" s="1528"/>
      <c r="C157" s="1528"/>
      <c r="D157" s="1528"/>
      <c r="E157" s="1528"/>
      <c r="F157" s="1701" t="str">
        <f>'corte(1)'!F157:G157</f>
        <v>33-44-101257942</v>
      </c>
      <c r="G157" s="1701"/>
      <c r="H157" s="890">
        <f>'corte(1)'!H157</f>
        <v>0.05</v>
      </c>
      <c r="I157" s="1702">
        <f>'corte(22)'!I157:K157</f>
        <v>9456000</v>
      </c>
      <c r="J157" s="1702"/>
      <c r="K157" s="1702"/>
      <c r="L157" s="1703">
        <f>'corte(1)'!L157:M157</f>
        <v>45656</v>
      </c>
      <c r="M157" s="1703"/>
      <c r="N157" s="1704" t="str">
        <f>'corte(22)'!N157:O157</f>
        <v>16 DE OCTUBRE DE 2022</v>
      </c>
      <c r="O157" s="1704"/>
    </row>
    <row r="158" spans="1:15" ht="15.75" customHeight="1">
      <c r="A158" s="1528" t="s">
        <v>327</v>
      </c>
      <c r="B158" s="1528"/>
      <c r="C158" s="1528"/>
      <c r="D158" s="1528"/>
      <c r="E158" s="1528"/>
      <c r="F158" s="1701">
        <f>'corte(1)'!F158:G158</f>
        <v>0</v>
      </c>
      <c r="G158" s="1701"/>
      <c r="H158" s="890">
        <f>'corte(1)'!H158</f>
        <v>0</v>
      </c>
      <c r="I158" s="1702">
        <f>'corte(22)'!I158:K158</f>
        <v>0</v>
      </c>
      <c r="J158" s="1702"/>
      <c r="K158" s="1702"/>
      <c r="L158" s="1703">
        <f>'corte(1)'!L158:M158</f>
        <v>0</v>
      </c>
      <c r="M158" s="1703"/>
      <c r="N158" s="1704" t="str">
        <f>'corte(22)'!N158:O158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'corte(22)'!I159:K159</f>
        <v>37824000</v>
      </c>
      <c r="J159" s="1702"/>
      <c r="K159" s="1702"/>
      <c r="L159" s="1703">
        <f>'corte(1)'!L159:M159</f>
        <v>45656</v>
      </c>
      <c r="M159" s="1703"/>
      <c r="N159" s="1704" t="str">
        <f>'corte(22)'!N159:O159</f>
        <v>16 DE FEBRERO DE 2020</v>
      </c>
      <c r="O159" s="1704"/>
    </row>
    <row r="160" spans="1:15" ht="15.75" customHeight="1">
      <c r="A160" s="1589" t="s">
        <v>329</v>
      </c>
      <c r="B160" s="1589"/>
      <c r="C160" s="1589"/>
      <c r="D160" s="1589"/>
      <c r="E160" s="1589"/>
      <c r="F160" s="1705">
        <f>'corte(1)'!F160:G160</f>
        <v>0</v>
      </c>
      <c r="G160" s="1705"/>
      <c r="H160" s="891">
        <f>'corte(1)'!H160</f>
        <v>0</v>
      </c>
      <c r="I160" s="1706">
        <f>'corte(22)'!I160:K160</f>
        <v>0</v>
      </c>
      <c r="J160" s="1706"/>
      <c r="K160" s="1706"/>
      <c r="L160" s="1707">
        <f>'corte(1)'!L160:M160</f>
        <v>0</v>
      </c>
      <c r="M160" s="1707"/>
      <c r="N160" s="1708" t="str">
        <f>'corte(22)'!N160:O160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t="s">
        <v>25</v>
      </c>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3" t="s">
        <v>642</v>
      </c>
      <c r="H163" s="1753"/>
      <c r="I163" s="1753"/>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'corte(22)'!L171:O171</f>
        <v>MARIA DEL PILAR MUÑOZ TORRES</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'corte(22)'!L172</f>
        <v xml:space="preserve">ALCALDE LOCAL </v>
      </c>
      <c r="M172" s="1721"/>
      <c r="N172" s="1721"/>
      <c r="O172" s="979"/>
      <c r="P172" s="979"/>
    </row>
    <row r="173" spans="1:16" s="466" customFormat="1" ht="28.5" customHeight="1" thickBot="1">
      <c r="A173" s="990" t="s">
        <v>29</v>
      </c>
      <c r="B173" s="1623">
        <f>'corte(22)'!B173:D173</f>
        <v>1032496258</v>
      </c>
      <c r="C173" s="1623"/>
      <c r="D173" s="1623"/>
      <c r="E173" s="991" t="s">
        <v>30</v>
      </c>
      <c r="F173" s="992" t="str">
        <f>'corte(22)'!F173</f>
        <v>BOGOTÁ D.C.</v>
      </c>
      <c r="G173" s="560"/>
      <c r="H173" s="986" t="s">
        <v>31</v>
      </c>
      <c r="I173" s="986"/>
      <c r="J173" s="986"/>
      <c r="K173" s="993"/>
      <c r="L173" s="993" t="s">
        <v>32</v>
      </c>
      <c r="M173" s="994">
        <f>'corte(22)'!M173</f>
        <v>51919224</v>
      </c>
      <c r="N173" s="995" t="s">
        <v>30</v>
      </c>
      <c r="O173" s="996" t="str">
        <f>'corte(22)'!O173</f>
        <v>Bogota</v>
      </c>
      <c r="P173" s="878"/>
    </row>
    <row r="174" spans="1:16" s="993" customFormat="1" ht="26.25" customHeight="1" thickBot="1">
      <c r="A174" s="997" t="s">
        <v>29</v>
      </c>
      <c r="B174" s="1476">
        <f>'corte(22)'!B174:D174</f>
        <v>0</v>
      </c>
      <c r="C174" s="1476"/>
      <c r="D174" s="1476"/>
      <c r="E174" s="998" t="s">
        <v>30</v>
      </c>
      <c r="F174" s="999">
        <f>'corte(22)'!F174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1</v>
      </c>
      <c r="G364" s="1483" t="str">
        <f>I38</f>
        <v>de OCTUBRE</v>
      </c>
      <c r="H364" s="1483"/>
      <c r="I364" s="1483"/>
      <c r="J364" s="1483"/>
      <c r="K364" s="256" t="str">
        <f>K38</f>
        <v>de 2019</v>
      </c>
      <c r="L364" s="301"/>
      <c r="M364" s="255">
        <f>M38</f>
        <v>31</v>
      </c>
      <c r="N364" s="336" t="str">
        <f>N38</f>
        <v>de OCTUBRE</v>
      </c>
      <c r="O364" s="255" t="str">
        <f>O38</f>
        <v>de 2019</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643</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t="str">
        <f>B162</f>
        <v xml:space="preserve"> </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23</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89:E489"/>
    <mergeCell ref="A490:E490"/>
    <mergeCell ref="A491:O491"/>
    <mergeCell ref="A492:O492"/>
    <mergeCell ref="A482:D482"/>
    <mergeCell ref="E482:J482"/>
    <mergeCell ref="K482:L482"/>
    <mergeCell ref="M482:O482"/>
    <mergeCell ref="A483:D483"/>
    <mergeCell ref="E483:J483"/>
    <mergeCell ref="K483:L483"/>
    <mergeCell ref="M483:O483"/>
    <mergeCell ref="A480:D480"/>
    <mergeCell ref="E480:J480"/>
    <mergeCell ref="K480:L480"/>
    <mergeCell ref="M480:O480"/>
    <mergeCell ref="A481:D481"/>
    <mergeCell ref="E481:J481"/>
    <mergeCell ref="A471:I471"/>
    <mergeCell ref="J471:K472"/>
    <mergeCell ref="L471:M472"/>
    <mergeCell ref="N471:N472"/>
    <mergeCell ref="O471:O472"/>
    <mergeCell ref="A472:I472"/>
    <mergeCell ref="K481:L481"/>
    <mergeCell ref="M481:O481"/>
    <mergeCell ref="A473:I473"/>
    <mergeCell ref="J473:K473"/>
    <mergeCell ref="L473:M473"/>
    <mergeCell ref="A476:O476"/>
    <mergeCell ref="A477:O477"/>
    <mergeCell ref="A479:E479"/>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5:O165"/>
    <mergeCell ref="A168:C168"/>
    <mergeCell ref="A166:O166"/>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57:E157"/>
    <mergeCell ref="F157:G157"/>
    <mergeCell ref="I157:K157"/>
    <mergeCell ref="L157:M157"/>
    <mergeCell ref="N157:O157"/>
    <mergeCell ref="A158:E158"/>
    <mergeCell ref="F158:G158"/>
    <mergeCell ref="I158:K158"/>
    <mergeCell ref="L158:M158"/>
    <mergeCell ref="N158:O158"/>
    <mergeCell ref="A155:E155"/>
    <mergeCell ref="F155:G155"/>
    <mergeCell ref="I155:K155"/>
    <mergeCell ref="L155:M155"/>
    <mergeCell ref="N155:O155"/>
    <mergeCell ref="A156:E156"/>
    <mergeCell ref="F156:G156"/>
    <mergeCell ref="I156:K156"/>
    <mergeCell ref="L156:M156"/>
    <mergeCell ref="N156:O156"/>
    <mergeCell ref="I147:L147"/>
    <mergeCell ref="F149:G149"/>
    <mergeCell ref="B153:O153"/>
    <mergeCell ref="A154:E154"/>
    <mergeCell ref="F154:G154"/>
    <mergeCell ref="I154:K154"/>
    <mergeCell ref="L154:M154"/>
    <mergeCell ref="N154:O154"/>
    <mergeCell ref="O129:O149"/>
    <mergeCell ref="C140:E140"/>
    <mergeCell ref="I149:N149"/>
    <mergeCell ref="C139:E139"/>
    <mergeCell ref="F139:G139"/>
    <mergeCell ref="F140:G140"/>
    <mergeCell ref="C141:E141"/>
    <mergeCell ref="F141:G141"/>
    <mergeCell ref="C142:E142"/>
    <mergeCell ref="A147:E147"/>
    <mergeCell ref="F147:G147"/>
    <mergeCell ref="C143:E143"/>
    <mergeCell ref="C144:E144"/>
    <mergeCell ref="F143:G143"/>
    <mergeCell ref="F144:G144"/>
    <mergeCell ref="I134:L136"/>
    <mergeCell ref="M134:M136"/>
    <mergeCell ref="C135:E135"/>
    <mergeCell ref="F135:G135"/>
    <mergeCell ref="C136:E136"/>
    <mergeCell ref="F136:G136"/>
    <mergeCell ref="C137:E137"/>
    <mergeCell ref="F137:G137"/>
    <mergeCell ref="C138:E138"/>
    <mergeCell ref="F138:G138"/>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A69:B69"/>
    <mergeCell ref="C69:E69"/>
    <mergeCell ref="A70:B70"/>
    <mergeCell ref="C70:E70"/>
    <mergeCell ref="H70:J70"/>
    <mergeCell ref="H72:I72"/>
    <mergeCell ref="H75:I75"/>
    <mergeCell ref="B77:O77"/>
    <mergeCell ref="C78:E78"/>
    <mergeCell ref="F78:I78"/>
    <mergeCell ref="L78:M78"/>
    <mergeCell ref="N78:O78"/>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B55:O55"/>
    <mergeCell ref="H51:J51"/>
    <mergeCell ref="K51:M51"/>
    <mergeCell ref="N51:O51"/>
    <mergeCell ref="A50:O50"/>
    <mergeCell ref="H59:I59"/>
    <mergeCell ref="J59:N59"/>
    <mergeCell ref="F51:G51"/>
    <mergeCell ref="H52:J53"/>
    <mergeCell ref="K52:M53"/>
    <mergeCell ref="N52:O53"/>
    <mergeCell ref="F52:G53"/>
    <mergeCell ref="A51:B51"/>
    <mergeCell ref="C51:E51"/>
    <mergeCell ref="A52:B53"/>
    <mergeCell ref="C52:E53"/>
    <mergeCell ref="A46:E47"/>
    <mergeCell ref="F46:F47"/>
    <mergeCell ref="H46:O46"/>
    <mergeCell ref="H47:J47"/>
    <mergeCell ref="K47:M47"/>
    <mergeCell ref="N47:O47"/>
    <mergeCell ref="A48:E49"/>
    <mergeCell ref="F48:F49"/>
    <mergeCell ref="H48:J49"/>
    <mergeCell ref="K48:M49"/>
    <mergeCell ref="N48:O49"/>
    <mergeCell ref="A40:F40"/>
    <mergeCell ref="G40:J41"/>
    <mergeCell ref="B42:O42"/>
    <mergeCell ref="F43:L43"/>
    <mergeCell ref="N43:O43"/>
    <mergeCell ref="A44:E44"/>
    <mergeCell ref="L44:M44"/>
    <mergeCell ref="N44:O44"/>
    <mergeCell ref="F44:I45"/>
    <mergeCell ref="A4:A12"/>
    <mergeCell ref="B15:M15"/>
    <mergeCell ref="A33:I33"/>
    <mergeCell ref="J33:K33"/>
    <mergeCell ref="A34:O34"/>
    <mergeCell ref="A36:F36"/>
    <mergeCell ref="G36:I36"/>
    <mergeCell ref="I37:J37"/>
    <mergeCell ref="C38:F38"/>
    <mergeCell ref="G38:H38"/>
    <mergeCell ref="I38:J38"/>
    <mergeCell ref="C145:E145"/>
    <mergeCell ref="F145:G145"/>
    <mergeCell ref="H73:I73"/>
    <mergeCell ref="H74:I74"/>
    <mergeCell ref="C146:E146"/>
    <mergeCell ref="F146:G146"/>
    <mergeCell ref="F142:G142"/>
    <mergeCell ref="A82:E83"/>
    <mergeCell ref="F82:F83"/>
    <mergeCell ref="A78:B78"/>
    <mergeCell ref="B80:M80"/>
    <mergeCell ref="H82:M90"/>
    <mergeCell ref="B84:E84"/>
    <mergeCell ref="B92:K92"/>
    <mergeCell ref="M92:O92"/>
    <mergeCell ref="C93:E93"/>
    <mergeCell ref="F93:H93"/>
    <mergeCell ref="I93:J93"/>
    <mergeCell ref="C94:E94"/>
    <mergeCell ref="F94:H94"/>
    <mergeCell ref="I94:J94"/>
    <mergeCell ref="B96:O96"/>
    <mergeCell ref="A98:F98"/>
    <mergeCell ref="H98:N98"/>
  </mergeCells>
  <phoneticPr fontId="110" type="noConversion"/>
  <conditionalFormatting sqref="B423:D423">
    <cfRule type="cellIs" dxfId="173" priority="31" stopIfTrue="1" operator="equal">
      <formula>0</formula>
    </cfRule>
  </conditionalFormatting>
  <conditionalFormatting sqref="E9:F10 H9:I10">
    <cfRule type="cellIs" dxfId="172" priority="7" stopIfTrue="1" operator="equal">
      <formula>0</formula>
    </cfRule>
  </conditionalFormatting>
  <conditionalFormatting sqref="F84">
    <cfRule type="cellIs" dxfId="171" priority="34" stopIfTrue="1" operator="equal">
      <formula>"BASE CORRECTA"</formula>
    </cfRule>
    <cfRule type="cellIs" dxfId="170" priority="35" stopIfTrue="1" operator="equal">
      <formula>"ERROR BASE SEGÚN DECRETO 1703"</formula>
    </cfRule>
    <cfRule type="cellIs" dxfId="169" priority="33" stopIfTrue="1" operator="equal">
      <formula>"ERROR BASE SEGÚN DECRETO 1703"</formula>
    </cfRule>
  </conditionalFormatting>
  <conditionalFormatting sqref="F423:G423">
    <cfRule type="cellIs" dxfId="168" priority="32" stopIfTrue="1" operator="equal">
      <formula>0</formula>
    </cfRule>
  </conditionalFormatting>
  <conditionalFormatting sqref="H385:J385">
    <cfRule type="cellIs" dxfId="167" priority="26" stopIfTrue="1" operator="between">
      <formula>1900</formula>
      <formula>2016</formula>
    </cfRule>
    <cfRule type="expression" dxfId="166" priority="27" stopIfTrue="1">
      <formula>FLOOR(H385,1)=TODAY()-1</formula>
    </cfRule>
  </conditionalFormatting>
  <conditionalFormatting sqref="H385:J388">
    <cfRule type="cellIs" priority="25" stopIfTrue="1" operator="greaterThan">
      <formula>1</formula>
    </cfRule>
    <cfRule type="cellIs" dxfId="165" priority="28" stopIfTrue="1" operator="equal">
      <formula>0</formula>
    </cfRule>
  </conditionalFormatting>
  <conditionalFormatting sqref="H386:J388">
    <cfRule type="expression" dxfId="164" priority="37" stopIfTrue="1">
      <formula>FLOOR(H386,1)=TODAY()-1</formula>
    </cfRule>
    <cfRule type="cellIs" dxfId="163" priority="36" stopIfTrue="1" operator="between">
      <formula>1900</formula>
      <formula>2016</formula>
    </cfRule>
  </conditionalFormatting>
  <conditionalFormatting sqref="H386:K388">
    <cfRule type="cellIs" dxfId="162" priority="38" stopIfTrue="1" operator="equal">
      <formula>0</formula>
    </cfRule>
  </conditionalFormatting>
  <conditionalFormatting sqref="K110 M110">
    <cfRule type="expression" dxfId="161" priority="9" stopIfTrue="1">
      <formula>NOT(ISERROR(SEARCH("DIFERENCIA",K110)))</formula>
    </cfRule>
    <cfRule type="expression" dxfId="160" priority="10" stopIfTrue="1">
      <formula>NOT(ISERROR(SEARCH("OK",K110)))</formula>
    </cfRule>
  </conditionalFormatting>
  <conditionalFormatting sqref="K382">
    <cfRule type="cellIs" dxfId="159" priority="15" stopIfTrue="1" operator="between">
      <formula>1</formula>
      <formula>100</formula>
    </cfRule>
    <cfRule type="cellIs" dxfId="158" priority="16" stopIfTrue="1" operator="lessThan">
      <formula>0</formula>
    </cfRule>
    <cfRule type="cellIs" dxfId="157" priority="17" stopIfTrue="1" operator="greaterThan">
      <formula>0</formula>
    </cfRule>
  </conditionalFormatting>
  <conditionalFormatting sqref="K385:K388">
    <cfRule type="cellIs" dxfId="156" priority="18" stopIfTrue="1" operator="equal">
      <formula>0</formula>
    </cfRule>
    <cfRule type="cellIs" dxfId="155"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154" priority="46" stopIfTrue="1" operator="greaterThan">
      <formula>1</formula>
    </cfRule>
  </conditionalFormatting>
  <conditionalFormatting sqref="L66:L75">
    <cfRule type="cellIs" dxfId="153" priority="1" stopIfTrue="1" operator="equal">
      <formula>0</formula>
    </cfRule>
  </conditionalFormatting>
  <conditionalFormatting sqref="M385:M388">
    <cfRule type="cellIs" dxfId="152" priority="24" stopIfTrue="1" operator="equal">
      <formula>0</formula>
    </cfRule>
  </conditionalFormatting>
  <conditionalFormatting sqref="N383:N384">
    <cfRule type="cellIs" dxfId="151" priority="12" stopIfTrue="1" operator="equal">
      <formula>0</formula>
    </cfRule>
  </conditionalFormatting>
  <conditionalFormatting sqref="N389">
    <cfRule type="cellIs" dxfId="150" priority="14" stopIfTrue="1" operator="equal">
      <formula>0</formula>
    </cfRule>
  </conditionalFormatting>
  <conditionalFormatting sqref="O125:O126">
    <cfRule type="expression" dxfId="149"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7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7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7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700-000003000000}"/>
    <dataValidation type="whole" allowBlank="1" showInputMessage="1" showErrorMessage="1" error="no admite decimales ni letras" promptTitle="Nùmero de meses o dìas" prompt="Casilla numerica, no admite letras porque genera errror" sqref="N63:O70" xr:uid="{00000000-0002-0000-1700-000004000000}">
      <formula1>0</formula1>
      <formula2>30</formula2>
    </dataValidation>
    <dataValidation type="whole" allowBlank="1" showErrorMessage="1" error="POR FAVOR ESCRIBA SIN PUNTOS, SIN COMAS Y SIN GUIONES. NO INCLUYA CENTAVOS" sqref="F102:F107" xr:uid="{00000000-0002-0000-1700-000005000000}">
      <formula1>1</formula1>
      <formula2>10000000000000000000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700-000006000000}">
      <formula1>1</formula1>
      <formula2>10000000000000000000</formula2>
    </dataValidation>
    <dataValidation type="list" allowBlank="1" showErrorMessage="1" sqref="C78:E78" xr:uid="{00000000-0002-0000-1700-000007000000}">
      <formula1>$H$177:$H$179</formula1>
      <formula2>0</formula2>
    </dataValidation>
    <dataValidation type="list" allowBlank="1" showErrorMessage="1" sqref="K78" xr:uid="{00000000-0002-0000-1700-000008000000}">
      <formula1>$H$186:$H$187</formula1>
      <formula2>0</formula2>
    </dataValidation>
    <dataValidation type="list" allowBlank="1" showErrorMessage="1" sqref="K48 K52" xr:uid="{00000000-0002-0000-1700-000009000000}">
      <formula1>$F$177:$F$178</formula1>
      <formula2>0</formula2>
    </dataValidation>
    <dataValidation type="list" allowBlank="1" showErrorMessage="1" sqref="G38:H38 M38" xr:uid="{00000000-0002-0000-1700-00000A000000}">
      <formula1>$I$202:$I$232</formula1>
      <formula2>0</formula2>
    </dataValidation>
    <dataValidation type="list" allowBlank="1" showErrorMessage="1" sqref="K38 O38" xr:uid="{00000000-0002-0000-1700-00000B000000}">
      <formula1>$L$200:$L$228</formula1>
    </dataValidation>
    <dataValidation type="list" allowBlank="1" showErrorMessage="1" sqref="I38:J38 N38" xr:uid="{00000000-0002-0000-1700-00000C000000}">
      <formula1>$K$202:$K$213</formula1>
      <formula2>0</formula2>
    </dataValidation>
    <dataValidation type="whole" allowBlank="1" showErrorMessage="1" error="POR FAVOR ESCRIBA SIN PUNTOS, SIN COMAS Y SIN GUIONES. NO INCLUYA CENTAVOS" sqref="C63:F69" xr:uid="{00000000-0002-0000-1700-00000D000000}">
      <formula1>1</formula1>
      <formula2>1000000000000000000</formula2>
    </dataValidation>
    <dataValidation type="list" allowBlank="1" showErrorMessage="1" sqref="C88" xr:uid="{00000000-0002-0000-1700-00000E000000}">
      <formula1>$S$82:$S$83</formula1>
      <formula2>0</formula2>
    </dataValidation>
    <dataValidation type="list" allowBlank="1" showErrorMessage="1" sqref="L172:N172" xr:uid="{00000000-0002-0000-1700-00000F000000}">
      <formula1>$K$175:$K$178</formula1>
      <formula2>0</formula2>
    </dataValidation>
  </dataValidations>
  <hyperlinks>
    <hyperlink ref="A431" r:id="rId1" xr:uid="{00000000-0004-0000-1700-000000000000}"/>
    <hyperlink ref="A492" r:id="rId2" xr:uid="{00000000-0004-0000-17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27"/>
  </sheetPr>
  <dimension ref="A1:V492"/>
  <sheetViews>
    <sheetView view="pageBreakPreview" topLeftCell="A96"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24</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'corte(23)'!F43</f>
        <v xml:space="preserve">	AXXION SAS</v>
      </c>
      <c r="G43" s="1630"/>
      <c r="H43" s="1630"/>
      <c r="I43" s="1630"/>
      <c r="J43" s="1630"/>
      <c r="K43" s="1630"/>
      <c r="L43" s="1630"/>
      <c r="M43" s="365" t="s">
        <v>169</v>
      </c>
      <c r="N43" s="1631" t="str">
        <f>'corte(23)'!N43:O43</f>
        <v>901.476.766-4</v>
      </c>
      <c r="O43" s="1631"/>
    </row>
    <row r="44" spans="1:15" s="103" customFormat="1" ht="42.75" customHeight="1" thickBot="1">
      <c r="A44" s="1537" t="s">
        <v>170</v>
      </c>
      <c r="B44" s="1537"/>
      <c r="C44" s="1537"/>
      <c r="D44" s="1537"/>
      <c r="E44" s="1537"/>
      <c r="F44" s="1633" t="str">
        <f>'corte(23)'!F44:F45</f>
        <v>Av Caracas N.º 62-32 Torre Oeste Oficina M-5</v>
      </c>
      <c r="G44" s="1633"/>
      <c r="H44" s="1633"/>
      <c r="I44" s="1633"/>
      <c r="J44" s="317" t="s">
        <v>171</v>
      </c>
      <c r="K44" s="366" t="str">
        <f>'corte(23)'!K44</f>
        <v>316 8684981</v>
      </c>
      <c r="L44" s="1538" t="s">
        <v>172</v>
      </c>
      <c r="M44" s="1538"/>
      <c r="N44" s="1632" t="str">
        <f>'corte(23)'!N44:O44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'corte(23)'!F46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'corte(23)'!F48</f>
        <v>0</v>
      </c>
      <c r="G48" s="374"/>
      <c r="H48" s="1637" t="str">
        <f>'corte(23)'!H48:J49</f>
        <v>BANCOLOM BIA</v>
      </c>
      <c r="I48" s="1637"/>
      <c r="J48" s="1637"/>
      <c r="K48" s="1639" t="str">
        <f>'corte(23)'!K48:M49</f>
        <v>AHORROS</v>
      </c>
      <c r="L48" s="1639"/>
      <c r="M48" s="1639"/>
      <c r="N48" s="1641" t="str">
        <f>'corte(23)'!N48:O49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'corte(23)'!A52:B53</f>
        <v>0</v>
      </c>
      <c r="B52" s="1310"/>
      <c r="C52" s="1313">
        <f>'corte(23)'!C52:E53</f>
        <v>0</v>
      </c>
      <c r="D52" s="1314"/>
      <c r="E52" s="1310"/>
      <c r="F52" s="1563">
        <f>'corte(23)'!F52:G53</f>
        <v>0</v>
      </c>
      <c r="G52" s="1564"/>
      <c r="H52" s="1643">
        <f>'corte(23)'!H52:J53</f>
        <v>0</v>
      </c>
      <c r="I52" s="1637"/>
      <c r="J52" s="1637"/>
      <c r="K52" s="1639">
        <f>'corte(23)'!K52:M53</f>
        <v>0</v>
      </c>
      <c r="L52" s="1639"/>
      <c r="M52" s="1639"/>
      <c r="N52" s="1641">
        <f>'corte(23)'!N52:O53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'corte(22)'!C66:E66</f>
        <v>0</v>
      </c>
      <c r="D66" s="1651"/>
      <c r="E66" s="1651"/>
      <c r="F66" s="381">
        <f>'corte(23)'!F66</f>
        <v>0</v>
      </c>
      <c r="G66" s="467"/>
      <c r="H66" s="1283"/>
      <c r="I66" s="1283"/>
      <c r="J66" s="1273"/>
      <c r="K66" s="172" t="s">
        <v>196</v>
      </c>
      <c r="L66" s="530">
        <f>'corte(23)'!L66</f>
        <v>45755</v>
      </c>
      <c r="M66" s="173" t="s">
        <v>579</v>
      </c>
      <c r="N66" s="534">
        <f>'corte(23)'!N66</f>
        <v>4</v>
      </c>
      <c r="O66" s="534">
        <f>'corte(23)'!O66</f>
        <v>0</v>
      </c>
    </row>
    <row r="67" spans="1:18" s="33" customFormat="1" ht="25" customHeight="1">
      <c r="A67" s="1276" t="s">
        <v>198</v>
      </c>
      <c r="B67" s="1276"/>
      <c r="C67" s="1651">
        <f>'corte(22)'!C67:E67</f>
        <v>0</v>
      </c>
      <c r="D67" s="1651"/>
      <c r="E67" s="1651"/>
      <c r="F67" s="381">
        <f>'corte(23)'!F67</f>
        <v>0</v>
      </c>
      <c r="G67" s="467"/>
      <c r="H67" s="470"/>
      <c r="I67" s="470"/>
      <c r="J67" s="471"/>
      <c r="K67" s="172" t="s">
        <v>199</v>
      </c>
      <c r="L67" s="530">
        <f>'corte(23)'!L67</f>
        <v>45846</v>
      </c>
      <c r="M67" s="173" t="s">
        <v>580</v>
      </c>
      <c r="N67" s="534">
        <f>'corte(23)'!N67</f>
        <v>1</v>
      </c>
      <c r="O67" s="534">
        <f>'corte(23)'!O67</f>
        <v>13</v>
      </c>
    </row>
    <row r="68" spans="1:18" s="33" customFormat="1" ht="25" customHeight="1">
      <c r="A68" s="1274" t="s">
        <v>201</v>
      </c>
      <c r="B68" s="1274"/>
      <c r="C68" s="1651"/>
      <c r="D68" s="1651"/>
      <c r="E68" s="1651"/>
      <c r="F68" s="381"/>
      <c r="G68" s="467"/>
      <c r="H68" s="470"/>
      <c r="I68" s="470"/>
      <c r="J68" s="471"/>
      <c r="K68" s="172" t="s">
        <v>202</v>
      </c>
      <c r="L68" s="530">
        <f>'corte(23)'!L68</f>
        <v>45908</v>
      </c>
      <c r="M68" s="173" t="s">
        <v>581</v>
      </c>
      <c r="N68" s="534">
        <f>'corte(23)'!N68</f>
        <v>3</v>
      </c>
      <c r="O68" s="534">
        <f>'corte(23)'!O68</f>
        <v>0</v>
      </c>
    </row>
    <row r="69" spans="1:18" s="33" customFormat="1" ht="25" customHeight="1" thickBot="1">
      <c r="A69" s="1274" t="s">
        <v>204</v>
      </c>
      <c r="B69" s="1274"/>
      <c r="C69" s="1651"/>
      <c r="D69" s="1651"/>
      <c r="E69" s="1651"/>
      <c r="F69" s="381"/>
      <c r="G69" s="467"/>
      <c r="H69" s="470"/>
      <c r="I69" s="470"/>
      <c r="J69" s="471"/>
      <c r="K69" s="172" t="s">
        <v>205</v>
      </c>
      <c r="L69" s="530">
        <f>'corte(23)'!L69</f>
        <v>0</v>
      </c>
      <c r="M69" s="173" t="s">
        <v>582</v>
      </c>
      <c r="N69" s="534">
        <f>'corte(23)'!N69</f>
        <v>3</v>
      </c>
      <c r="O69" s="534">
        <f>'corte(23)'!O69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'corte(23)'!L70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'corte(23)'!J72</f>
        <v>N/A</v>
      </c>
      <c r="K72" s="180" t="s">
        <v>212</v>
      </c>
      <c r="L72" s="385">
        <f>'corte(23)'!L72</f>
        <v>43403</v>
      </c>
      <c r="M72" s="180" t="s">
        <v>213</v>
      </c>
      <c r="N72" s="536">
        <f>'corte(23)'!N72</f>
        <v>43427</v>
      </c>
      <c r="O72" s="509"/>
    </row>
    <row r="73" spans="1:18" s="33" customFormat="1" ht="24.75" customHeight="1" thickTop="1" thickBot="1">
      <c r="A73" s="476"/>
      <c r="B73" s="477"/>
      <c r="C73" s="478"/>
      <c r="D73" s="478"/>
      <c r="E73" s="478"/>
      <c r="F73" s="479"/>
      <c r="G73" s="479"/>
      <c r="H73" s="1284" t="s">
        <v>214</v>
      </c>
      <c r="I73" s="1284"/>
      <c r="J73" s="384" t="str">
        <f>'corte(23)'!J73</f>
        <v>N/A</v>
      </c>
      <c r="K73" s="180" t="s">
        <v>215</v>
      </c>
      <c r="L73" s="385">
        <f>'corte(23)'!L73</f>
        <v>43563</v>
      </c>
      <c r="M73" s="180" t="s">
        <v>216</v>
      </c>
      <c r="N73" s="536">
        <f>'corte(23)'!N73</f>
        <v>43573</v>
      </c>
      <c r="O73" s="509"/>
    </row>
    <row r="74" spans="1:18" s="33" customFormat="1" ht="28.5" customHeight="1" thickTop="1" thickBot="1">
      <c r="A74" s="476"/>
      <c r="B74" s="477"/>
      <c r="C74" s="478"/>
      <c r="D74" s="478"/>
      <c r="E74" s="478"/>
      <c r="F74" s="479"/>
      <c r="G74" s="479"/>
      <c r="H74" s="1284" t="s">
        <v>18</v>
      </c>
      <c r="I74" s="1284"/>
      <c r="J74" s="384" t="str">
        <f>'corte(23)'!J74</f>
        <v>N/A</v>
      </c>
      <c r="K74" s="180" t="s">
        <v>19</v>
      </c>
      <c r="L74" s="385">
        <f>'corte(23)'!L74</f>
        <v>0</v>
      </c>
      <c r="M74" s="180" t="s">
        <v>20</v>
      </c>
      <c r="N74" s="536" t="str">
        <f>'corte(23)'!N74</f>
        <v>N/A</v>
      </c>
      <c r="O74" s="509"/>
    </row>
    <row r="75" spans="1:18" s="33" customFormat="1" ht="25.5" customHeight="1" thickTop="1" thickBot="1">
      <c r="A75" s="480"/>
      <c r="B75" s="481"/>
      <c r="C75" s="482"/>
      <c r="D75" s="482"/>
      <c r="E75" s="482"/>
      <c r="F75" s="483"/>
      <c r="G75" s="483"/>
      <c r="H75" s="1284" t="s">
        <v>21</v>
      </c>
      <c r="I75" s="1284"/>
      <c r="J75" s="384" t="str">
        <f>'corte(23)'!J75</f>
        <v>N/A</v>
      </c>
      <c r="K75" s="180" t="s">
        <v>22</v>
      </c>
      <c r="L75" s="385">
        <f>'corte(23)'!L75</f>
        <v>0</v>
      </c>
      <c r="M75" s="180" t="s">
        <v>23</v>
      </c>
      <c r="N75" s="536" t="str">
        <f>'corte(23)'!N75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'corte(23)'!C78:E78</f>
        <v>APOYO A LA SUPERVISION</v>
      </c>
      <c r="D78" s="1654"/>
      <c r="E78" s="1654"/>
      <c r="F78" s="1655" t="str">
        <f>'corte(23)'!F78:I78</f>
        <v>JULIAN OSORIO ARROYO</v>
      </c>
      <c r="G78" s="1655"/>
      <c r="H78" s="1655"/>
      <c r="I78" s="1655"/>
      <c r="J78" s="326" t="s">
        <v>221</v>
      </c>
      <c r="K78" s="386" t="str">
        <f>'corte(23)'!K78</f>
        <v>CONTRATISTA</v>
      </c>
      <c r="L78" s="1575" t="s">
        <v>223</v>
      </c>
      <c r="M78" s="1575"/>
      <c r="N78" s="1656" t="str">
        <f>'corte(23)'!N78:O78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c r="A94" s="588"/>
      <c r="B94" s="589">
        <f>'corte(1)'!B94</f>
        <v>0</v>
      </c>
      <c r="C94" s="1657">
        <f>'corte(23)'!C94:E94</f>
        <v>0</v>
      </c>
      <c r="D94" s="1657"/>
      <c r="E94" s="1657"/>
      <c r="F94" s="1658">
        <f>B94+C94</f>
        <v>0</v>
      </c>
      <c r="G94" s="1658"/>
      <c r="H94" s="1658"/>
      <c r="I94" s="1659">
        <v>0</v>
      </c>
      <c r="J94" s="1659"/>
      <c r="K94" s="590">
        <f>'corte(23)'!K94-I94</f>
        <v>0</v>
      </c>
      <c r="L94" s="591"/>
      <c r="M94" s="592">
        <f>'corte(23)'!O94</f>
        <v>0</v>
      </c>
      <c r="N94" s="593">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'corte(23)'!F100+'corte(23)'!F104-'corte(23)'!F107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29"/>
      <c r="G103" s="406"/>
      <c r="H103" s="657">
        <f>'corte(23)'!H103</f>
        <v>1890</v>
      </c>
      <c r="I103" s="657">
        <f>'corte(23)'!I103</f>
        <v>2140</v>
      </c>
      <c r="J103" s="658">
        <f>'corte(23)'!J103</f>
        <v>45656</v>
      </c>
      <c r="K103" s="659">
        <f>'corte(23)'!K103</f>
        <v>189120000</v>
      </c>
      <c r="L103" s="660">
        <f>'corte(23)'!N103</f>
        <v>757424520</v>
      </c>
      <c r="M103" s="661">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'corte(23)'!H104</f>
        <v>0</v>
      </c>
      <c r="I104" s="664">
        <f>'corte(23)'!I104</f>
        <v>0</v>
      </c>
      <c r="J104" s="658">
        <f>'corte(23)'!J104</f>
        <v>0</v>
      </c>
      <c r="K104" s="659">
        <f>'corte(23)'!K104</f>
        <v>0</v>
      </c>
      <c r="L104" s="665">
        <f>'corte(23)'!N104</f>
        <v>0</v>
      </c>
      <c r="M104" s="666"/>
      <c r="N104" s="662">
        <f t="shared" si="2"/>
        <v>0</v>
      </c>
      <c r="O104" s="663">
        <f t="shared" si="3"/>
        <v>0</v>
      </c>
    </row>
    <row r="105" spans="1:19" ht="23.25" customHeight="1">
      <c r="A105" s="1668" t="s">
        <v>585</v>
      </c>
      <c r="B105" s="1668"/>
      <c r="C105" s="1668"/>
      <c r="D105" s="1668"/>
      <c r="E105" s="1668"/>
      <c r="F105" s="631">
        <f>I94</f>
        <v>0</v>
      </c>
      <c r="G105" s="404"/>
      <c r="H105" s="664">
        <f>'corte(23)'!H105</f>
        <v>0</v>
      </c>
      <c r="I105" s="664">
        <f>'corte(23)'!I105</f>
        <v>0</v>
      </c>
      <c r="J105" s="658">
        <f>'corte(23)'!J105</f>
        <v>0</v>
      </c>
      <c r="K105" s="659">
        <f>'corte(23)'!K105</f>
        <v>0</v>
      </c>
      <c r="L105" s="665">
        <f>'corte(23)'!N105</f>
        <v>0</v>
      </c>
      <c r="M105" s="666"/>
      <c r="N105" s="662">
        <f t="shared" si="2"/>
        <v>0</v>
      </c>
      <c r="O105" s="663">
        <f t="shared" si="3"/>
        <v>0</v>
      </c>
    </row>
    <row r="106" spans="1:19" ht="23.25" customHeight="1">
      <c r="A106" s="632" t="s">
        <v>266</v>
      </c>
      <c r="B106" s="633"/>
      <c r="C106" s="633"/>
      <c r="D106" s="633"/>
      <c r="E106" s="634"/>
      <c r="F106" s="635">
        <f>N94</f>
        <v>0</v>
      </c>
      <c r="G106" s="404"/>
      <c r="H106" s="664">
        <f>'corte(23)'!H106</f>
        <v>0</v>
      </c>
      <c r="I106" s="664">
        <f>'corte(23)'!I106</f>
        <v>0</v>
      </c>
      <c r="J106" s="658">
        <f>'corte(23)'!J106</f>
        <v>0</v>
      </c>
      <c r="K106" s="659">
        <f>'corte(23)'!K106</f>
        <v>0</v>
      </c>
      <c r="L106" s="665">
        <f>'corte(23)'!N106</f>
        <v>0</v>
      </c>
      <c r="M106" s="667"/>
      <c r="N106" s="662">
        <f t="shared" si="2"/>
        <v>0</v>
      </c>
      <c r="O106" s="663">
        <f t="shared" si="3"/>
        <v>0</v>
      </c>
    </row>
    <row r="107" spans="1:19" ht="23.25" customHeight="1">
      <c r="A107" s="632" t="s">
        <v>267</v>
      </c>
      <c r="B107" s="636"/>
      <c r="C107" s="636"/>
      <c r="D107" s="636"/>
      <c r="E107" s="636"/>
      <c r="F107" s="637">
        <v>0</v>
      </c>
      <c r="G107" s="404"/>
      <c r="H107" s="664">
        <f>'corte(23)'!H107</f>
        <v>0</v>
      </c>
      <c r="I107" s="664">
        <f>'corte(23)'!I107</f>
        <v>0</v>
      </c>
      <c r="J107" s="658">
        <f>'corte(23)'!J107</f>
        <v>0</v>
      </c>
      <c r="K107" s="686">
        <f>'corte(23)'!K107</f>
        <v>0</v>
      </c>
      <c r="L107" s="665">
        <f>'corte(23)'!N107</f>
        <v>0</v>
      </c>
      <c r="M107" s="667"/>
      <c r="N107" s="662">
        <f t="shared" si="2"/>
        <v>0</v>
      </c>
      <c r="O107" s="663">
        <f t="shared" si="3"/>
        <v>0</v>
      </c>
    </row>
    <row r="108" spans="1:19" ht="23.25" customHeight="1">
      <c r="A108" s="1404" t="s">
        <v>268</v>
      </c>
      <c r="B108" s="1404"/>
      <c r="C108" s="1404"/>
      <c r="D108" s="1404"/>
      <c r="E108" s="1404"/>
      <c r="F108" s="638">
        <f>+F104-F105-F106-F107</f>
        <v>0</v>
      </c>
      <c r="G108" s="404"/>
      <c r="H108" s="669">
        <f>'corte(23)'!H108</f>
        <v>0</v>
      </c>
      <c r="I108" s="669">
        <f>'corte(23)'!I108</f>
        <v>0</v>
      </c>
      <c r="J108" s="670">
        <f>'corte(23)'!J108</f>
        <v>0</v>
      </c>
      <c r="K108" s="687">
        <f>'corte(23)'!K108</f>
        <v>0</v>
      </c>
      <c r="L108" s="665">
        <f>'corte(23)'!N108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'corte(22)'!B140</f>
        <v>21 OCTUBRE 2022</v>
      </c>
      <c r="C140" s="1624" t="s">
        <v>307</v>
      </c>
      <c r="D140" s="1624"/>
      <c r="E140" s="1624"/>
      <c r="F140" s="1629">
        <f>'corte(22)'!F140:G140</f>
        <v>0</v>
      </c>
      <c r="G140" s="1628"/>
      <c r="H140" s="773"/>
      <c r="I140" s="805"/>
      <c r="J140" s="813"/>
      <c r="K140" s="818"/>
      <c r="L140" s="819"/>
      <c r="M140" s="820"/>
      <c r="N140" s="773"/>
      <c r="O140" s="1696"/>
    </row>
    <row r="141" spans="1:15" s="466" customFormat="1" ht="15" customHeight="1">
      <c r="A141" s="1075">
        <f t="shared" si="4"/>
        <v>23</v>
      </c>
      <c r="B141" s="1077" t="str">
        <f>'corte(23)'!B141</f>
        <v xml:space="preserve">   2022</v>
      </c>
      <c r="C141" s="1624" t="s">
        <v>308</v>
      </c>
      <c r="D141" s="1624"/>
      <c r="E141" s="1624"/>
      <c r="F141" s="1629">
        <f>'corte(23)'!F141:G141</f>
        <v>0</v>
      </c>
      <c r="G141" s="1628"/>
      <c r="H141" s="773"/>
      <c r="I141" s="805"/>
      <c r="J141" s="813"/>
      <c r="K141" s="818"/>
      <c r="L141" s="819"/>
      <c r="M141" s="820"/>
      <c r="N141" s="773"/>
      <c r="O141" s="1696"/>
    </row>
    <row r="142" spans="1:15" s="466" customFormat="1" ht="15" customHeight="1">
      <c r="A142" s="1075">
        <f t="shared" si="4"/>
        <v>24</v>
      </c>
      <c r="B142" s="1078" t="str">
        <f>CONCATENATE(B162," ",F162," ",J162)</f>
        <v xml:space="preserve">  2022</v>
      </c>
      <c r="C142" s="1624" t="s">
        <v>309</v>
      </c>
      <c r="D142" s="1624"/>
      <c r="E142" s="1624"/>
      <c r="F142" s="1629">
        <f>F104-F107</f>
        <v>0</v>
      </c>
      <c r="G142" s="1628"/>
      <c r="H142" s="773"/>
      <c r="I142" s="805"/>
      <c r="J142" s="813"/>
      <c r="K142" s="818"/>
      <c r="L142" s="819"/>
      <c r="M142" s="820"/>
      <c r="N142" s="773"/>
      <c r="O142" s="1696"/>
    </row>
    <row r="143" spans="1:15" s="466" customFormat="1" ht="15" customHeight="1">
      <c r="A143" s="1075">
        <f t="shared" si="4"/>
        <v>25</v>
      </c>
      <c r="B143" s="1078"/>
      <c r="C143" s="1624" t="s">
        <v>310</v>
      </c>
      <c r="D143" s="1624"/>
      <c r="E143" s="1624"/>
      <c r="F143" s="1629"/>
      <c r="G143" s="1628"/>
      <c r="H143" s="773"/>
      <c r="I143" s="805"/>
      <c r="J143" s="813"/>
      <c r="K143" s="818"/>
      <c r="L143" s="819"/>
      <c r="M143" s="820"/>
      <c r="N143" s="773"/>
      <c r="O143" s="1696"/>
    </row>
    <row r="144" spans="1:15" s="466" customFormat="1" ht="15" customHeight="1">
      <c r="A144" s="1075">
        <f t="shared" si="4"/>
        <v>26</v>
      </c>
      <c r="B144" s="1078"/>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8"/>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8"/>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'corte(23)'!I155:K155</f>
        <v>37824000</v>
      </c>
      <c r="J155" s="1702"/>
      <c r="K155" s="1702"/>
      <c r="L155" s="1703">
        <f>'corte(1)'!L155:M155</f>
        <v>45656</v>
      </c>
      <c r="M155" s="1703"/>
      <c r="N155" s="1704" t="str">
        <f>'corte(23)'!N155:O155</f>
        <v>16 DE ABRIL DE 2020</v>
      </c>
      <c r="O155" s="1704"/>
    </row>
    <row r="156" spans="1:15" ht="15.75" customHeight="1">
      <c r="A156" s="1528" t="s">
        <v>325</v>
      </c>
      <c r="B156" s="1528"/>
      <c r="C156" s="1528"/>
      <c r="D156" s="1528"/>
      <c r="E156" s="1528"/>
      <c r="F156" s="1701">
        <f>'corte(1)'!F156:G156</f>
        <v>0</v>
      </c>
      <c r="G156" s="1701"/>
      <c r="H156" s="890">
        <f>'corte(1)'!H156</f>
        <v>0</v>
      </c>
      <c r="I156" s="1702">
        <f>'corte(23)'!I156:K156</f>
        <v>0</v>
      </c>
      <c r="J156" s="1702"/>
      <c r="K156" s="1702"/>
      <c r="L156" s="1703">
        <f>'corte(1)'!L156:M156</f>
        <v>0</v>
      </c>
      <c r="M156" s="1703"/>
      <c r="N156" s="1704">
        <f>'corte(23)'!N156:O156</f>
        <v>0</v>
      </c>
      <c r="O156" s="1704"/>
    </row>
    <row r="157" spans="1:15" ht="15.75" customHeight="1">
      <c r="A157" s="1528" t="s">
        <v>326</v>
      </c>
      <c r="B157" s="1528"/>
      <c r="C157" s="1528"/>
      <c r="D157" s="1528"/>
      <c r="E157" s="1528"/>
      <c r="F157" s="1701" t="str">
        <f>'corte(1)'!F157:G157</f>
        <v>33-44-101257942</v>
      </c>
      <c r="G157" s="1701"/>
      <c r="H157" s="890">
        <f>'corte(1)'!H157</f>
        <v>0.05</v>
      </c>
      <c r="I157" s="1702">
        <f>'corte(23)'!I157:K157</f>
        <v>9456000</v>
      </c>
      <c r="J157" s="1702"/>
      <c r="K157" s="1702"/>
      <c r="L157" s="1703">
        <f>'corte(1)'!L157:M157</f>
        <v>45656</v>
      </c>
      <c r="M157" s="1703"/>
      <c r="N157" s="1704" t="str">
        <f>'corte(23)'!N157:O157</f>
        <v>16 DE OCTUBRE DE 2022</v>
      </c>
      <c r="O157" s="1704"/>
    </row>
    <row r="158" spans="1:15" ht="15.75" customHeight="1">
      <c r="A158" s="1528" t="s">
        <v>327</v>
      </c>
      <c r="B158" s="1528"/>
      <c r="C158" s="1528"/>
      <c r="D158" s="1528"/>
      <c r="E158" s="1528"/>
      <c r="F158" s="1701">
        <f>'corte(1)'!F158:G158</f>
        <v>0</v>
      </c>
      <c r="G158" s="1701"/>
      <c r="H158" s="890">
        <f>'corte(1)'!H158</f>
        <v>0</v>
      </c>
      <c r="I158" s="1702">
        <f>'corte(23)'!I158:K158</f>
        <v>0</v>
      </c>
      <c r="J158" s="1702"/>
      <c r="K158" s="1702"/>
      <c r="L158" s="1703">
        <f>'corte(1)'!L158:M158</f>
        <v>0</v>
      </c>
      <c r="M158" s="1703"/>
      <c r="N158" s="1704" t="str">
        <f>'corte(23)'!N158:O158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'corte(23)'!I159:K159</f>
        <v>37824000</v>
      </c>
      <c r="J159" s="1702"/>
      <c r="K159" s="1702"/>
      <c r="L159" s="1703">
        <f>'corte(1)'!L159:M159</f>
        <v>45656</v>
      </c>
      <c r="M159" s="1703"/>
      <c r="N159" s="1704" t="str">
        <f>'corte(23)'!N159:O159</f>
        <v>16 DE FEBRERO DE 2020</v>
      </c>
      <c r="O159" s="1704"/>
    </row>
    <row r="160" spans="1:15" ht="15.75" customHeight="1">
      <c r="A160" s="1589" t="s">
        <v>329</v>
      </c>
      <c r="B160" s="1589"/>
      <c r="C160" s="1589"/>
      <c r="D160" s="1589"/>
      <c r="E160" s="1589"/>
      <c r="F160" s="1705">
        <f>'corte(1)'!F160:G160</f>
        <v>0</v>
      </c>
      <c r="G160" s="1705"/>
      <c r="H160" s="891">
        <f>'corte(1)'!H160</f>
        <v>0</v>
      </c>
      <c r="I160" s="1706">
        <f>'corte(23)'!I160:K160</f>
        <v>0</v>
      </c>
      <c r="J160" s="1706"/>
      <c r="K160" s="1706"/>
      <c r="L160" s="1707">
        <f>'corte(1)'!L160:M160</f>
        <v>0</v>
      </c>
      <c r="M160" s="1707"/>
      <c r="N160" s="1708" t="str">
        <f>'corte(23)'!N160:O160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756" t="s">
        <v>644</v>
      </c>
      <c r="H163" s="1756"/>
      <c r="I163" s="1756"/>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'corte(22)'!L171:O171</f>
        <v>MARIA DEL PILAR MUÑOZ TORRES</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'corte(23)'!L172</f>
        <v xml:space="preserve">ALCALDE LOCAL </v>
      </c>
      <c r="M172" s="1721"/>
      <c r="N172" s="1721"/>
      <c r="O172" s="979"/>
      <c r="P172" s="979"/>
    </row>
    <row r="173" spans="1:16" s="466" customFormat="1" ht="28.5" customHeight="1" thickBot="1">
      <c r="A173" s="990" t="s">
        <v>29</v>
      </c>
      <c r="B173" s="1623">
        <f>'corte(23)'!B173:D173</f>
        <v>1032496258</v>
      </c>
      <c r="C173" s="1623"/>
      <c r="D173" s="1623"/>
      <c r="E173" s="991" t="s">
        <v>30</v>
      </c>
      <c r="F173" s="992" t="str">
        <f>'corte(23)'!F173</f>
        <v>BOGOTÁ D.C.</v>
      </c>
      <c r="G173" s="560"/>
      <c r="H173" s="986" t="s">
        <v>31</v>
      </c>
      <c r="I173" s="986"/>
      <c r="J173" s="986"/>
      <c r="K173" s="993"/>
      <c r="L173" s="993" t="s">
        <v>32</v>
      </c>
      <c r="M173" s="994">
        <f>'corte(23)'!M173</f>
        <v>51919224</v>
      </c>
      <c r="N173" s="995" t="s">
        <v>30</v>
      </c>
      <c r="O173" s="996" t="str">
        <f>'corte(23)'!O173</f>
        <v>Bogota</v>
      </c>
      <c r="P173" s="878"/>
    </row>
    <row r="174" spans="1:16" s="993" customFormat="1" ht="26.25" customHeight="1" thickBot="1">
      <c r="A174" s="997" t="s">
        <v>29</v>
      </c>
      <c r="B174" s="1476">
        <f>'corte(23)'!B174:D174</f>
        <v>0</v>
      </c>
      <c r="C174" s="1476"/>
      <c r="D174" s="1476"/>
      <c r="E174" s="998" t="s">
        <v>30</v>
      </c>
      <c r="F174" s="999">
        <f>'corte(23)'!F174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645</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24</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0:E160"/>
    <mergeCell ref="F160:G160"/>
    <mergeCell ref="I160:K160"/>
    <mergeCell ref="L160:M160"/>
    <mergeCell ref="N160:O160"/>
    <mergeCell ref="A165:O165"/>
    <mergeCell ref="A168:C168"/>
    <mergeCell ref="A166:O166"/>
    <mergeCell ref="K162:M162"/>
    <mergeCell ref="N162:O162"/>
    <mergeCell ref="G163:I163"/>
    <mergeCell ref="J163:M163"/>
    <mergeCell ref="B164:F164"/>
    <mergeCell ref="H164:I164"/>
    <mergeCell ref="A158:E158"/>
    <mergeCell ref="F158:G158"/>
    <mergeCell ref="I158:K158"/>
    <mergeCell ref="L158:M158"/>
    <mergeCell ref="N158:O158"/>
    <mergeCell ref="F159:G159"/>
    <mergeCell ref="I159:K159"/>
    <mergeCell ref="L159:M159"/>
    <mergeCell ref="N159:O159"/>
    <mergeCell ref="A156:E156"/>
    <mergeCell ref="F156:G156"/>
    <mergeCell ref="I156:K156"/>
    <mergeCell ref="L156:M156"/>
    <mergeCell ref="N156:O156"/>
    <mergeCell ref="A157:E157"/>
    <mergeCell ref="F157:G157"/>
    <mergeCell ref="I157:K157"/>
    <mergeCell ref="L157:M157"/>
    <mergeCell ref="N157:O157"/>
    <mergeCell ref="F149:G149"/>
    <mergeCell ref="B153:O153"/>
    <mergeCell ref="A154:E154"/>
    <mergeCell ref="F154:G154"/>
    <mergeCell ref="I154:K154"/>
    <mergeCell ref="L154:M154"/>
    <mergeCell ref="N154:O154"/>
    <mergeCell ref="A155:E155"/>
    <mergeCell ref="F155:G155"/>
    <mergeCell ref="I155:K155"/>
    <mergeCell ref="L155:M155"/>
    <mergeCell ref="N155:O155"/>
    <mergeCell ref="O129:O149"/>
    <mergeCell ref="I149:N149"/>
    <mergeCell ref="C139:E139"/>
    <mergeCell ref="F139:G139"/>
    <mergeCell ref="C140:E140"/>
    <mergeCell ref="F140:G140"/>
    <mergeCell ref="C141:E141"/>
    <mergeCell ref="F141:G141"/>
    <mergeCell ref="C142:E142"/>
    <mergeCell ref="F142:G142"/>
    <mergeCell ref="A147:E147"/>
    <mergeCell ref="F147:G147"/>
    <mergeCell ref="I134:L136"/>
    <mergeCell ref="M134:M136"/>
    <mergeCell ref="C135:E135"/>
    <mergeCell ref="F135:G135"/>
    <mergeCell ref="C136:E136"/>
    <mergeCell ref="F136:G136"/>
    <mergeCell ref="C137:E137"/>
    <mergeCell ref="F137:G137"/>
    <mergeCell ref="C138:E138"/>
    <mergeCell ref="F138:G138"/>
    <mergeCell ref="C146:E146"/>
    <mergeCell ref="F146:G146"/>
    <mergeCell ref="C143:E143"/>
    <mergeCell ref="F143:G143"/>
    <mergeCell ref="C144:E144"/>
    <mergeCell ref="F144:G144"/>
    <mergeCell ref="C145:E145"/>
    <mergeCell ref="F145:G145"/>
    <mergeCell ref="I147:L147"/>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H59:I59"/>
    <mergeCell ref="J59:N59"/>
    <mergeCell ref="A48:E49"/>
    <mergeCell ref="F48:F49"/>
    <mergeCell ref="H48:J49"/>
    <mergeCell ref="K48:M49"/>
    <mergeCell ref="N48:O49"/>
    <mergeCell ref="B55:O55"/>
    <mergeCell ref="H51:J51"/>
    <mergeCell ref="K51:M51"/>
    <mergeCell ref="N51:O51"/>
    <mergeCell ref="A50:O50"/>
    <mergeCell ref="F51:G51"/>
    <mergeCell ref="H52:J53"/>
    <mergeCell ref="K52:M53"/>
    <mergeCell ref="N52:O53"/>
    <mergeCell ref="F52:G53"/>
    <mergeCell ref="A51:B51"/>
    <mergeCell ref="C51:E51"/>
    <mergeCell ref="A52:B53"/>
    <mergeCell ref="C52:E53"/>
    <mergeCell ref="A44:E44"/>
    <mergeCell ref="L44:M44"/>
    <mergeCell ref="N44:O44"/>
    <mergeCell ref="F44:I45"/>
    <mergeCell ref="A46:E47"/>
    <mergeCell ref="F46:F47"/>
    <mergeCell ref="H46:O46"/>
    <mergeCell ref="H47:J47"/>
    <mergeCell ref="K47:M47"/>
    <mergeCell ref="N47:O47"/>
    <mergeCell ref="A40:F40"/>
    <mergeCell ref="G40:J41"/>
    <mergeCell ref="B42:O42"/>
    <mergeCell ref="F43:L43"/>
    <mergeCell ref="N43:O43"/>
    <mergeCell ref="A4:A12"/>
    <mergeCell ref="B15:M15"/>
    <mergeCell ref="A33:I33"/>
    <mergeCell ref="J33:K33"/>
    <mergeCell ref="A34:O34"/>
    <mergeCell ref="A36:F36"/>
    <mergeCell ref="G36:I36"/>
    <mergeCell ref="I37:J37"/>
    <mergeCell ref="C38:F38"/>
    <mergeCell ref="G38:H38"/>
    <mergeCell ref="I38:J38"/>
  </mergeCells>
  <phoneticPr fontId="110" type="noConversion"/>
  <conditionalFormatting sqref="B423:D423">
    <cfRule type="cellIs" dxfId="148" priority="31" stopIfTrue="1" operator="equal">
      <formula>0</formula>
    </cfRule>
  </conditionalFormatting>
  <conditionalFormatting sqref="E9:F10 H9:I10">
    <cfRule type="cellIs" dxfId="147" priority="7" stopIfTrue="1" operator="equal">
      <formula>0</formula>
    </cfRule>
  </conditionalFormatting>
  <conditionalFormatting sqref="F84">
    <cfRule type="cellIs" dxfId="146" priority="34" stopIfTrue="1" operator="equal">
      <formula>"BASE CORRECTA"</formula>
    </cfRule>
    <cfRule type="cellIs" dxfId="145" priority="35" stopIfTrue="1" operator="equal">
      <formula>"ERROR BASE SEGÚN DECRETO 1703"</formula>
    </cfRule>
    <cfRule type="cellIs" dxfId="144" priority="33" stopIfTrue="1" operator="equal">
      <formula>"ERROR BASE SEGÚN DECRETO 1703"</formula>
    </cfRule>
  </conditionalFormatting>
  <conditionalFormatting sqref="F423:G423">
    <cfRule type="cellIs" dxfId="143" priority="32" stopIfTrue="1" operator="equal">
      <formula>0</formula>
    </cfRule>
  </conditionalFormatting>
  <conditionalFormatting sqref="H385:J385">
    <cfRule type="cellIs" dxfId="142" priority="26" stopIfTrue="1" operator="between">
      <formula>1900</formula>
      <formula>2016</formula>
    </cfRule>
    <cfRule type="expression" dxfId="141" priority="27" stopIfTrue="1">
      <formula>FLOOR(H385,1)=TODAY()-1</formula>
    </cfRule>
  </conditionalFormatting>
  <conditionalFormatting sqref="H385:J388">
    <cfRule type="cellIs" priority="25" stopIfTrue="1" operator="greaterThan">
      <formula>1</formula>
    </cfRule>
    <cfRule type="cellIs" dxfId="140" priority="28" stopIfTrue="1" operator="equal">
      <formula>0</formula>
    </cfRule>
  </conditionalFormatting>
  <conditionalFormatting sqref="H386:J388">
    <cfRule type="expression" dxfId="139" priority="37" stopIfTrue="1">
      <formula>FLOOR(H386,1)=TODAY()-1</formula>
    </cfRule>
    <cfRule type="cellIs" dxfId="138" priority="36" stopIfTrue="1" operator="between">
      <formula>1900</formula>
      <formula>2016</formula>
    </cfRule>
  </conditionalFormatting>
  <conditionalFormatting sqref="H386:K388">
    <cfRule type="cellIs" dxfId="137" priority="38" stopIfTrue="1" operator="equal">
      <formula>0</formula>
    </cfRule>
  </conditionalFormatting>
  <conditionalFormatting sqref="K110 M110">
    <cfRule type="expression" dxfId="136" priority="9" stopIfTrue="1">
      <formula>NOT(ISERROR(SEARCH("DIFERENCIA",K110)))</formula>
    </cfRule>
    <cfRule type="expression" dxfId="135" priority="10" stopIfTrue="1">
      <formula>NOT(ISERROR(SEARCH("OK",K110)))</formula>
    </cfRule>
  </conditionalFormatting>
  <conditionalFormatting sqref="K382">
    <cfRule type="cellIs" dxfId="134" priority="15" stopIfTrue="1" operator="between">
      <formula>1</formula>
      <formula>100</formula>
    </cfRule>
    <cfRule type="cellIs" dxfId="133" priority="16" stopIfTrue="1" operator="lessThan">
      <formula>0</formula>
    </cfRule>
    <cfRule type="cellIs" dxfId="132" priority="17" stopIfTrue="1" operator="greaterThan">
      <formula>0</formula>
    </cfRule>
  </conditionalFormatting>
  <conditionalFormatting sqref="K385:K388">
    <cfRule type="cellIs" dxfId="131" priority="18" stopIfTrue="1" operator="equal">
      <formula>0</formula>
    </cfRule>
    <cfRule type="cellIs" dxfId="13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129" priority="46" stopIfTrue="1" operator="greaterThan">
      <formula>1</formula>
    </cfRule>
  </conditionalFormatting>
  <conditionalFormatting sqref="L66:L75">
    <cfRule type="cellIs" dxfId="128" priority="1" stopIfTrue="1" operator="equal">
      <formula>0</formula>
    </cfRule>
  </conditionalFormatting>
  <conditionalFormatting sqref="M385:M388">
    <cfRule type="cellIs" dxfId="127" priority="24" stopIfTrue="1" operator="equal">
      <formula>0</formula>
    </cfRule>
  </conditionalFormatting>
  <conditionalFormatting sqref="N383:N384">
    <cfRule type="cellIs" dxfId="126" priority="12" stopIfTrue="1" operator="equal">
      <formula>0</formula>
    </cfRule>
  </conditionalFormatting>
  <conditionalFormatting sqref="N389">
    <cfRule type="cellIs" dxfId="125" priority="14" stopIfTrue="1" operator="equal">
      <formula>0</formula>
    </cfRule>
  </conditionalFormatting>
  <conditionalFormatting sqref="O125:O126">
    <cfRule type="expression" dxfId="124"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8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8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8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800-000003000000}"/>
    <dataValidation type="whole" allowBlank="1" showErrorMessage="1" error="POR FAVOR ESCRIBA SIN PUNTOS, SIN COMAS Y SIN GUIONES. NO INCLUYA CENTAVOS" sqref="C63:F69" xr:uid="{00000000-0002-0000-1800-000004000000}">
      <formula1>1</formula1>
      <formula2>1E+22</formula2>
    </dataValidation>
    <dataValidation type="whole" allowBlank="1" showErrorMessage="1" error="POR FAVOR ESCRIBA SIN PUNTOS, SIN COMAS Y SIN GUIONES. NO INCLUYA CENTAVOS" sqref="F102:F107" xr:uid="{00000000-0002-0000-1800-000005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800-000006000000}">
      <formula1>1</formula1>
      <formula2>1E+24</formula2>
    </dataValidation>
    <dataValidation type="whole" allowBlank="1" showInputMessage="1" showErrorMessage="1" error="no admite decimales ni letras" promptTitle="Nùmero de meses o dìas" prompt="Casilla numerica, no admite letras porque genera errror" sqref="N63:O70" xr:uid="{00000000-0002-0000-1800-000007000000}">
      <formula1>0</formula1>
      <formula2>30</formula2>
    </dataValidation>
    <dataValidation type="list" allowBlank="1" showErrorMessage="1" sqref="K48 K52" xr:uid="{00000000-0002-0000-1800-000008000000}">
      <formula1>$F$177:$F$178</formula1>
      <formula2>0</formula2>
    </dataValidation>
    <dataValidation type="list" allowBlank="1" showErrorMessage="1" sqref="K78" xr:uid="{00000000-0002-0000-1800-000009000000}">
      <formula1>$H$186:$H$187</formula1>
      <formula2>0</formula2>
    </dataValidation>
    <dataValidation type="list" allowBlank="1" showErrorMessage="1" sqref="C78:E78" xr:uid="{00000000-0002-0000-1800-00000A000000}">
      <formula1>$H$177:$H$179</formula1>
      <formula2>0</formula2>
    </dataValidation>
    <dataValidation type="list" allowBlank="1" showErrorMessage="1" sqref="I38:J38 N38" xr:uid="{00000000-0002-0000-1800-00000B000000}">
      <formula1>$K$202:$K$213</formula1>
      <formula2>0</formula2>
    </dataValidation>
    <dataValidation type="list" allowBlank="1" showErrorMessage="1" sqref="K38 O38" xr:uid="{00000000-0002-0000-1800-00000C000000}">
      <formula1>$L$200:$L$228</formula1>
    </dataValidation>
    <dataValidation type="list" allowBlank="1" showErrorMessage="1" sqref="G38:H38 M38" xr:uid="{00000000-0002-0000-1800-00000D000000}">
      <formula1>$I$202:$I$232</formula1>
      <formula2>0</formula2>
    </dataValidation>
    <dataValidation type="list" allowBlank="1" showErrorMessage="1" sqref="C88" xr:uid="{00000000-0002-0000-1800-00000E000000}">
      <formula1>$S$82:$S$83</formula1>
      <formula2>0</formula2>
    </dataValidation>
    <dataValidation type="list" allowBlank="1" showErrorMessage="1" sqref="L172:N172" xr:uid="{00000000-0002-0000-1800-00000F000000}">
      <formula1>$K$175:$K$178</formula1>
      <formula2>0</formula2>
    </dataValidation>
  </dataValidations>
  <hyperlinks>
    <hyperlink ref="A431" r:id="rId1" xr:uid="{00000000-0004-0000-1800-000000000000}"/>
    <hyperlink ref="A492" r:id="rId2" xr:uid="{00000000-0004-0000-18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27"/>
  </sheetPr>
  <dimension ref="A1:V492"/>
  <sheetViews>
    <sheetView view="pageBreakPreview" topLeftCell="A33"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6" hidden="1" thickBot="1">
      <c r="A1" s="74"/>
      <c r="B1" s="353">
        <f>F109</f>
        <v>0</v>
      </c>
      <c r="C1" s="74"/>
      <c r="D1" s="74"/>
      <c r="E1" s="74"/>
      <c r="F1" s="76"/>
      <c r="G1" s="76"/>
      <c r="H1" s="76"/>
      <c r="I1" s="76"/>
      <c r="J1" s="76"/>
      <c r="K1" s="76"/>
      <c r="L1" s="76"/>
      <c r="M1" s="76"/>
      <c r="N1" s="77"/>
      <c r="O1" s="77"/>
      <c r="P1" s="77"/>
    </row>
    <row r="2" spans="1:16" ht="17" hidden="1" thickBot="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6" hidden="1" thickBot="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t="14" hidden="1" thickBot="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t="14" hidden="1" thickBot="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t="14" hidden="1" thickBot="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t="14" hidden="1" thickBot="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t="14" hidden="1" thickBot="1">
      <c r="A9" s="1338"/>
      <c r="B9" s="84"/>
      <c r="C9" s="84"/>
      <c r="D9" s="83">
        <f>IF(C4=1,10+D4,0)</f>
        <v>0</v>
      </c>
      <c r="E9" s="84"/>
      <c r="F9" s="84"/>
      <c r="G9" s="83">
        <f>IF(F4=1,10+G4,0)</f>
        <v>0</v>
      </c>
      <c r="H9" s="84"/>
      <c r="I9" s="84"/>
      <c r="J9" s="83">
        <f>IF(I4=1,10+J4,0)</f>
        <v>0</v>
      </c>
      <c r="K9" s="84"/>
      <c r="L9" s="84"/>
      <c r="M9" s="83">
        <f>IF(L4=1,10+M4,0)</f>
        <v>0</v>
      </c>
      <c r="N9" s="77"/>
      <c r="O9" s="77"/>
      <c r="P9" s="77"/>
    </row>
    <row r="10" spans="1:16" ht="14" hidden="1" thickBot="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t="14" hidden="1" thickBot="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t="14" hidden="1" thickBot="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t="14" hidden="1" thickBot="1">
      <c r="A13" s="85"/>
      <c r="B13" s="86" t="str">
        <f>LEFT(B1,3)</f>
        <v>0</v>
      </c>
      <c r="C13" s="86"/>
      <c r="D13" s="86"/>
      <c r="E13" s="82"/>
      <c r="F13" s="82"/>
      <c r="G13" s="82"/>
      <c r="H13" s="82"/>
      <c r="I13" s="82"/>
      <c r="J13" s="82"/>
      <c r="K13" s="82"/>
      <c r="L13" s="82" t="str">
        <f>IF(B1&lt;10," ",L12)</f>
        <v xml:space="preserve"> </v>
      </c>
      <c r="M13" s="82"/>
      <c r="N13" s="77"/>
      <c r="O13" s="77"/>
      <c r="P13" s="77"/>
    </row>
    <row r="14" spans="1:16" ht="14" hidden="1" thickBot="1">
      <c r="A14" s="85"/>
      <c r="B14" s="86"/>
      <c r="C14" s="86" t="str">
        <f>IF(B1&gt;1000000000," MIL MILLONES "," ")</f>
        <v xml:space="preserve"> </v>
      </c>
      <c r="D14" s="86"/>
      <c r="E14" s="82"/>
      <c r="F14" s="82"/>
      <c r="G14" s="82"/>
      <c r="H14" s="82"/>
      <c r="I14" s="82"/>
      <c r="J14" s="82"/>
      <c r="K14" s="82"/>
      <c r="L14" s="82"/>
      <c r="M14" s="82"/>
      <c r="N14" s="77"/>
      <c r="O14" s="77"/>
      <c r="P14" s="77"/>
    </row>
    <row r="15" spans="1:16" ht="16" hidden="1" thickBot="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6" hidden="1" thickBot="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6" hidden="1" thickBot="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6" hidden="1" thickBot="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6" hidden="1" thickBot="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6" hidden="1" thickBot="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6" hidden="1" thickBot="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6" hidden="1" thickBot="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6" hidden="1" thickBot="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6" hidden="1" thickBot="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6" hidden="1" thickBot="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6" hidden="1" thickBot="1">
      <c r="A26" s="95">
        <v>11</v>
      </c>
      <c r="B26" s="96"/>
      <c r="C26" s="96"/>
      <c r="D26" s="96"/>
      <c r="E26" s="94" t="s">
        <v>136</v>
      </c>
      <c r="F26" s="93" t="s">
        <v>137</v>
      </c>
      <c r="G26" s="93" t="s">
        <v>138</v>
      </c>
      <c r="H26" s="76"/>
      <c r="I26" s="76"/>
      <c r="J26" s="76"/>
      <c r="K26" s="76"/>
      <c r="L26" s="76"/>
      <c r="M26" s="76"/>
      <c r="N26" s="77"/>
      <c r="O26" s="77"/>
      <c r="P26" s="77"/>
    </row>
    <row r="27" spans="1:16" ht="16" hidden="1" thickBot="1">
      <c r="A27" s="95">
        <v>12</v>
      </c>
      <c r="B27" s="96"/>
      <c r="C27" s="96"/>
      <c r="D27" s="96"/>
      <c r="E27" s="94" t="s">
        <v>139</v>
      </c>
      <c r="F27" s="93" t="s">
        <v>140</v>
      </c>
      <c r="G27" s="93" t="s">
        <v>141</v>
      </c>
      <c r="H27" s="76"/>
      <c r="I27" s="76"/>
      <c r="J27" s="76"/>
      <c r="K27" s="76"/>
      <c r="L27" s="76"/>
      <c r="M27" s="76"/>
      <c r="N27" s="77"/>
      <c r="O27" s="77"/>
      <c r="P27" s="77"/>
    </row>
    <row r="28" spans="1:16" ht="16" hidden="1" thickBot="1">
      <c r="A28" s="95">
        <v>13</v>
      </c>
      <c r="B28" s="96"/>
      <c r="C28" s="96"/>
      <c r="D28" s="96"/>
      <c r="E28" s="94" t="s">
        <v>142</v>
      </c>
      <c r="F28" s="93" t="s">
        <v>143</v>
      </c>
      <c r="G28" s="93" t="s">
        <v>144</v>
      </c>
      <c r="H28" s="76"/>
      <c r="I28" s="76"/>
      <c r="J28" s="76"/>
      <c r="K28" s="76"/>
      <c r="L28" s="76"/>
      <c r="M28" s="76"/>
      <c r="N28" s="77"/>
      <c r="O28" s="77"/>
      <c r="P28" s="77"/>
    </row>
    <row r="29" spans="1:16" ht="16" hidden="1" thickBot="1">
      <c r="A29" s="95">
        <v>14</v>
      </c>
      <c r="B29" s="96"/>
      <c r="C29" s="96"/>
      <c r="D29" s="96"/>
      <c r="E29" s="94" t="s">
        <v>145</v>
      </c>
      <c r="F29" s="93" t="s">
        <v>146</v>
      </c>
      <c r="G29" s="93" t="s">
        <v>147</v>
      </c>
      <c r="H29" s="76"/>
      <c r="I29" s="76"/>
      <c r="J29" s="76"/>
      <c r="K29" s="76"/>
      <c r="L29" s="76"/>
      <c r="M29" s="76"/>
      <c r="N29" s="77"/>
      <c r="O29" s="77"/>
      <c r="P29" s="77"/>
    </row>
    <row r="30" spans="1:16" ht="16" hidden="1" thickBot="1">
      <c r="A30" s="95">
        <v>15</v>
      </c>
      <c r="B30" s="96"/>
      <c r="C30" s="96"/>
      <c r="D30" s="96"/>
      <c r="E30" s="94" t="s">
        <v>148</v>
      </c>
      <c r="F30" s="93" t="s">
        <v>149</v>
      </c>
      <c r="G30" s="93" t="s">
        <v>150</v>
      </c>
      <c r="H30" s="76"/>
      <c r="I30" s="76"/>
      <c r="J30" s="76"/>
      <c r="K30" s="76"/>
      <c r="L30" s="76"/>
      <c r="M30" s="76"/>
      <c r="N30" s="77"/>
      <c r="O30" s="77"/>
      <c r="P30" s="77"/>
    </row>
    <row r="31" spans="1:16" ht="16" hidden="1" thickBot="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thickBo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25</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thickTop="1">
      <c r="A39" s="114"/>
      <c r="B39" s="115"/>
      <c r="C39" s="115"/>
      <c r="D39" s="115"/>
      <c r="E39" s="115"/>
      <c r="G39" s="4"/>
      <c r="H39" s="116"/>
      <c r="I39" s="24"/>
      <c r="K39" s="116"/>
      <c r="L39" s="117"/>
      <c r="M39" s="117"/>
      <c r="N39" s="117"/>
      <c r="O39" s="118"/>
    </row>
    <row r="40" spans="1:15" ht="45" customHeight="1" thickBo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thickTop="1" thickBot="1">
      <c r="A41" s="123"/>
      <c r="F41" s="124"/>
      <c r="G41" s="1534"/>
      <c r="H41" s="1534"/>
      <c r="I41" s="1534"/>
      <c r="J41" s="1534"/>
      <c r="K41" s="125"/>
      <c r="L41" s="117"/>
      <c r="M41" s="126"/>
      <c r="N41" s="117"/>
      <c r="O41" s="118"/>
    </row>
    <row r="42" spans="1:15" ht="26.25" customHeight="1" thickTop="1" thickBo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'corte(24)'!F43</f>
        <v xml:space="preserve">	AXXION SAS</v>
      </c>
      <c r="G43" s="1630"/>
      <c r="H43" s="1630"/>
      <c r="I43" s="1630"/>
      <c r="J43" s="1630"/>
      <c r="K43" s="1630"/>
      <c r="L43" s="1630"/>
      <c r="M43" s="365" t="s">
        <v>169</v>
      </c>
      <c r="N43" s="1631" t="str">
        <f>'corte(24)'!N43:O43</f>
        <v>901.476.766-4</v>
      </c>
      <c r="O43" s="1631"/>
    </row>
    <row r="44" spans="1:15" s="103" customFormat="1" ht="42.75" customHeight="1" thickBot="1">
      <c r="A44" s="1537" t="s">
        <v>170</v>
      </c>
      <c r="B44" s="1537"/>
      <c r="C44" s="1537"/>
      <c r="D44" s="1537"/>
      <c r="E44" s="1537"/>
      <c r="F44" s="1633" t="str">
        <f>'corte(24)'!F44:F45</f>
        <v>Av Caracas N.º 62-32 Torre Oeste Oficina M-5</v>
      </c>
      <c r="G44" s="1633"/>
      <c r="H44" s="1633"/>
      <c r="I44" s="1633"/>
      <c r="J44" s="317" t="s">
        <v>171</v>
      </c>
      <c r="K44" s="366" t="str">
        <f>'corte(24)'!K44</f>
        <v>316 8684981</v>
      </c>
      <c r="L44" s="1538" t="s">
        <v>172</v>
      </c>
      <c r="M44" s="1538"/>
      <c r="N44" s="1632" t="str">
        <f>'corte(24)'!N44:O44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'corte(24)'!F46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'corte(24)'!F48</f>
        <v>0</v>
      </c>
      <c r="G48" s="374"/>
      <c r="H48" s="1637" t="str">
        <f>'corte(24)'!H48:J49</f>
        <v>BANCOLOM BIA</v>
      </c>
      <c r="I48" s="1637"/>
      <c r="J48" s="1637"/>
      <c r="K48" s="1639" t="str">
        <f>'corte(24)'!K48:M49</f>
        <v>AHORROS</v>
      </c>
      <c r="L48" s="1639"/>
      <c r="M48" s="1639"/>
      <c r="N48" s="1641" t="str">
        <f>'corte(24)'!N48:O49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'corte(24)'!A52:B53</f>
        <v>0</v>
      </c>
      <c r="B52" s="1310"/>
      <c r="C52" s="1313">
        <f>'corte(24)'!C52:E53</f>
        <v>0</v>
      </c>
      <c r="D52" s="1314"/>
      <c r="E52" s="1310"/>
      <c r="F52" s="1563">
        <f>'corte(24)'!F52:G53</f>
        <v>0</v>
      </c>
      <c r="G52" s="1564"/>
      <c r="H52" s="1643">
        <f>'corte(24)'!H52:J53</f>
        <v>0</v>
      </c>
      <c r="I52" s="1637"/>
      <c r="J52" s="1637"/>
      <c r="K52" s="1639">
        <f>'corte(24)'!K52:M53</f>
        <v>0</v>
      </c>
      <c r="L52" s="1639"/>
      <c r="M52" s="1639"/>
      <c r="N52" s="1641">
        <f>'corte(24)'!N52:O53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thickBo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thickTop="1" thickBot="1">
      <c r="A58" s="147"/>
      <c r="B58" s="148"/>
      <c r="C58" s="148"/>
      <c r="D58" s="148"/>
      <c r="E58" s="148"/>
      <c r="F58" s="148"/>
      <c r="G58" s="148"/>
      <c r="H58" s="148"/>
      <c r="I58" s="148"/>
      <c r="J58" s="148"/>
      <c r="K58" s="149"/>
      <c r="L58" s="376"/>
      <c r="M58" s="376"/>
      <c r="N58" s="376"/>
      <c r="O58" s="377"/>
    </row>
    <row r="59" spans="1:15" ht="22.5" customHeight="1" thickTop="1">
      <c r="A59" s="152" t="s">
        <v>182</v>
      </c>
      <c r="B59" s="144"/>
      <c r="C59" s="144"/>
      <c r="D59" s="144"/>
      <c r="E59" s="144"/>
      <c r="F59" s="145"/>
      <c r="G59" s="145"/>
      <c r="H59" s="1294"/>
      <c r="I59" s="1294"/>
      <c r="J59" s="1294"/>
      <c r="K59" s="1294"/>
      <c r="L59" s="1294"/>
      <c r="M59" s="1294"/>
      <c r="N59" s="1294"/>
      <c r="O59" s="146"/>
    </row>
    <row r="60" spans="1:15" ht="184.5" customHeight="1" thickBo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thickTop="1" thickBot="1">
      <c r="A61" s="378"/>
      <c r="B61" s="379"/>
      <c r="C61" s="379"/>
      <c r="D61" s="379"/>
      <c r="E61" s="379"/>
      <c r="F61" s="379"/>
      <c r="G61" s="379"/>
      <c r="H61" s="379"/>
      <c r="I61" s="379"/>
      <c r="J61" s="379"/>
      <c r="K61" s="379"/>
      <c r="L61" s="379"/>
      <c r="M61" s="379"/>
      <c r="N61" s="379"/>
      <c r="O61" s="380"/>
    </row>
    <row r="62" spans="1:15" s="33" customFormat="1" ht="27.75" customHeight="1" thickTop="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'corte(24)'!C66:E66</f>
        <v>0</v>
      </c>
      <c r="D66" s="1651"/>
      <c r="E66" s="1651"/>
      <c r="F66" s="381">
        <f>'corte(24)'!F66</f>
        <v>0</v>
      </c>
      <c r="G66" s="467"/>
      <c r="H66" s="1283"/>
      <c r="I66" s="1283"/>
      <c r="J66" s="1273"/>
      <c r="K66" s="172" t="s">
        <v>196</v>
      </c>
      <c r="L66" s="530">
        <f>'corte(24)'!L66</f>
        <v>45755</v>
      </c>
      <c r="M66" s="173" t="s">
        <v>579</v>
      </c>
      <c r="N66" s="534">
        <f>'corte(23)'!N66</f>
        <v>4</v>
      </c>
      <c r="O66" s="534">
        <f>'corte(23)'!O66</f>
        <v>0</v>
      </c>
    </row>
    <row r="67" spans="1:18" s="33" customFormat="1" ht="25" customHeight="1">
      <c r="A67" s="1276" t="s">
        <v>198</v>
      </c>
      <c r="B67" s="1276"/>
      <c r="C67" s="1651">
        <f>'corte(24)'!C67:E67</f>
        <v>0</v>
      </c>
      <c r="D67" s="1651"/>
      <c r="E67" s="1651"/>
      <c r="F67" s="381">
        <f>'corte(24)'!F67</f>
        <v>0</v>
      </c>
      <c r="G67" s="467"/>
      <c r="H67" s="470"/>
      <c r="I67" s="470"/>
      <c r="J67" s="471"/>
      <c r="K67" s="172" t="s">
        <v>199</v>
      </c>
      <c r="L67" s="530">
        <f>'corte(24)'!L67</f>
        <v>45846</v>
      </c>
      <c r="M67" s="173" t="s">
        <v>580</v>
      </c>
      <c r="N67" s="534">
        <f>'corte(23)'!N67</f>
        <v>1</v>
      </c>
      <c r="O67" s="534">
        <f>'corte(23)'!O67</f>
        <v>13</v>
      </c>
    </row>
    <row r="68" spans="1:18" s="33" customFormat="1" ht="25" customHeight="1">
      <c r="A68" s="1274" t="s">
        <v>201</v>
      </c>
      <c r="B68" s="1274"/>
      <c r="C68" s="1651"/>
      <c r="D68" s="1651"/>
      <c r="E68" s="1651"/>
      <c r="F68" s="381"/>
      <c r="G68" s="467"/>
      <c r="H68" s="470"/>
      <c r="I68" s="470"/>
      <c r="J68" s="471"/>
      <c r="K68" s="172" t="s">
        <v>202</v>
      </c>
      <c r="L68" s="530">
        <f>'corte(24)'!L68</f>
        <v>45908</v>
      </c>
      <c r="M68" s="173" t="s">
        <v>581</v>
      </c>
      <c r="N68" s="534">
        <f>'corte(23)'!N68</f>
        <v>3</v>
      </c>
      <c r="O68" s="534">
        <f>'corte(23)'!O68</f>
        <v>0</v>
      </c>
    </row>
    <row r="69" spans="1:18" s="33" customFormat="1" ht="25" customHeight="1" thickBot="1">
      <c r="A69" s="1274" t="s">
        <v>204</v>
      </c>
      <c r="B69" s="1274"/>
      <c r="C69" s="1651"/>
      <c r="D69" s="1651"/>
      <c r="E69" s="1651"/>
      <c r="F69" s="381"/>
      <c r="G69" s="467"/>
      <c r="H69" s="470"/>
      <c r="I69" s="470"/>
      <c r="J69" s="471"/>
      <c r="K69" s="172" t="s">
        <v>205</v>
      </c>
      <c r="L69" s="530">
        <f>'corte(24)'!L69</f>
        <v>0</v>
      </c>
      <c r="M69" s="173" t="s">
        <v>582</v>
      </c>
      <c r="N69" s="534">
        <f>'corte(23)'!N69</f>
        <v>3</v>
      </c>
      <c r="O69" s="534">
        <f>'corte(23)'!O69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'corte(24)'!L70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'corte(24)'!J72</f>
        <v>N/A</v>
      </c>
      <c r="K72" s="180" t="s">
        <v>212</v>
      </c>
      <c r="L72" s="385">
        <f>'corte(24)'!L72</f>
        <v>43403</v>
      </c>
      <c r="M72" s="180" t="s">
        <v>213</v>
      </c>
      <c r="N72" s="536">
        <f>'corte(24)'!N72</f>
        <v>43427</v>
      </c>
      <c r="O72" s="509"/>
    </row>
    <row r="73" spans="1:18" s="33" customFormat="1" ht="24.75" customHeight="1" thickTop="1" thickBot="1">
      <c r="A73" s="476"/>
      <c r="B73" s="477"/>
      <c r="C73" s="478"/>
      <c r="D73" s="478"/>
      <c r="E73" s="478"/>
      <c r="F73" s="479"/>
      <c r="G73" s="479"/>
      <c r="H73" s="1284" t="s">
        <v>214</v>
      </c>
      <c r="I73" s="1284"/>
      <c r="J73" s="384" t="str">
        <f>'corte(24)'!J73</f>
        <v>N/A</v>
      </c>
      <c r="K73" s="180" t="s">
        <v>215</v>
      </c>
      <c r="L73" s="385">
        <f>'corte(24)'!L73</f>
        <v>43563</v>
      </c>
      <c r="M73" s="180" t="s">
        <v>216</v>
      </c>
      <c r="N73" s="536">
        <f>'corte(24)'!N73</f>
        <v>43573</v>
      </c>
      <c r="O73" s="509"/>
    </row>
    <row r="74" spans="1:18" s="33" customFormat="1" ht="28.5" customHeight="1" thickTop="1" thickBot="1">
      <c r="A74" s="476"/>
      <c r="B74" s="477"/>
      <c r="C74" s="478"/>
      <c r="D74" s="478"/>
      <c r="E74" s="478"/>
      <c r="F74" s="479"/>
      <c r="G74" s="479"/>
      <c r="H74" s="1284" t="s">
        <v>18</v>
      </c>
      <c r="I74" s="1284"/>
      <c r="J74" s="384" t="str">
        <f>'corte(24)'!J74</f>
        <v>N/A</v>
      </c>
      <c r="K74" s="180" t="s">
        <v>19</v>
      </c>
      <c r="L74" s="385">
        <f>'corte(24)'!L74</f>
        <v>0</v>
      </c>
      <c r="M74" s="180" t="s">
        <v>20</v>
      </c>
      <c r="N74" s="536" t="str">
        <f>'corte(24)'!N74</f>
        <v>N/A</v>
      </c>
      <c r="O74" s="509"/>
    </row>
    <row r="75" spans="1:18" s="33" customFormat="1" ht="25.5" customHeight="1" thickTop="1" thickBot="1">
      <c r="A75" s="480"/>
      <c r="B75" s="481"/>
      <c r="C75" s="482"/>
      <c r="D75" s="482"/>
      <c r="E75" s="482"/>
      <c r="F75" s="483"/>
      <c r="G75" s="483"/>
      <c r="H75" s="1284" t="s">
        <v>21</v>
      </c>
      <c r="I75" s="1284"/>
      <c r="J75" s="384" t="str">
        <f>'corte(24)'!J75</f>
        <v>N/A</v>
      </c>
      <c r="K75" s="180" t="s">
        <v>22</v>
      </c>
      <c r="L75" s="385">
        <f>'corte(24)'!L75</f>
        <v>0</v>
      </c>
      <c r="M75" s="180" t="s">
        <v>23</v>
      </c>
      <c r="N75" s="536" t="str">
        <f>'corte(24)'!N75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'corte(24)'!C78:E78</f>
        <v>APOYO A LA SUPERVISION</v>
      </c>
      <c r="D78" s="1654"/>
      <c r="E78" s="1654"/>
      <c r="F78" s="1655" t="str">
        <f>'corte(24)'!F78:I78</f>
        <v>JULIAN OSORIO ARROYO</v>
      </c>
      <c r="G78" s="1655"/>
      <c r="H78" s="1655"/>
      <c r="I78" s="1655"/>
      <c r="J78" s="326" t="s">
        <v>221</v>
      </c>
      <c r="K78" s="386" t="str">
        <f>'corte(24)'!K78</f>
        <v>CONTRATISTA</v>
      </c>
      <c r="L78" s="1575" t="s">
        <v>223</v>
      </c>
      <c r="M78" s="1575"/>
      <c r="N78" s="1656" t="str">
        <f>'corte(24)'!N78:O78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thickTop="1" thickBo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thickTop="1" thickBot="1">
      <c r="A94" s="588"/>
      <c r="B94" s="589">
        <f>'corte(1)'!B94</f>
        <v>0</v>
      </c>
      <c r="C94" s="1657">
        <f>'corte(24)'!C94:E94</f>
        <v>0</v>
      </c>
      <c r="D94" s="1657"/>
      <c r="E94" s="1657"/>
      <c r="F94" s="1658">
        <f>B94+C94</f>
        <v>0</v>
      </c>
      <c r="G94" s="1658"/>
      <c r="H94" s="1658"/>
      <c r="I94" s="1659">
        <v>0</v>
      </c>
      <c r="J94" s="1659"/>
      <c r="K94" s="590">
        <f>'corte(24)'!K94-I94</f>
        <v>0</v>
      </c>
      <c r="L94" s="591"/>
      <c r="M94" s="592">
        <f>'corte(24)'!O94</f>
        <v>0</v>
      </c>
      <c r="N94" s="593">
        <v>0</v>
      </c>
      <c r="O94" s="594">
        <f>M94+N94</f>
        <v>0</v>
      </c>
    </row>
    <row r="95" spans="1:19" s="33" customFormat="1" ht="8.25" customHeight="1" thickTop="1" thickBot="1">
      <c r="A95" s="391"/>
      <c r="B95" s="392"/>
      <c r="C95" s="393"/>
      <c r="D95" s="393"/>
      <c r="E95" s="393"/>
      <c r="F95" s="394"/>
      <c r="G95" s="394"/>
      <c r="H95" s="394"/>
      <c r="I95" s="395"/>
      <c r="J95" s="395"/>
      <c r="K95" s="396"/>
      <c r="L95" s="396"/>
      <c r="M95" s="397"/>
      <c r="N95" s="397"/>
      <c r="O95" s="398"/>
    </row>
    <row r="96" spans="1:19" ht="33.75" customHeight="1" thickTop="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thickBo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thickBot="1">
      <c r="A100" s="1663" t="s">
        <v>256</v>
      </c>
      <c r="B100" s="1663"/>
      <c r="C100" s="1663"/>
      <c r="D100" s="1663"/>
      <c r="E100" s="1663"/>
      <c r="F100" s="626">
        <f>'corte(24)'!F100+'corte(24)'!F104-'corte(24)'!F107</f>
        <v>757424520</v>
      </c>
      <c r="G100" s="403"/>
      <c r="H100" s="1580"/>
      <c r="I100" s="1581"/>
      <c r="J100" s="1577"/>
      <c r="K100" s="1582"/>
      <c r="L100" s="1395" t="s">
        <v>257</v>
      </c>
      <c r="M100" s="1395"/>
      <c r="N100" s="1395"/>
      <c r="O100" s="1395"/>
    </row>
    <row r="101" spans="1:19" ht="16.5" customHeight="1" thickTop="1" thickBo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thickTop="1" thickBot="1">
      <c r="A102" s="1665" t="s">
        <v>263</v>
      </c>
      <c r="B102" s="1665"/>
      <c r="C102" s="1665"/>
      <c r="D102" s="1665"/>
      <c r="E102" s="1665"/>
      <c r="F102" s="628"/>
      <c r="G102" s="405"/>
      <c r="H102" s="1580"/>
      <c r="I102" s="1581"/>
      <c r="J102" s="1577"/>
      <c r="K102" s="1582"/>
      <c r="L102" s="1380"/>
      <c r="M102" s="1381"/>
      <c r="N102" s="1398"/>
      <c r="O102" s="1399"/>
    </row>
    <row r="103" spans="1:19" ht="23.25" customHeight="1" thickTop="1" thickBot="1">
      <c r="A103" s="1666" t="s">
        <v>24</v>
      </c>
      <c r="B103" s="1666"/>
      <c r="C103" s="1666"/>
      <c r="D103" s="1666"/>
      <c r="E103" s="1666"/>
      <c r="F103" s="629"/>
      <c r="G103" s="406"/>
      <c r="H103" s="657">
        <f>'corte(24)'!H103</f>
        <v>1890</v>
      </c>
      <c r="I103" s="657">
        <f>'corte(24)'!I103</f>
        <v>2140</v>
      </c>
      <c r="J103" s="658">
        <f>'corte(24)'!J103</f>
        <v>45656</v>
      </c>
      <c r="K103" s="659">
        <f>'corte(24)'!K103</f>
        <v>189120000</v>
      </c>
      <c r="L103" s="660">
        <f>'corte(24)'!N103</f>
        <v>757424520</v>
      </c>
      <c r="M103" s="661">
        <v>0</v>
      </c>
      <c r="N103" s="662">
        <f t="shared" ref="N103:N109" si="2">L103+M103</f>
        <v>757424520</v>
      </c>
      <c r="O103" s="663">
        <f t="shared" ref="O103:O108" si="3">K103-N103</f>
        <v>-568304520</v>
      </c>
    </row>
    <row r="104" spans="1:19" ht="24" customHeight="1" thickTop="1">
      <c r="A104" s="1667" t="s">
        <v>264</v>
      </c>
      <c r="B104" s="1667"/>
      <c r="C104" s="1667"/>
      <c r="D104" s="1667"/>
      <c r="E104" s="1667"/>
      <c r="F104" s="630">
        <f>F102+F103</f>
        <v>0</v>
      </c>
      <c r="G104" s="407"/>
      <c r="H104" s="657">
        <f>'corte(24)'!H104</f>
        <v>0</v>
      </c>
      <c r="I104" s="657">
        <f>'corte(24)'!I104</f>
        <v>0</v>
      </c>
      <c r="J104" s="658">
        <f>'corte(24)'!J104</f>
        <v>0</v>
      </c>
      <c r="K104" s="659">
        <f>'corte(24)'!K104</f>
        <v>0</v>
      </c>
      <c r="L104" s="660">
        <f>'corte(24)'!N104</f>
        <v>0</v>
      </c>
      <c r="M104" s="666"/>
      <c r="N104" s="662">
        <f t="shared" si="2"/>
        <v>0</v>
      </c>
      <c r="O104" s="663">
        <f t="shared" si="3"/>
        <v>0</v>
      </c>
    </row>
    <row r="105" spans="1:19" ht="23.25" customHeight="1">
      <c r="A105" s="1668" t="s">
        <v>585</v>
      </c>
      <c r="B105" s="1668"/>
      <c r="C105" s="1668"/>
      <c r="D105" s="1668"/>
      <c r="E105" s="1668"/>
      <c r="F105" s="631">
        <f>I94</f>
        <v>0</v>
      </c>
      <c r="G105" s="404"/>
      <c r="H105" s="657">
        <f>'corte(24)'!H105</f>
        <v>0</v>
      </c>
      <c r="I105" s="657">
        <f>'corte(24)'!I105</f>
        <v>0</v>
      </c>
      <c r="J105" s="658">
        <f>'corte(24)'!J105</f>
        <v>0</v>
      </c>
      <c r="K105" s="659">
        <f>'corte(24)'!K105</f>
        <v>0</v>
      </c>
      <c r="L105" s="660">
        <f>'corte(24)'!N105</f>
        <v>0</v>
      </c>
      <c r="M105" s="666"/>
      <c r="N105" s="662">
        <f t="shared" si="2"/>
        <v>0</v>
      </c>
      <c r="O105" s="663">
        <f t="shared" si="3"/>
        <v>0</v>
      </c>
    </row>
    <row r="106" spans="1:19" ht="23.25" customHeight="1" thickBot="1">
      <c r="A106" s="632" t="s">
        <v>266</v>
      </c>
      <c r="B106" s="633"/>
      <c r="C106" s="633"/>
      <c r="D106" s="633"/>
      <c r="E106" s="634"/>
      <c r="F106" s="635">
        <f>N94</f>
        <v>0</v>
      </c>
      <c r="G106" s="404"/>
      <c r="H106" s="657">
        <f>'corte(24)'!H106</f>
        <v>0</v>
      </c>
      <c r="I106" s="657">
        <f>'corte(24)'!I106</f>
        <v>0</v>
      </c>
      <c r="J106" s="658">
        <f>'corte(24)'!J106</f>
        <v>0</v>
      </c>
      <c r="K106" s="659">
        <f>'corte(24)'!K106</f>
        <v>0</v>
      </c>
      <c r="L106" s="660">
        <f>'corte(24)'!N106</f>
        <v>0</v>
      </c>
      <c r="M106" s="667"/>
      <c r="N106" s="662">
        <f t="shared" si="2"/>
        <v>0</v>
      </c>
      <c r="O106" s="663">
        <f t="shared" si="3"/>
        <v>0</v>
      </c>
    </row>
    <row r="107" spans="1:19" ht="23.25" customHeight="1" thickTop="1" thickBot="1">
      <c r="A107" s="632" t="s">
        <v>267</v>
      </c>
      <c r="B107" s="636"/>
      <c r="C107" s="636"/>
      <c r="D107" s="636"/>
      <c r="E107" s="636"/>
      <c r="F107" s="637">
        <v>0</v>
      </c>
      <c r="G107" s="404"/>
      <c r="H107" s="657">
        <f>'corte(24)'!H107</f>
        <v>0</v>
      </c>
      <c r="I107" s="657">
        <f>'corte(24)'!I107</f>
        <v>0</v>
      </c>
      <c r="J107" s="658">
        <f>'corte(24)'!J107</f>
        <v>0</v>
      </c>
      <c r="K107" s="659">
        <f>'corte(24)'!K107</f>
        <v>0</v>
      </c>
      <c r="L107" s="660">
        <f>'corte(24)'!N107</f>
        <v>0</v>
      </c>
      <c r="M107" s="667"/>
      <c r="N107" s="662">
        <f t="shared" si="2"/>
        <v>0</v>
      </c>
      <c r="O107" s="663">
        <f t="shared" si="3"/>
        <v>0</v>
      </c>
    </row>
    <row r="108" spans="1:19" ht="23.25" customHeight="1" thickTop="1" thickBot="1">
      <c r="A108" s="1404" t="s">
        <v>268</v>
      </c>
      <c r="B108" s="1404"/>
      <c r="C108" s="1404"/>
      <c r="D108" s="1404"/>
      <c r="E108" s="1404"/>
      <c r="F108" s="638">
        <f>+F104-F105-F106-F107</f>
        <v>0</v>
      </c>
      <c r="G108" s="404"/>
      <c r="H108" s="1086">
        <f>'corte(24)'!H108</f>
        <v>0</v>
      </c>
      <c r="I108" s="1086">
        <f>'corte(24)'!I108</f>
        <v>0</v>
      </c>
      <c r="J108" s="1087">
        <f>'corte(24)'!J108</f>
        <v>0</v>
      </c>
      <c r="K108" s="1088">
        <f>'corte(24)'!K108</f>
        <v>0</v>
      </c>
      <c r="L108" s="660">
        <f>'corte(24)'!N108</f>
        <v>0</v>
      </c>
      <c r="M108" s="667"/>
      <c r="N108" s="662">
        <f t="shared" si="2"/>
        <v>0</v>
      </c>
      <c r="O108" s="663">
        <f t="shared" si="3"/>
        <v>0</v>
      </c>
    </row>
    <row r="109" spans="1:19" s="103" customFormat="1" ht="27" customHeight="1" thickTop="1" thickBo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thickTop="1" thickBo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thickTop="1" thickBo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thickTop="1" thickBot="1">
      <c r="A112" s="767"/>
      <c r="B112" s="768"/>
      <c r="C112" s="768"/>
      <c r="D112" s="768"/>
      <c r="E112" s="768"/>
      <c r="F112" s="769"/>
      <c r="G112" s="770"/>
      <c r="H112" s="770"/>
      <c r="I112" s="770"/>
      <c r="J112" s="770"/>
      <c r="K112" s="770"/>
      <c r="L112" s="770"/>
      <c r="M112" s="770"/>
      <c r="N112" s="770"/>
      <c r="O112" s="771"/>
    </row>
    <row r="113" spans="1:17" s="550" customFormat="1" ht="6.75" customHeight="1" thickTop="1" thickBot="1">
      <c r="A113" s="758"/>
      <c r="B113" s="759"/>
      <c r="C113" s="759"/>
      <c r="D113" s="759"/>
      <c r="E113" s="759"/>
      <c r="F113" s="760"/>
      <c r="G113" s="761"/>
      <c r="H113" s="680"/>
      <c r="I113" s="681"/>
      <c r="J113" s="772"/>
      <c r="K113" s="773"/>
      <c r="L113" s="774"/>
      <c r="M113" s="773"/>
      <c r="N113" s="775"/>
      <c r="O113" s="776"/>
    </row>
    <row r="114" spans="1:17" ht="24" customHeight="1" thickTop="1" thickBo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thickTop="1" thickBot="1">
      <c r="A115" s="791"/>
      <c r="B115" s="773"/>
      <c r="C115" s="773"/>
      <c r="D115" s="773"/>
      <c r="E115" s="773"/>
      <c r="F115" s="773"/>
      <c r="G115" s="792"/>
      <c r="H115" s="773"/>
      <c r="I115" s="793"/>
      <c r="J115" s="793"/>
      <c r="K115" s="793"/>
      <c r="L115" s="794"/>
      <c r="M115" s="773"/>
      <c r="N115" s="773"/>
      <c r="O115" s="795"/>
    </row>
    <row r="116" spans="1:17" s="550" customFormat="1" ht="5.25" customHeight="1" thickTop="1" thickBot="1">
      <c r="A116" s="800"/>
      <c r="B116" s="801"/>
      <c r="C116" s="802"/>
      <c r="D116" s="802"/>
      <c r="E116" s="802"/>
      <c r="F116" s="803"/>
      <c r="G116" s="803"/>
      <c r="H116" s="803"/>
      <c r="I116" s="804"/>
      <c r="J116" s="805"/>
      <c r="K116" s="591"/>
      <c r="L116" s="591"/>
      <c r="M116" s="773"/>
      <c r="N116" s="773"/>
      <c r="O116" s="795"/>
    </row>
    <row r="117" spans="1:17" s="466" customFormat="1" ht="30.75" customHeight="1" thickTop="1" thickBo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thickBo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'corte(22)'!B140</f>
        <v>21 OCTUBRE 2022</v>
      </c>
      <c r="C140" s="1624" t="s">
        <v>307</v>
      </c>
      <c r="D140" s="1624"/>
      <c r="E140" s="1624"/>
      <c r="F140" s="1629">
        <f>'corte(22)'!F140:G140</f>
        <v>0</v>
      </c>
      <c r="G140" s="1628"/>
      <c r="H140" s="773"/>
      <c r="I140" s="805"/>
      <c r="J140" s="813"/>
      <c r="K140" s="818"/>
      <c r="L140" s="819"/>
      <c r="M140" s="820"/>
      <c r="N140" s="773"/>
      <c r="O140" s="1696"/>
    </row>
    <row r="141" spans="1:15" s="466" customFormat="1" ht="15" customHeight="1">
      <c r="A141" s="1075">
        <f t="shared" si="4"/>
        <v>23</v>
      </c>
      <c r="B141" s="1077" t="str">
        <f>'corte(23)'!B141</f>
        <v xml:space="preserve">   2022</v>
      </c>
      <c r="C141" s="1624" t="s">
        <v>308</v>
      </c>
      <c r="D141" s="1624"/>
      <c r="E141" s="1624"/>
      <c r="F141" s="1629">
        <f>'corte(23)'!F141:G141</f>
        <v>0</v>
      </c>
      <c r="G141" s="1628"/>
      <c r="H141" s="773"/>
      <c r="I141" s="805"/>
      <c r="J141" s="813"/>
      <c r="K141" s="818"/>
      <c r="L141" s="819"/>
      <c r="M141" s="820"/>
      <c r="N141" s="773"/>
      <c r="O141" s="1696"/>
    </row>
    <row r="142" spans="1:15" s="466" customFormat="1" ht="15" customHeight="1">
      <c r="A142" s="1075">
        <f t="shared" si="4"/>
        <v>24</v>
      </c>
      <c r="B142" s="1078" t="str">
        <f>'corte(24)'!B142</f>
        <v xml:space="preserve">  2022</v>
      </c>
      <c r="C142" s="1624" t="s">
        <v>309</v>
      </c>
      <c r="D142" s="1624"/>
      <c r="E142" s="1624"/>
      <c r="F142" s="1629">
        <f>F104-F107</f>
        <v>0</v>
      </c>
      <c r="G142" s="1628"/>
      <c r="H142" s="773"/>
      <c r="I142" s="805"/>
      <c r="J142" s="813"/>
      <c r="K142" s="818"/>
      <c r="L142" s="819"/>
      <c r="M142" s="820"/>
      <c r="N142" s="773"/>
      <c r="O142" s="1696"/>
    </row>
    <row r="143" spans="1:15" s="466" customFormat="1" ht="15" customHeight="1">
      <c r="A143" s="1075">
        <f t="shared" si="4"/>
        <v>25</v>
      </c>
      <c r="B143" s="1078" t="str">
        <f>CONCATENATE(B162," ",F162," ",J162)</f>
        <v xml:space="preserve">  2022</v>
      </c>
      <c r="C143" s="1624" t="s">
        <v>310</v>
      </c>
      <c r="D143" s="1624"/>
      <c r="E143" s="1624"/>
      <c r="F143" s="1629">
        <f>F104-F107</f>
        <v>0</v>
      </c>
      <c r="G143" s="1628"/>
      <c r="H143" s="773"/>
      <c r="I143" s="805"/>
      <c r="J143" s="813"/>
      <c r="K143" s="818"/>
      <c r="L143" s="819"/>
      <c r="M143" s="820"/>
      <c r="N143" s="773"/>
      <c r="O143" s="1696"/>
    </row>
    <row r="144" spans="1:15" s="466" customFormat="1" ht="15" customHeight="1">
      <c r="A144" s="1075">
        <f t="shared" si="4"/>
        <v>26</v>
      </c>
      <c r="B144" s="1078"/>
      <c r="C144" s="1624" t="s">
        <v>311</v>
      </c>
      <c r="D144" s="1624"/>
      <c r="E144" s="1624"/>
      <c r="F144" s="1629"/>
      <c r="G144" s="1628"/>
      <c r="H144" s="773"/>
      <c r="I144" s="805"/>
      <c r="J144" s="813"/>
      <c r="K144" s="818"/>
      <c r="L144" s="819"/>
      <c r="M144" s="820"/>
      <c r="N144" s="773"/>
      <c r="O144" s="1696"/>
    </row>
    <row r="145" spans="1:15" s="466" customFormat="1" ht="15" customHeight="1">
      <c r="A145" s="1075">
        <f t="shared" si="4"/>
        <v>27</v>
      </c>
      <c r="B145" s="1078"/>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8"/>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thickTop="1" thickBo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'corte(24)'!I155:K155</f>
        <v>37824000</v>
      </c>
      <c r="J155" s="1702"/>
      <c r="K155" s="1702"/>
      <c r="L155" s="1703">
        <f>'corte(1)'!L155:M155</f>
        <v>45656</v>
      </c>
      <c r="M155" s="1703"/>
      <c r="N155" s="1704" t="str">
        <f>'corte(24)'!N155:O155</f>
        <v>16 DE ABRIL DE 2020</v>
      </c>
      <c r="O155" s="1704"/>
    </row>
    <row r="156" spans="1:15" ht="15.75" customHeight="1">
      <c r="A156" s="1528" t="s">
        <v>325</v>
      </c>
      <c r="B156" s="1528"/>
      <c r="C156" s="1528"/>
      <c r="D156" s="1528"/>
      <c r="E156" s="1528"/>
      <c r="F156" s="1701">
        <f>'corte(1)'!F156:G156</f>
        <v>0</v>
      </c>
      <c r="G156" s="1701"/>
      <c r="H156" s="890">
        <f>'corte(1)'!H156</f>
        <v>0</v>
      </c>
      <c r="I156" s="1702">
        <f>'corte(24)'!I156:K156</f>
        <v>0</v>
      </c>
      <c r="J156" s="1702"/>
      <c r="K156" s="1702"/>
      <c r="L156" s="1703">
        <f>'corte(1)'!L156:M156</f>
        <v>0</v>
      </c>
      <c r="M156" s="1703"/>
      <c r="N156" s="1704">
        <f>'corte(24)'!N156:O156</f>
        <v>0</v>
      </c>
      <c r="O156" s="1704"/>
    </row>
    <row r="157" spans="1:15" ht="15.75" customHeight="1">
      <c r="A157" s="1528" t="s">
        <v>326</v>
      </c>
      <c r="B157" s="1528"/>
      <c r="C157" s="1528"/>
      <c r="D157" s="1528"/>
      <c r="E157" s="1528"/>
      <c r="F157" s="1701" t="str">
        <f>'corte(1)'!F157:G157</f>
        <v>33-44-101257942</v>
      </c>
      <c r="G157" s="1701"/>
      <c r="H157" s="890">
        <f>'corte(1)'!H157</f>
        <v>0.05</v>
      </c>
      <c r="I157" s="1702">
        <f>'corte(24)'!I157:K157</f>
        <v>9456000</v>
      </c>
      <c r="J157" s="1702"/>
      <c r="K157" s="1702"/>
      <c r="L157" s="1703">
        <f>'corte(1)'!L157:M157</f>
        <v>45656</v>
      </c>
      <c r="M157" s="1703"/>
      <c r="N157" s="1704" t="str">
        <f>'corte(24)'!N157:O157</f>
        <v>16 DE OCTUBRE DE 2022</v>
      </c>
      <c r="O157" s="1704"/>
    </row>
    <row r="158" spans="1:15" ht="15.75" customHeight="1">
      <c r="A158" s="1528" t="s">
        <v>327</v>
      </c>
      <c r="B158" s="1528"/>
      <c r="C158" s="1528"/>
      <c r="D158" s="1528"/>
      <c r="E158" s="1528"/>
      <c r="F158" s="1701">
        <f>'corte(1)'!F158:G158</f>
        <v>0</v>
      </c>
      <c r="G158" s="1701"/>
      <c r="H158" s="890">
        <f>'corte(1)'!H158</f>
        <v>0</v>
      </c>
      <c r="I158" s="1702">
        <f>'corte(24)'!I158:K158</f>
        <v>0</v>
      </c>
      <c r="J158" s="1702"/>
      <c r="K158" s="1702"/>
      <c r="L158" s="1703">
        <f>'corte(1)'!L158:M158</f>
        <v>0</v>
      </c>
      <c r="M158" s="1703"/>
      <c r="N158" s="1704" t="str">
        <f>'corte(24)'!N158:O158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'corte(24)'!I159:K159</f>
        <v>37824000</v>
      </c>
      <c r="J159" s="1702"/>
      <c r="K159" s="1702"/>
      <c r="L159" s="1703">
        <f>'corte(1)'!L159:M159</f>
        <v>45656</v>
      </c>
      <c r="M159" s="1703"/>
      <c r="N159" s="1704" t="str">
        <f>'corte(24)'!N159:O159</f>
        <v>16 DE FEBRERO DE 2020</v>
      </c>
      <c r="O159" s="1704"/>
    </row>
    <row r="160" spans="1:15" ht="15.75" customHeight="1" thickBot="1">
      <c r="A160" s="1589" t="s">
        <v>329</v>
      </c>
      <c r="B160" s="1589"/>
      <c r="C160" s="1589"/>
      <c r="D160" s="1589"/>
      <c r="E160" s="1589"/>
      <c r="F160" s="1705">
        <f>'corte(1)'!F160:G160</f>
        <v>0</v>
      </c>
      <c r="G160" s="1705"/>
      <c r="H160" s="891">
        <f>'corte(1)'!H160</f>
        <v>0</v>
      </c>
      <c r="I160" s="1706">
        <f>'corte(24)'!I160:K160</f>
        <v>0</v>
      </c>
      <c r="J160" s="1706"/>
      <c r="K160" s="1706"/>
      <c r="L160" s="1707">
        <f>'corte(1)'!L160:M160</f>
        <v>0</v>
      </c>
      <c r="M160" s="1707"/>
      <c r="N160" s="1708" t="str">
        <f>'corte(24)'!N160:O160</f>
        <v>16 DE OCTUBRE DE 2024</v>
      </c>
      <c r="O160" s="1708"/>
    </row>
    <row r="161" spans="1:16" s="33" customFormat="1" ht="9" customHeight="1" thickTop="1" thickBot="1">
      <c r="A161" s="423"/>
      <c r="B161" s="424"/>
      <c r="C161" s="424"/>
      <c r="D161" s="424"/>
      <c r="E161" s="425"/>
      <c r="F161" s="892"/>
      <c r="G161" s="893"/>
      <c r="H161" s="894"/>
      <c r="I161" s="895"/>
      <c r="J161" s="895"/>
      <c r="K161" s="896"/>
      <c r="L161" s="897"/>
      <c r="M161" s="897"/>
      <c r="N161" s="897"/>
      <c r="O161" s="898"/>
    </row>
    <row r="162" spans="1:16" s="515" customFormat="1" ht="28.5" customHeight="1" thickTop="1" thickBot="1">
      <c r="A162" s="963" t="s">
        <v>330</v>
      </c>
      <c r="B162" s="1063"/>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thickTop="1" thickBot="1">
      <c r="A163" s="925" t="s">
        <v>337</v>
      </c>
      <c r="F163" s="926" t="s">
        <v>338</v>
      </c>
      <c r="G163" s="1756" t="s">
        <v>644</v>
      </c>
      <c r="H163" s="1756"/>
      <c r="I163" s="1756"/>
      <c r="J163" s="1594" t="s">
        <v>340</v>
      </c>
      <c r="K163" s="1594"/>
      <c r="L163" s="1594"/>
      <c r="M163" s="1594"/>
      <c r="N163" s="927" t="str">
        <f>'corte(1)'!N163</f>
        <v>SEXTA</v>
      </c>
      <c r="O163" s="928" t="s">
        <v>341</v>
      </c>
      <c r="P163" s="587"/>
    </row>
    <row r="164" spans="1:16" s="466" customFormat="1" ht="24.75" customHeight="1" thickTop="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thickBot="1">
      <c r="A171" s="1716" t="str">
        <f>F78</f>
        <v>JULIAN OSORIO ARROYO</v>
      </c>
      <c r="B171" s="1716"/>
      <c r="C171" s="1716"/>
      <c r="D171" s="1716"/>
      <c r="E171" s="1716"/>
      <c r="F171" s="1717"/>
      <c r="G171" s="1717"/>
      <c r="H171" s="1718"/>
      <c r="I171" s="1718"/>
      <c r="J171" s="1718"/>
      <c r="K171" s="988" t="s">
        <v>28</v>
      </c>
      <c r="L171" s="1719" t="str">
        <f>'corte(22)'!L171:O171</f>
        <v>MARIA DEL PILAR MUÑOZ TORRES</v>
      </c>
      <c r="M171" s="1719"/>
      <c r="N171" s="1719"/>
      <c r="O171" s="989"/>
      <c r="P171" s="587"/>
    </row>
    <row r="172" spans="1:16" s="977" customFormat="1" ht="25.5" customHeight="1" thickBot="1">
      <c r="A172" s="1720" t="str">
        <f>C78</f>
        <v>APOYO A LA SUPERVISION</v>
      </c>
      <c r="B172" s="1720"/>
      <c r="C172" s="1720"/>
      <c r="D172" s="1720"/>
      <c r="E172" s="1720"/>
      <c r="F172" s="1717"/>
      <c r="G172" s="1717"/>
      <c r="H172" s="1618"/>
      <c r="I172" s="1618"/>
      <c r="J172" s="1618"/>
      <c r="K172" s="560"/>
      <c r="L172" s="1721" t="str">
        <f>'corte(24)'!L172</f>
        <v xml:space="preserve">ALCALDE LOCAL </v>
      </c>
      <c r="M172" s="1721"/>
      <c r="N172" s="1721"/>
      <c r="O172" s="979"/>
      <c r="P172" s="979"/>
    </row>
    <row r="173" spans="1:16" s="466" customFormat="1" ht="28.5" customHeight="1" thickBot="1">
      <c r="A173" s="990" t="s">
        <v>29</v>
      </c>
      <c r="B173" s="1623">
        <f>'corte(24)'!B173:D173</f>
        <v>1032496258</v>
      </c>
      <c r="C173" s="1623"/>
      <c r="D173" s="1623"/>
      <c r="E173" s="991" t="s">
        <v>30</v>
      </c>
      <c r="F173" s="992" t="str">
        <f>'corte(24)'!F173</f>
        <v>BOGOTÁ D.C.</v>
      </c>
      <c r="G173" s="560"/>
      <c r="H173" s="986" t="s">
        <v>31</v>
      </c>
      <c r="I173" s="986"/>
      <c r="J173" s="986"/>
      <c r="K173" s="993"/>
      <c r="L173" s="993" t="s">
        <v>32</v>
      </c>
      <c r="M173" s="994">
        <f>'corte(24)'!M173</f>
        <v>51919224</v>
      </c>
      <c r="N173" s="995" t="s">
        <v>30</v>
      </c>
      <c r="O173" s="996" t="str">
        <f>'corte(24)'!O173</f>
        <v>Bogota</v>
      </c>
      <c r="P173" s="878"/>
    </row>
    <row r="174" spans="1:16" s="993" customFormat="1" ht="26.25" customHeight="1" thickBot="1">
      <c r="A174" s="997" t="s">
        <v>29</v>
      </c>
      <c r="B174" s="1476">
        <f>'corte(24)'!B174:D174</f>
        <v>0</v>
      </c>
      <c r="C174" s="1476"/>
      <c r="D174" s="1476"/>
      <c r="E174" s="998" t="s">
        <v>30</v>
      </c>
      <c r="F174" s="999">
        <f>'corte(24)'!F174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646</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25</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thickBo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thickTop="1" thickBo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O127:O128"/>
    <mergeCell ref="I149:N149"/>
    <mergeCell ref="A4:A12"/>
    <mergeCell ref="B15:M15"/>
    <mergeCell ref="A33:I33"/>
    <mergeCell ref="J33:K33"/>
    <mergeCell ref="A34:O34"/>
    <mergeCell ref="A36:F36"/>
    <mergeCell ref="G36:I36"/>
    <mergeCell ref="B42:O42"/>
    <mergeCell ref="F43:L43"/>
    <mergeCell ref="N43:O43"/>
    <mergeCell ref="A44:E44"/>
    <mergeCell ref="F44:I45"/>
    <mergeCell ref="L44:M44"/>
    <mergeCell ref="N44:O44"/>
    <mergeCell ref="I37:J37"/>
    <mergeCell ref="C38:F38"/>
    <mergeCell ref="G38:H38"/>
    <mergeCell ref="I38:J38"/>
    <mergeCell ref="A40:F40"/>
    <mergeCell ref="G40:J41"/>
    <mergeCell ref="A48:E49"/>
    <mergeCell ref="F48:F49"/>
    <mergeCell ref="H48:J49"/>
    <mergeCell ref="K48:M49"/>
    <mergeCell ref="N48:O49"/>
    <mergeCell ref="A50:O50"/>
    <mergeCell ref="A46:E47"/>
    <mergeCell ref="F46:F47"/>
    <mergeCell ref="H46:O46"/>
    <mergeCell ref="H47:J47"/>
    <mergeCell ref="K47:M47"/>
    <mergeCell ref="N47:O47"/>
    <mergeCell ref="A52:B53"/>
    <mergeCell ref="C52:E53"/>
    <mergeCell ref="F52:G53"/>
    <mergeCell ref="H52:J53"/>
    <mergeCell ref="K52:M53"/>
    <mergeCell ref="N52:O53"/>
    <mergeCell ref="A51:B51"/>
    <mergeCell ref="C51:E51"/>
    <mergeCell ref="F51:G51"/>
    <mergeCell ref="H51:J51"/>
    <mergeCell ref="K51:M51"/>
    <mergeCell ref="N51:O51"/>
    <mergeCell ref="A60:O60"/>
    <mergeCell ref="A62:B62"/>
    <mergeCell ref="C62:E62"/>
    <mergeCell ref="A63:B63"/>
    <mergeCell ref="C63:E63"/>
    <mergeCell ref="N63:N64"/>
    <mergeCell ref="O63:O64"/>
    <mergeCell ref="C64:E64"/>
    <mergeCell ref="B55:O55"/>
    <mergeCell ref="H56:I56"/>
    <mergeCell ref="J56:N56"/>
    <mergeCell ref="A57:O57"/>
    <mergeCell ref="H59:I59"/>
    <mergeCell ref="J59:N59"/>
    <mergeCell ref="A68:B68"/>
    <mergeCell ref="C68:E68"/>
    <mergeCell ref="A69:B69"/>
    <mergeCell ref="C69:E69"/>
    <mergeCell ref="A70:B70"/>
    <mergeCell ref="C70:E70"/>
    <mergeCell ref="C65:F65"/>
    <mergeCell ref="H65:I66"/>
    <mergeCell ref="J65:J66"/>
    <mergeCell ref="A66:B66"/>
    <mergeCell ref="C66:E66"/>
    <mergeCell ref="A67:B67"/>
    <mergeCell ref="C67:E67"/>
    <mergeCell ref="H70:J70"/>
    <mergeCell ref="H72:I72"/>
    <mergeCell ref="H75:I75"/>
    <mergeCell ref="B77:O77"/>
    <mergeCell ref="A78:B78"/>
    <mergeCell ref="C78:E78"/>
    <mergeCell ref="F78:I78"/>
    <mergeCell ref="L78:M78"/>
    <mergeCell ref="N78:O78"/>
    <mergeCell ref="H73:I73"/>
    <mergeCell ref="H74:I74"/>
    <mergeCell ref="C93:E93"/>
    <mergeCell ref="F93:H93"/>
    <mergeCell ref="I93:J93"/>
    <mergeCell ref="C94:E94"/>
    <mergeCell ref="F94:H94"/>
    <mergeCell ref="I94:J94"/>
    <mergeCell ref="B80:M80"/>
    <mergeCell ref="A82:E83"/>
    <mergeCell ref="F82:F83"/>
    <mergeCell ref="H82:M90"/>
    <mergeCell ref="B84:E84"/>
    <mergeCell ref="B92:K92"/>
    <mergeCell ref="M92:O92"/>
    <mergeCell ref="L100:O100"/>
    <mergeCell ref="A101:E101"/>
    <mergeCell ref="L101:L102"/>
    <mergeCell ref="M101:M102"/>
    <mergeCell ref="N101:N102"/>
    <mergeCell ref="O101:O102"/>
    <mergeCell ref="A102:E102"/>
    <mergeCell ref="B96:O96"/>
    <mergeCell ref="A98:F98"/>
    <mergeCell ref="H98:N98"/>
    <mergeCell ref="A99:E99"/>
    <mergeCell ref="H99:H102"/>
    <mergeCell ref="I99:I102"/>
    <mergeCell ref="J99:J102"/>
    <mergeCell ref="K99:K102"/>
    <mergeCell ref="L99:O99"/>
    <mergeCell ref="A100:E100"/>
    <mergeCell ref="F111:O111"/>
    <mergeCell ref="A114:F114"/>
    <mergeCell ref="G114:H114"/>
    <mergeCell ref="J114:N114"/>
    <mergeCell ref="B117:G117"/>
    <mergeCell ref="K117:N117"/>
    <mergeCell ref="A103:E103"/>
    <mergeCell ref="A104:E104"/>
    <mergeCell ref="A105:E105"/>
    <mergeCell ref="A108:E108"/>
    <mergeCell ref="A109:E109"/>
    <mergeCell ref="A111:E111"/>
    <mergeCell ref="C120:E120"/>
    <mergeCell ref="F120:G120"/>
    <mergeCell ref="K120:M122"/>
    <mergeCell ref="N120:N122"/>
    <mergeCell ref="C121:E121"/>
    <mergeCell ref="F121:G121"/>
    <mergeCell ref="C122:E122"/>
    <mergeCell ref="F122:G122"/>
    <mergeCell ref="C118:E118"/>
    <mergeCell ref="F118:G118"/>
    <mergeCell ref="K118:M119"/>
    <mergeCell ref="N118:N119"/>
    <mergeCell ref="C119:E119"/>
    <mergeCell ref="F119:G119"/>
    <mergeCell ref="C125:E125"/>
    <mergeCell ref="F125:G125"/>
    <mergeCell ref="K125:M126"/>
    <mergeCell ref="N125:N126"/>
    <mergeCell ref="O125:O126"/>
    <mergeCell ref="C126:E126"/>
    <mergeCell ref="F126:G126"/>
    <mergeCell ref="C123:E123"/>
    <mergeCell ref="F123:G123"/>
    <mergeCell ref="K123:M124"/>
    <mergeCell ref="N123:N124"/>
    <mergeCell ref="C124:E124"/>
    <mergeCell ref="F124:G124"/>
    <mergeCell ref="C130:E130"/>
    <mergeCell ref="F130:G130"/>
    <mergeCell ref="C131:E131"/>
    <mergeCell ref="F131:G131"/>
    <mergeCell ref="C132:E132"/>
    <mergeCell ref="F132:G132"/>
    <mergeCell ref="C127:E127"/>
    <mergeCell ref="F127:G127"/>
    <mergeCell ref="C128:E128"/>
    <mergeCell ref="F128:G128"/>
    <mergeCell ref="C129:E129"/>
    <mergeCell ref="F129:G129"/>
    <mergeCell ref="F139:G139"/>
    <mergeCell ref="C133:E133"/>
    <mergeCell ref="F133:G133"/>
    <mergeCell ref="C134:E134"/>
    <mergeCell ref="F134:G134"/>
    <mergeCell ref="I134:L136"/>
    <mergeCell ref="M134:M136"/>
    <mergeCell ref="C135:E135"/>
    <mergeCell ref="F135:G135"/>
    <mergeCell ref="C136:E136"/>
    <mergeCell ref="F136:G136"/>
    <mergeCell ref="A147:E147"/>
    <mergeCell ref="F147:G147"/>
    <mergeCell ref="I147:L147"/>
    <mergeCell ref="F149:G149"/>
    <mergeCell ref="B153:O153"/>
    <mergeCell ref="A154:E154"/>
    <mergeCell ref="F154:G154"/>
    <mergeCell ref="I154:K154"/>
    <mergeCell ref="L154:M154"/>
    <mergeCell ref="N154:O154"/>
    <mergeCell ref="O129:O149"/>
    <mergeCell ref="C146:E146"/>
    <mergeCell ref="F146:G146"/>
    <mergeCell ref="C140:E140"/>
    <mergeCell ref="F140:G140"/>
    <mergeCell ref="C141:E141"/>
    <mergeCell ref="F141:G141"/>
    <mergeCell ref="C142:E142"/>
    <mergeCell ref="F142:G142"/>
    <mergeCell ref="C137:E137"/>
    <mergeCell ref="F137:G137"/>
    <mergeCell ref="C138:E138"/>
    <mergeCell ref="F138:G138"/>
    <mergeCell ref="C139:E139"/>
    <mergeCell ref="A155:E155"/>
    <mergeCell ref="F155:G155"/>
    <mergeCell ref="I155:K155"/>
    <mergeCell ref="L155:M155"/>
    <mergeCell ref="N155:O155"/>
    <mergeCell ref="A156:E156"/>
    <mergeCell ref="F156:G156"/>
    <mergeCell ref="I156:K156"/>
    <mergeCell ref="L156:M156"/>
    <mergeCell ref="N156:O156"/>
    <mergeCell ref="A157:E157"/>
    <mergeCell ref="F157:G157"/>
    <mergeCell ref="I157:K157"/>
    <mergeCell ref="L157:M157"/>
    <mergeCell ref="N157:O157"/>
    <mergeCell ref="A158:E158"/>
    <mergeCell ref="F158:G158"/>
    <mergeCell ref="I158:K158"/>
    <mergeCell ref="L158:M158"/>
    <mergeCell ref="N158:O158"/>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65:O165"/>
    <mergeCell ref="A166:O166"/>
    <mergeCell ref="A168:C168"/>
    <mergeCell ref="A169:E169"/>
    <mergeCell ref="A171:E171"/>
    <mergeCell ref="F171:G172"/>
    <mergeCell ref="H171:J171"/>
    <mergeCell ref="L171:N171"/>
    <mergeCell ref="A172:E172"/>
    <mergeCell ref="H172:J172"/>
    <mergeCell ref="A362:O362"/>
    <mergeCell ref="A363:O363"/>
    <mergeCell ref="B364:E364"/>
    <mergeCell ref="G364:J364"/>
    <mergeCell ref="H371:K371"/>
    <mergeCell ref="H373:O380"/>
    <mergeCell ref="L172:N172"/>
    <mergeCell ref="B173:D173"/>
    <mergeCell ref="B174:D174"/>
    <mergeCell ref="A355:O356"/>
    <mergeCell ref="A361:I361"/>
    <mergeCell ref="J361:N361"/>
    <mergeCell ref="A354:O354"/>
    <mergeCell ref="H390:K390"/>
    <mergeCell ref="H392:K392"/>
    <mergeCell ref="H394:K394"/>
    <mergeCell ref="H395:K395"/>
    <mergeCell ref="L395:N395"/>
    <mergeCell ref="H396:K396"/>
    <mergeCell ref="H383:J383"/>
    <mergeCell ref="H384:J384"/>
    <mergeCell ref="H385:J385"/>
    <mergeCell ref="H386:J386"/>
    <mergeCell ref="H387:J387"/>
    <mergeCell ref="H388:J388"/>
    <mergeCell ref="A419:E419"/>
    <mergeCell ref="K419:M419"/>
    <mergeCell ref="K420:M420"/>
    <mergeCell ref="B421:D421"/>
    <mergeCell ref="F421:G421"/>
    <mergeCell ref="L421:M421"/>
    <mergeCell ref="A398:I398"/>
    <mergeCell ref="J398:O398"/>
    <mergeCell ref="A399:O399"/>
    <mergeCell ref="G408:I408"/>
    <mergeCell ref="J408:K408"/>
    <mergeCell ref="A418:F418"/>
    <mergeCell ref="A442:O442"/>
    <mergeCell ref="A443:O443"/>
    <mergeCell ref="H445:I445"/>
    <mergeCell ref="J445:K445"/>
    <mergeCell ref="L445:M445"/>
    <mergeCell ref="N445:O445"/>
    <mergeCell ref="B423:D423"/>
    <mergeCell ref="F423:G423"/>
    <mergeCell ref="M426:O426"/>
    <mergeCell ref="K427:O427"/>
    <mergeCell ref="A430:O430"/>
    <mergeCell ref="A431:O431"/>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57:I457"/>
    <mergeCell ref="J457:K457"/>
    <mergeCell ref="L457:M457"/>
    <mergeCell ref="A458:I458"/>
    <mergeCell ref="J458:K458"/>
    <mergeCell ref="L458:M459"/>
    <mergeCell ref="A451:I451"/>
    <mergeCell ref="J451:K456"/>
    <mergeCell ref="L451:M456"/>
    <mergeCell ref="A464:I464"/>
    <mergeCell ref="A465:I465"/>
    <mergeCell ref="J465:K470"/>
    <mergeCell ref="L465:M470"/>
    <mergeCell ref="N465:N470"/>
    <mergeCell ref="N458:N459"/>
    <mergeCell ref="O458:O459"/>
    <mergeCell ref="A459:I459"/>
    <mergeCell ref="A460:I460"/>
    <mergeCell ref="J460:K464"/>
    <mergeCell ref="L460:M464"/>
    <mergeCell ref="N460:N464"/>
    <mergeCell ref="O460:O464"/>
    <mergeCell ref="A461:I461"/>
    <mergeCell ref="A462:I462"/>
    <mergeCell ref="O465:O470"/>
    <mergeCell ref="A466:I466"/>
    <mergeCell ref="A467:I467"/>
    <mergeCell ref="A468:I468"/>
    <mergeCell ref="A469:I469"/>
    <mergeCell ref="A470:I470"/>
    <mergeCell ref="A463:I463"/>
    <mergeCell ref="A492:O492"/>
    <mergeCell ref="C143:E143"/>
    <mergeCell ref="F143:G143"/>
    <mergeCell ref="C144:E144"/>
    <mergeCell ref="F144:G144"/>
    <mergeCell ref="C145:E145"/>
    <mergeCell ref="F145:G145"/>
    <mergeCell ref="A482:D482"/>
    <mergeCell ref="E482:J482"/>
    <mergeCell ref="K482:L482"/>
    <mergeCell ref="M483:O483"/>
    <mergeCell ref="A480:D480"/>
    <mergeCell ref="E480:J480"/>
    <mergeCell ref="K480:L480"/>
    <mergeCell ref="M480:O480"/>
    <mergeCell ref="A481:D481"/>
    <mergeCell ref="E481:J481"/>
    <mergeCell ref="K481:L481"/>
    <mergeCell ref="M481:O481"/>
    <mergeCell ref="A473:I473"/>
    <mergeCell ref="J473:K473"/>
    <mergeCell ref="L473:M473"/>
    <mergeCell ref="A476:O476"/>
    <mergeCell ref="A477:O477"/>
    <mergeCell ref="A489:E489"/>
    <mergeCell ref="A490:E490"/>
    <mergeCell ref="A491:O491"/>
    <mergeCell ref="M482:O482"/>
    <mergeCell ref="A483:D483"/>
    <mergeCell ref="E483:J483"/>
    <mergeCell ref="K483:L483"/>
    <mergeCell ref="A479:E479"/>
    <mergeCell ref="A471:I471"/>
    <mergeCell ref="J471:K472"/>
    <mergeCell ref="L471:M472"/>
    <mergeCell ref="N471:N472"/>
    <mergeCell ref="O471:O472"/>
    <mergeCell ref="A472:I472"/>
  </mergeCells>
  <phoneticPr fontId="110" type="noConversion"/>
  <conditionalFormatting sqref="B423:D423">
    <cfRule type="cellIs" dxfId="123" priority="31" stopIfTrue="1" operator="equal">
      <formula>0</formula>
    </cfRule>
  </conditionalFormatting>
  <conditionalFormatting sqref="E9:F10 H9:I10">
    <cfRule type="cellIs" dxfId="122" priority="7" stopIfTrue="1" operator="equal">
      <formula>0</formula>
    </cfRule>
  </conditionalFormatting>
  <conditionalFormatting sqref="F84">
    <cfRule type="cellIs" dxfId="121" priority="34" stopIfTrue="1" operator="equal">
      <formula>"BASE CORRECTA"</formula>
    </cfRule>
    <cfRule type="cellIs" dxfId="120" priority="35" stopIfTrue="1" operator="equal">
      <formula>"ERROR BASE SEGÚN DECRETO 1703"</formula>
    </cfRule>
    <cfRule type="cellIs" dxfId="119" priority="33" stopIfTrue="1" operator="equal">
      <formula>"ERROR BASE SEGÚN DECRETO 1703"</formula>
    </cfRule>
  </conditionalFormatting>
  <conditionalFormatting sqref="F423:G423">
    <cfRule type="cellIs" dxfId="118" priority="32" stopIfTrue="1" operator="equal">
      <formula>0</formula>
    </cfRule>
  </conditionalFormatting>
  <conditionalFormatting sqref="H385:J385">
    <cfRule type="cellIs" dxfId="117" priority="26" stopIfTrue="1" operator="between">
      <formula>1900</formula>
      <formula>2016</formula>
    </cfRule>
    <cfRule type="expression" dxfId="116" priority="27" stopIfTrue="1">
      <formula>FLOOR(H385,1)=TODAY()-1</formula>
    </cfRule>
  </conditionalFormatting>
  <conditionalFormatting sqref="H385:J388">
    <cfRule type="cellIs" priority="25" stopIfTrue="1" operator="greaterThan">
      <formula>1</formula>
    </cfRule>
    <cfRule type="cellIs" dxfId="115" priority="28" stopIfTrue="1" operator="equal">
      <formula>0</formula>
    </cfRule>
  </conditionalFormatting>
  <conditionalFormatting sqref="H386:J388">
    <cfRule type="expression" dxfId="114" priority="37" stopIfTrue="1">
      <formula>FLOOR(H386,1)=TODAY()-1</formula>
    </cfRule>
    <cfRule type="cellIs" dxfId="113" priority="36" stopIfTrue="1" operator="between">
      <formula>1900</formula>
      <formula>2016</formula>
    </cfRule>
  </conditionalFormatting>
  <conditionalFormatting sqref="H386:K388">
    <cfRule type="cellIs" dxfId="112" priority="38" stopIfTrue="1" operator="equal">
      <formula>0</formula>
    </cfRule>
  </conditionalFormatting>
  <conditionalFormatting sqref="K110 M110">
    <cfRule type="expression" dxfId="111" priority="9" stopIfTrue="1">
      <formula>NOT(ISERROR(SEARCH("DIFERENCIA",K110)))</formula>
    </cfRule>
    <cfRule type="expression" dxfId="110" priority="10" stopIfTrue="1">
      <formula>NOT(ISERROR(SEARCH("OK",K110)))</formula>
    </cfRule>
  </conditionalFormatting>
  <conditionalFormatting sqref="K382">
    <cfRule type="cellIs" dxfId="109" priority="15" stopIfTrue="1" operator="between">
      <formula>1</formula>
      <formula>100</formula>
    </cfRule>
    <cfRule type="cellIs" dxfId="108" priority="16" stopIfTrue="1" operator="lessThan">
      <formula>0</formula>
    </cfRule>
    <cfRule type="cellIs" dxfId="107" priority="17" stopIfTrue="1" operator="greaterThan">
      <formula>0</formula>
    </cfRule>
  </conditionalFormatting>
  <conditionalFormatting sqref="K385:K388">
    <cfRule type="cellIs" dxfId="106" priority="18" stopIfTrue="1" operator="equal">
      <formula>0</formula>
    </cfRule>
    <cfRule type="cellIs" dxfId="105"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104" priority="46" stopIfTrue="1" operator="greaterThan">
      <formula>1</formula>
    </cfRule>
  </conditionalFormatting>
  <conditionalFormatting sqref="L66:L75">
    <cfRule type="cellIs" dxfId="103" priority="1" stopIfTrue="1" operator="equal">
      <formula>0</formula>
    </cfRule>
  </conditionalFormatting>
  <conditionalFormatting sqref="M385:M388">
    <cfRule type="cellIs" dxfId="102" priority="24" stopIfTrue="1" operator="equal">
      <formula>0</formula>
    </cfRule>
  </conditionalFormatting>
  <conditionalFormatting sqref="N383:N384">
    <cfRule type="cellIs" dxfId="101" priority="12" stopIfTrue="1" operator="equal">
      <formula>0</formula>
    </cfRule>
  </conditionalFormatting>
  <conditionalFormatting sqref="N389">
    <cfRule type="cellIs" dxfId="100" priority="14" stopIfTrue="1" operator="equal">
      <formula>0</formula>
    </cfRule>
  </conditionalFormatting>
  <conditionalFormatting sqref="O125:O126">
    <cfRule type="expression" dxfId="99" priority="11" stopIfTrue="1">
      <formula>NOT(ISERROR(SEARCH("DIFERENCIA",O125)))</formula>
    </cfRule>
  </conditionalFormatting>
  <dataValidations count="16">
    <dataValidation type="list" allowBlank="1" showErrorMessage="1" sqref="L172:N172" xr:uid="{00000000-0002-0000-1900-000000000000}">
      <formula1>$K$175:$K$178</formula1>
      <formula2>0</formula2>
    </dataValidation>
    <dataValidation type="list" allowBlank="1" showErrorMessage="1" sqref="C88" xr:uid="{00000000-0002-0000-1900-000001000000}">
      <formula1>$S$82:$S$83</formula1>
      <formula2>0</formula2>
    </dataValidation>
    <dataValidation type="list" allowBlank="1" showErrorMessage="1" sqref="G38:H38 M38" xr:uid="{00000000-0002-0000-1900-000002000000}">
      <formula1>$I$202:$I$232</formula1>
      <formula2>0</formula2>
    </dataValidation>
    <dataValidation type="list" allowBlank="1" showErrorMessage="1" sqref="K38 O38" xr:uid="{00000000-0002-0000-1900-000003000000}">
      <formula1>$L$200:$L$228</formula1>
    </dataValidation>
    <dataValidation type="list" allowBlank="1" showErrorMessage="1" sqref="I38:J38 N38" xr:uid="{00000000-0002-0000-1900-000004000000}">
      <formula1>$K$202:$K$213</formula1>
      <formula2>0</formula2>
    </dataValidation>
    <dataValidation type="list" allowBlank="1" showErrorMessage="1" sqref="C78:E78" xr:uid="{00000000-0002-0000-1900-000005000000}">
      <formula1>$H$177:$H$179</formula1>
      <formula2>0</formula2>
    </dataValidation>
    <dataValidation type="list" allowBlank="1" showErrorMessage="1" sqref="K78" xr:uid="{00000000-0002-0000-1900-000006000000}">
      <formula1>$H$186:$H$187</formula1>
      <formula2>0</formula2>
    </dataValidation>
    <dataValidation type="list" allowBlank="1" showErrorMessage="1" sqref="K48 K52" xr:uid="{00000000-0002-0000-1900-000007000000}">
      <formula1>$F$177:$F$178</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1900-000008000000}">
      <formula1>0</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900-000009000000}">
      <formula1>1</formula1>
      <formula2>1E+24</formula2>
    </dataValidation>
    <dataValidation type="whole" allowBlank="1" showErrorMessage="1" error="POR FAVOR ESCRIBA SIN PUNTOS, SIN COMAS Y SIN GUIONES. NO INCLUYA CENTAVOS" sqref="F102:F107" xr:uid="{00000000-0002-0000-1900-00000A000000}">
      <formula1>1</formula1>
      <formula2>1E+24</formula2>
    </dataValidation>
    <dataValidation type="whole" allowBlank="1" showErrorMessage="1" error="POR FAVOR ESCRIBA SIN PUNTOS, SIN COMAS Y SIN GUIONES. NO INCLUYA CENTAVOS" sqref="C63:F69" xr:uid="{00000000-0002-0000-1900-00000B000000}">
      <formula1>1</formula1>
      <formula2>1E+22</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900-00000C000000}"/>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900-00000D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900-00000E000000}">
      <formula1>0</formula1>
      <formula2>0</formula2>
    </dataValidation>
    <dataValidation allowBlank="1" showInputMessage="1" showErrorMessage="1" promptTitle="fecha" prompt="Escriba fecha en la cual se  recibe a satisfacción los bienes y/o servicios._x000a_FORMATO DD/MM/AA" sqref="B162:C162" xr:uid="{00000000-0002-0000-1900-00000F000000}">
      <formula1>0</formula1>
      <formula2>0</formula2>
    </dataValidation>
  </dataValidations>
  <hyperlinks>
    <hyperlink ref="A431" r:id="rId1" xr:uid="{00000000-0004-0000-1900-000000000000}"/>
    <hyperlink ref="A492" r:id="rId2" xr:uid="{00000000-0004-0000-19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27"/>
  </sheetPr>
  <dimension ref="A1:V492"/>
  <sheetViews>
    <sheetView view="pageBreakPreview" topLeftCell="A33"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6" hidden="1" thickBot="1">
      <c r="A1" s="74"/>
      <c r="B1" s="353">
        <f>F109</f>
        <v>0</v>
      </c>
      <c r="C1" s="74"/>
      <c r="D1" s="74"/>
      <c r="E1" s="74"/>
      <c r="F1" s="76"/>
      <c r="G1" s="76"/>
      <c r="H1" s="76"/>
      <c r="I1" s="76"/>
      <c r="J1" s="76"/>
      <c r="K1" s="76"/>
      <c r="L1" s="76"/>
      <c r="M1" s="76"/>
      <c r="N1" s="77"/>
      <c r="O1" s="77"/>
      <c r="P1" s="77"/>
    </row>
    <row r="2" spans="1:16" ht="17" hidden="1" thickBot="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6" hidden="1" thickBot="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t="14" hidden="1" thickBot="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t="14" hidden="1" thickBot="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t="14" hidden="1" thickBot="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t="14" hidden="1" thickBot="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t="14" hidden="1" thickBot="1">
      <c r="A9" s="1338"/>
      <c r="B9" s="84"/>
      <c r="C9" s="84"/>
      <c r="D9" s="83">
        <f>IF(C4=1,10+D4,0)</f>
        <v>0</v>
      </c>
      <c r="E9" s="84"/>
      <c r="F9" s="84"/>
      <c r="G9" s="83">
        <f>IF(F4=1,10+G4,0)</f>
        <v>0</v>
      </c>
      <c r="H9" s="84"/>
      <c r="I9" s="84"/>
      <c r="J9" s="83">
        <f>IF(I4=1,10+J4,0)</f>
        <v>0</v>
      </c>
      <c r="K9" s="84"/>
      <c r="L9" s="84"/>
      <c r="M9" s="83">
        <f>IF(L4=1,10+M4,0)</f>
        <v>0</v>
      </c>
      <c r="N9" s="77"/>
      <c r="O9" s="77"/>
      <c r="P9" s="77"/>
    </row>
    <row r="10" spans="1:16" ht="14" hidden="1" thickBot="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t="14" hidden="1" thickBot="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t="14" hidden="1" thickBot="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t="14" hidden="1" thickBot="1">
      <c r="A13" s="85"/>
      <c r="B13" s="86" t="str">
        <f>LEFT(B1,3)</f>
        <v>0</v>
      </c>
      <c r="C13" s="86"/>
      <c r="D13" s="86"/>
      <c r="E13" s="82"/>
      <c r="F13" s="82"/>
      <c r="G13" s="82"/>
      <c r="H13" s="82"/>
      <c r="I13" s="82"/>
      <c r="J13" s="82"/>
      <c r="K13" s="82"/>
      <c r="L13" s="82" t="str">
        <f>IF(B1&lt;10," ",L12)</f>
        <v xml:space="preserve"> </v>
      </c>
      <c r="M13" s="82"/>
      <c r="N13" s="77"/>
      <c r="O13" s="77"/>
      <c r="P13" s="77"/>
    </row>
    <row r="14" spans="1:16" ht="14" hidden="1" thickBot="1">
      <c r="A14" s="85"/>
      <c r="B14" s="86"/>
      <c r="C14" s="86" t="str">
        <f>IF(B1&gt;1000000000," MIL MILLONES "," ")</f>
        <v xml:space="preserve"> </v>
      </c>
      <c r="D14" s="86"/>
      <c r="E14" s="82"/>
      <c r="F14" s="82"/>
      <c r="G14" s="82"/>
      <c r="H14" s="82"/>
      <c r="I14" s="82"/>
      <c r="J14" s="82"/>
      <c r="K14" s="82"/>
      <c r="L14" s="82"/>
      <c r="M14" s="82"/>
      <c r="N14" s="77"/>
      <c r="O14" s="77"/>
      <c r="P14" s="77"/>
    </row>
    <row r="15" spans="1:16" ht="16" hidden="1" thickBot="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6" hidden="1" thickBot="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6" hidden="1" thickBot="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6" hidden="1" thickBot="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6" hidden="1" thickBot="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6" hidden="1" thickBot="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6" hidden="1" thickBot="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6" hidden="1" thickBot="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6" hidden="1" thickBot="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6" hidden="1" thickBot="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6" hidden="1" thickBot="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6" hidden="1" thickBot="1">
      <c r="A26" s="95">
        <v>11</v>
      </c>
      <c r="B26" s="96"/>
      <c r="C26" s="96"/>
      <c r="D26" s="96"/>
      <c r="E26" s="94" t="s">
        <v>136</v>
      </c>
      <c r="F26" s="93" t="s">
        <v>137</v>
      </c>
      <c r="G26" s="93" t="s">
        <v>138</v>
      </c>
      <c r="H26" s="76"/>
      <c r="I26" s="76"/>
      <c r="J26" s="76"/>
      <c r="K26" s="76"/>
      <c r="L26" s="76"/>
      <c r="M26" s="76"/>
      <c r="N26" s="77"/>
      <c r="O26" s="77"/>
      <c r="P26" s="77"/>
    </row>
    <row r="27" spans="1:16" ht="16" hidden="1" thickBot="1">
      <c r="A27" s="95">
        <v>12</v>
      </c>
      <c r="B27" s="96"/>
      <c r="C27" s="96"/>
      <c r="D27" s="96"/>
      <c r="E27" s="94" t="s">
        <v>139</v>
      </c>
      <c r="F27" s="93" t="s">
        <v>140</v>
      </c>
      <c r="G27" s="93" t="s">
        <v>141</v>
      </c>
      <c r="H27" s="76"/>
      <c r="I27" s="76"/>
      <c r="J27" s="76"/>
      <c r="K27" s="76"/>
      <c r="L27" s="76"/>
      <c r="M27" s="76"/>
      <c r="N27" s="77"/>
      <c r="O27" s="77"/>
      <c r="P27" s="77"/>
    </row>
    <row r="28" spans="1:16" ht="16" hidden="1" thickBot="1">
      <c r="A28" s="95">
        <v>13</v>
      </c>
      <c r="B28" s="96"/>
      <c r="C28" s="96"/>
      <c r="D28" s="96"/>
      <c r="E28" s="94" t="s">
        <v>142</v>
      </c>
      <c r="F28" s="93" t="s">
        <v>143</v>
      </c>
      <c r="G28" s="93" t="s">
        <v>144</v>
      </c>
      <c r="H28" s="76"/>
      <c r="I28" s="76"/>
      <c r="J28" s="76"/>
      <c r="K28" s="76"/>
      <c r="L28" s="76"/>
      <c r="M28" s="76"/>
      <c r="N28" s="77"/>
      <c r="O28" s="77"/>
      <c r="P28" s="77"/>
    </row>
    <row r="29" spans="1:16" ht="16" hidden="1" thickBot="1">
      <c r="A29" s="95">
        <v>14</v>
      </c>
      <c r="B29" s="96"/>
      <c r="C29" s="96"/>
      <c r="D29" s="96"/>
      <c r="E29" s="94" t="s">
        <v>145</v>
      </c>
      <c r="F29" s="93" t="s">
        <v>146</v>
      </c>
      <c r="G29" s="93" t="s">
        <v>147</v>
      </c>
      <c r="H29" s="76"/>
      <c r="I29" s="76"/>
      <c r="J29" s="76"/>
      <c r="K29" s="76"/>
      <c r="L29" s="76"/>
      <c r="M29" s="76"/>
      <c r="N29" s="77"/>
      <c r="O29" s="77"/>
      <c r="P29" s="77"/>
    </row>
    <row r="30" spans="1:16" ht="16" hidden="1" thickBot="1">
      <c r="A30" s="95">
        <v>15</v>
      </c>
      <c r="B30" s="96"/>
      <c r="C30" s="96"/>
      <c r="D30" s="96"/>
      <c r="E30" s="94" t="s">
        <v>148</v>
      </c>
      <c r="F30" s="93" t="s">
        <v>149</v>
      </c>
      <c r="G30" s="93" t="s">
        <v>150</v>
      </c>
      <c r="H30" s="76"/>
      <c r="I30" s="76"/>
      <c r="J30" s="76"/>
      <c r="K30" s="76"/>
      <c r="L30" s="76"/>
      <c r="M30" s="76"/>
      <c r="N30" s="77"/>
      <c r="O30" s="77"/>
      <c r="P30" s="77"/>
    </row>
    <row r="31" spans="1:16" ht="16" hidden="1" thickBot="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thickBo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26</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thickTop="1">
      <c r="A39" s="114"/>
      <c r="B39" s="115"/>
      <c r="C39" s="115"/>
      <c r="D39" s="115"/>
      <c r="E39" s="115"/>
      <c r="G39" s="4"/>
      <c r="H39" s="116"/>
      <c r="I39" s="24"/>
      <c r="K39" s="116"/>
      <c r="L39" s="117"/>
      <c r="M39" s="117"/>
      <c r="N39" s="117"/>
      <c r="O39" s="118"/>
    </row>
    <row r="40" spans="1:15" ht="45" customHeight="1" thickBo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thickTop="1" thickBot="1">
      <c r="A41" s="123"/>
      <c r="F41" s="124"/>
      <c r="G41" s="1534"/>
      <c r="H41" s="1534"/>
      <c r="I41" s="1534"/>
      <c r="J41" s="1534"/>
      <c r="K41" s="125"/>
      <c r="L41" s="117"/>
      <c r="M41" s="126"/>
      <c r="N41" s="117"/>
      <c r="O41" s="118"/>
    </row>
    <row r="42" spans="1:15" ht="26.25" customHeight="1" thickTop="1" thickBo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'corte(25)'!F43</f>
        <v xml:space="preserve">	AXXION SAS</v>
      </c>
      <c r="G43" s="1630"/>
      <c r="H43" s="1630"/>
      <c r="I43" s="1630"/>
      <c r="J43" s="1630"/>
      <c r="K43" s="1630"/>
      <c r="L43" s="1630"/>
      <c r="M43" s="365" t="s">
        <v>169</v>
      </c>
      <c r="N43" s="1631" t="str">
        <f>'corte(25)'!N43:O43</f>
        <v>901.476.766-4</v>
      </c>
      <c r="O43" s="1631"/>
    </row>
    <row r="44" spans="1:15" s="103" customFormat="1" ht="42.75" customHeight="1" thickBot="1">
      <c r="A44" s="1537" t="s">
        <v>170</v>
      </c>
      <c r="B44" s="1537"/>
      <c r="C44" s="1537"/>
      <c r="D44" s="1537"/>
      <c r="E44" s="1537"/>
      <c r="F44" s="1633" t="str">
        <f>'corte(25)'!F44:F45</f>
        <v>Av Caracas N.º 62-32 Torre Oeste Oficina M-5</v>
      </c>
      <c r="G44" s="1633"/>
      <c r="H44" s="1633"/>
      <c r="I44" s="1633"/>
      <c r="J44" s="317" t="s">
        <v>171</v>
      </c>
      <c r="K44" s="366" t="str">
        <f>'corte(25)'!K44</f>
        <v>316 8684981</v>
      </c>
      <c r="L44" s="1538" t="s">
        <v>172</v>
      </c>
      <c r="M44" s="1538"/>
      <c r="N44" s="1632" t="str">
        <f>'corte(25)'!N44:O44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'corte(25)'!F46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'corte(25)'!F48</f>
        <v>0</v>
      </c>
      <c r="G48" s="374"/>
      <c r="H48" s="1637" t="str">
        <f>'corte(25)'!H48:J49</f>
        <v>BANCOLOM BIA</v>
      </c>
      <c r="I48" s="1637"/>
      <c r="J48" s="1637"/>
      <c r="K48" s="1639" t="str">
        <f>'corte(25)'!K48:M49</f>
        <v>AHORROS</v>
      </c>
      <c r="L48" s="1639"/>
      <c r="M48" s="1639"/>
      <c r="N48" s="1641" t="str">
        <f>'corte(25)'!N48:O49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'corte(25)'!A52:B53</f>
        <v>0</v>
      </c>
      <c r="B52" s="1310"/>
      <c r="C52" s="1313">
        <f>'corte(25)'!C52:E53</f>
        <v>0</v>
      </c>
      <c r="D52" s="1314"/>
      <c r="E52" s="1310"/>
      <c r="F52" s="1563">
        <f>'corte(25)'!F52:G53</f>
        <v>0</v>
      </c>
      <c r="G52" s="1564"/>
      <c r="H52" s="1643">
        <f>'corte(25)'!H52:J53</f>
        <v>0</v>
      </c>
      <c r="I52" s="1637"/>
      <c r="J52" s="1637"/>
      <c r="K52" s="1639">
        <f>'corte(25)'!K52:M53</f>
        <v>0</v>
      </c>
      <c r="L52" s="1639"/>
      <c r="M52" s="1639"/>
      <c r="N52" s="1641">
        <f>'corte(25)'!N52:O53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thickBo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thickTop="1" thickBot="1">
      <c r="A58" s="147"/>
      <c r="B58" s="148"/>
      <c r="C58" s="148"/>
      <c r="D58" s="148"/>
      <c r="E58" s="148"/>
      <c r="F58" s="148"/>
      <c r="G58" s="148"/>
      <c r="H58" s="148"/>
      <c r="I58" s="148"/>
      <c r="J58" s="148"/>
      <c r="K58" s="149"/>
      <c r="L58" s="376"/>
      <c r="M58" s="376"/>
      <c r="N58" s="376"/>
      <c r="O58" s="377"/>
    </row>
    <row r="59" spans="1:15" ht="22.5" customHeight="1" thickTop="1">
      <c r="A59" s="152" t="s">
        <v>182</v>
      </c>
      <c r="B59" s="144"/>
      <c r="C59" s="144"/>
      <c r="D59" s="144"/>
      <c r="E59" s="144"/>
      <c r="F59" s="145"/>
      <c r="G59" s="145"/>
      <c r="H59" s="1294"/>
      <c r="I59" s="1294"/>
      <c r="J59" s="1294"/>
      <c r="K59" s="1294"/>
      <c r="L59" s="1294"/>
      <c r="M59" s="1294"/>
      <c r="N59" s="1294"/>
      <c r="O59" s="146"/>
    </row>
    <row r="60" spans="1:15" ht="184.5" customHeight="1" thickBo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thickTop="1" thickBot="1">
      <c r="A61" s="378"/>
      <c r="B61" s="379"/>
      <c r="C61" s="379"/>
      <c r="D61" s="379"/>
      <c r="E61" s="379"/>
      <c r="F61" s="379"/>
      <c r="G61" s="379"/>
      <c r="H61" s="379"/>
      <c r="I61" s="379"/>
      <c r="J61" s="379"/>
      <c r="K61" s="379"/>
      <c r="L61" s="379"/>
      <c r="M61" s="379"/>
      <c r="N61" s="379"/>
      <c r="O61" s="380"/>
    </row>
    <row r="62" spans="1:15" s="33" customFormat="1" ht="27.75" customHeight="1" thickTop="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'corte(25)'!C66:E66</f>
        <v>0</v>
      </c>
      <c r="D66" s="1651"/>
      <c r="E66" s="1651"/>
      <c r="F66" s="381">
        <f>'corte(25)'!F66</f>
        <v>0</v>
      </c>
      <c r="G66" s="467"/>
      <c r="H66" s="1283"/>
      <c r="I66" s="1283"/>
      <c r="J66" s="1273"/>
      <c r="K66" s="172" t="s">
        <v>196</v>
      </c>
      <c r="L66" s="530">
        <f>'corte(25)'!L66</f>
        <v>45755</v>
      </c>
      <c r="M66" s="173" t="s">
        <v>579</v>
      </c>
      <c r="N66" s="534">
        <f>'corte(25)'!N66</f>
        <v>4</v>
      </c>
      <c r="O66" s="534">
        <f>'corte(25)'!O66</f>
        <v>0</v>
      </c>
    </row>
    <row r="67" spans="1:18" s="33" customFormat="1" ht="25" customHeight="1">
      <c r="A67" s="1276" t="s">
        <v>198</v>
      </c>
      <c r="B67" s="1276"/>
      <c r="C67" s="1651">
        <f>'corte(25)'!C67:E67</f>
        <v>0</v>
      </c>
      <c r="D67" s="1651"/>
      <c r="E67" s="1651"/>
      <c r="F67" s="381">
        <f>'corte(25)'!F67</f>
        <v>0</v>
      </c>
      <c r="G67" s="467"/>
      <c r="H67" s="470"/>
      <c r="I67" s="470"/>
      <c r="J67" s="471"/>
      <c r="K67" s="172" t="s">
        <v>199</v>
      </c>
      <c r="L67" s="530">
        <f>'corte(25)'!L67</f>
        <v>45846</v>
      </c>
      <c r="M67" s="173" t="s">
        <v>580</v>
      </c>
      <c r="N67" s="534">
        <f>'corte(25)'!N67</f>
        <v>1</v>
      </c>
      <c r="O67" s="534">
        <f>'corte(25)'!O67</f>
        <v>13</v>
      </c>
    </row>
    <row r="68" spans="1:18" s="33" customFormat="1" ht="25" customHeight="1">
      <c r="A68" s="1274" t="s">
        <v>201</v>
      </c>
      <c r="B68" s="1274"/>
      <c r="C68" s="1651"/>
      <c r="D68" s="1651"/>
      <c r="E68" s="1651"/>
      <c r="F68" s="381"/>
      <c r="G68" s="467"/>
      <c r="H68" s="470"/>
      <c r="I68" s="470"/>
      <c r="J68" s="471"/>
      <c r="K68" s="172" t="s">
        <v>202</v>
      </c>
      <c r="L68" s="530">
        <f>'corte(25)'!L68</f>
        <v>45908</v>
      </c>
      <c r="M68" s="173" t="s">
        <v>581</v>
      </c>
      <c r="N68" s="534">
        <f>'corte(25)'!N68</f>
        <v>3</v>
      </c>
      <c r="O68" s="534">
        <f>'corte(25)'!O68</f>
        <v>0</v>
      </c>
    </row>
    <row r="69" spans="1:18" s="33" customFormat="1" ht="25" customHeight="1" thickBot="1">
      <c r="A69" s="1274" t="s">
        <v>204</v>
      </c>
      <c r="B69" s="1274"/>
      <c r="C69" s="1651"/>
      <c r="D69" s="1651"/>
      <c r="E69" s="1651"/>
      <c r="F69" s="381"/>
      <c r="G69" s="467"/>
      <c r="H69" s="470"/>
      <c r="I69" s="470"/>
      <c r="J69" s="471"/>
      <c r="K69" s="172" t="s">
        <v>205</v>
      </c>
      <c r="L69" s="530">
        <f>'corte(25)'!L69</f>
        <v>0</v>
      </c>
      <c r="M69" s="173" t="s">
        <v>582</v>
      </c>
      <c r="N69" s="534">
        <f>'corte(25)'!N69</f>
        <v>3</v>
      </c>
      <c r="O69" s="534">
        <f>'corte(25)'!O69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'corte(25)'!L70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'corte(25)'!J72</f>
        <v>N/A</v>
      </c>
      <c r="K72" s="180" t="s">
        <v>212</v>
      </c>
      <c r="L72" s="385">
        <f>'corte(25)'!L72</f>
        <v>43403</v>
      </c>
      <c r="M72" s="180" t="s">
        <v>213</v>
      </c>
      <c r="N72" s="536">
        <f>'corte(25)'!N72</f>
        <v>43427</v>
      </c>
      <c r="O72" s="509"/>
    </row>
    <row r="73" spans="1:18" s="33" customFormat="1" ht="24.75" customHeight="1" thickTop="1" thickBot="1">
      <c r="A73" s="476"/>
      <c r="B73" s="477"/>
      <c r="C73" s="478"/>
      <c r="D73" s="478"/>
      <c r="E73" s="478"/>
      <c r="F73" s="479"/>
      <c r="G73" s="479"/>
      <c r="H73" s="1284" t="s">
        <v>214</v>
      </c>
      <c r="I73" s="1284"/>
      <c r="J73" s="384" t="str">
        <f>'corte(25)'!J73</f>
        <v>N/A</v>
      </c>
      <c r="K73" s="180" t="s">
        <v>215</v>
      </c>
      <c r="L73" s="385">
        <f>'corte(25)'!L73</f>
        <v>43563</v>
      </c>
      <c r="M73" s="180" t="s">
        <v>216</v>
      </c>
      <c r="N73" s="536">
        <f>'corte(25)'!N73</f>
        <v>43573</v>
      </c>
      <c r="O73" s="509"/>
    </row>
    <row r="74" spans="1:18" s="33" customFormat="1" ht="28.5" customHeight="1" thickTop="1" thickBot="1">
      <c r="A74" s="476"/>
      <c r="B74" s="477"/>
      <c r="C74" s="478"/>
      <c r="D74" s="478"/>
      <c r="E74" s="478"/>
      <c r="F74" s="479"/>
      <c r="G74" s="479"/>
      <c r="H74" s="1284" t="s">
        <v>18</v>
      </c>
      <c r="I74" s="1284"/>
      <c r="J74" s="384" t="str">
        <f>'corte(25)'!J74</f>
        <v>N/A</v>
      </c>
      <c r="K74" s="180" t="s">
        <v>19</v>
      </c>
      <c r="L74" s="385">
        <f>'corte(25)'!L74</f>
        <v>0</v>
      </c>
      <c r="M74" s="180" t="s">
        <v>20</v>
      </c>
      <c r="N74" s="536" t="str">
        <f>'corte(25)'!N74</f>
        <v>N/A</v>
      </c>
      <c r="O74" s="509"/>
    </row>
    <row r="75" spans="1:18" s="33" customFormat="1" ht="25.5" customHeight="1" thickTop="1" thickBot="1">
      <c r="A75" s="480"/>
      <c r="B75" s="481"/>
      <c r="C75" s="482"/>
      <c r="D75" s="482"/>
      <c r="E75" s="482"/>
      <c r="F75" s="483"/>
      <c r="G75" s="483"/>
      <c r="H75" s="1284" t="s">
        <v>21</v>
      </c>
      <c r="I75" s="1284"/>
      <c r="J75" s="384" t="str">
        <f>'corte(25)'!J75</f>
        <v>N/A</v>
      </c>
      <c r="K75" s="180" t="s">
        <v>22</v>
      </c>
      <c r="L75" s="385">
        <f>'corte(25)'!L75</f>
        <v>0</v>
      </c>
      <c r="M75" s="180" t="s">
        <v>23</v>
      </c>
      <c r="N75" s="536" t="str">
        <f>'corte(25)'!N75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'corte(25)'!C78:E78</f>
        <v>APOYO A LA SUPERVISION</v>
      </c>
      <c r="D78" s="1654"/>
      <c r="E78" s="1654"/>
      <c r="F78" s="1655" t="str">
        <f>'corte(25)'!F78:I78</f>
        <v>JULIAN OSORIO ARROYO</v>
      </c>
      <c r="G78" s="1655"/>
      <c r="H78" s="1655"/>
      <c r="I78" s="1655"/>
      <c r="J78" s="326" t="s">
        <v>221</v>
      </c>
      <c r="K78" s="386" t="str">
        <f>'corte(25)'!K78</f>
        <v>CONTRATISTA</v>
      </c>
      <c r="L78" s="1575" t="s">
        <v>223</v>
      </c>
      <c r="M78" s="1575"/>
      <c r="N78" s="1656" t="str">
        <f>'corte(25)'!N78:O78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thickTop="1" thickBo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thickTop="1" thickBot="1">
      <c r="A94" s="588"/>
      <c r="B94" s="589">
        <f>'corte(1)'!B94</f>
        <v>0</v>
      </c>
      <c r="C94" s="1657">
        <f>'corte(25)'!C94:E94</f>
        <v>0</v>
      </c>
      <c r="D94" s="1657"/>
      <c r="E94" s="1657"/>
      <c r="F94" s="1658">
        <f>B94+C94</f>
        <v>0</v>
      </c>
      <c r="G94" s="1658"/>
      <c r="H94" s="1658"/>
      <c r="I94" s="1659">
        <v>0</v>
      </c>
      <c r="J94" s="1659"/>
      <c r="K94" s="590">
        <f>'corte(25)'!K94-I94</f>
        <v>0</v>
      </c>
      <c r="L94" s="591"/>
      <c r="M94" s="592">
        <f>'corte(25)'!O94</f>
        <v>0</v>
      </c>
      <c r="N94" s="593">
        <v>0</v>
      </c>
      <c r="O94" s="594">
        <f>M94+N94</f>
        <v>0</v>
      </c>
    </row>
    <row r="95" spans="1:19" s="33" customFormat="1" ht="8.25" customHeight="1" thickTop="1" thickBot="1">
      <c r="A95" s="391"/>
      <c r="B95" s="392"/>
      <c r="C95" s="393"/>
      <c r="D95" s="393"/>
      <c r="E95" s="393"/>
      <c r="F95" s="394"/>
      <c r="G95" s="394"/>
      <c r="H95" s="394"/>
      <c r="I95" s="395"/>
      <c r="J95" s="395"/>
      <c r="K95" s="396"/>
      <c r="L95" s="396"/>
      <c r="M95" s="397"/>
      <c r="N95" s="397"/>
      <c r="O95" s="398"/>
    </row>
    <row r="96" spans="1:19" ht="33.75" customHeight="1" thickTop="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thickBo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thickBot="1">
      <c r="A100" s="1663" t="s">
        <v>256</v>
      </c>
      <c r="B100" s="1663"/>
      <c r="C100" s="1663"/>
      <c r="D100" s="1663"/>
      <c r="E100" s="1663"/>
      <c r="F100" s="626">
        <f>'corte(25)'!F100+'corte(25)'!F104-'corte(25)'!F107</f>
        <v>757424520</v>
      </c>
      <c r="G100" s="403"/>
      <c r="H100" s="1580"/>
      <c r="I100" s="1581"/>
      <c r="J100" s="1577"/>
      <c r="K100" s="1582"/>
      <c r="L100" s="1395" t="s">
        <v>257</v>
      </c>
      <c r="M100" s="1395"/>
      <c r="N100" s="1395"/>
      <c r="O100" s="1395"/>
    </row>
    <row r="101" spans="1:19" ht="16.5" customHeight="1" thickTop="1" thickBo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thickTop="1" thickBot="1">
      <c r="A102" s="1665" t="s">
        <v>263</v>
      </c>
      <c r="B102" s="1665"/>
      <c r="C102" s="1665"/>
      <c r="D102" s="1665"/>
      <c r="E102" s="1665"/>
      <c r="F102" s="628"/>
      <c r="G102" s="405"/>
      <c r="H102" s="1580"/>
      <c r="I102" s="1581"/>
      <c r="J102" s="1577"/>
      <c r="K102" s="1582"/>
      <c r="L102" s="1380"/>
      <c r="M102" s="1381"/>
      <c r="N102" s="1398"/>
      <c r="O102" s="1399"/>
    </row>
    <row r="103" spans="1:19" ht="23.25" customHeight="1" thickTop="1" thickBot="1">
      <c r="A103" s="1666" t="s">
        <v>24</v>
      </c>
      <c r="B103" s="1666"/>
      <c r="C103" s="1666"/>
      <c r="D103" s="1666"/>
      <c r="E103" s="1666"/>
      <c r="F103" s="629"/>
      <c r="G103" s="406"/>
      <c r="H103" s="657">
        <f>'corte(25)'!H103</f>
        <v>1890</v>
      </c>
      <c r="I103" s="657">
        <f>'corte(25)'!I103</f>
        <v>2140</v>
      </c>
      <c r="J103" s="658">
        <f>'corte(25)'!J103</f>
        <v>45656</v>
      </c>
      <c r="K103" s="659">
        <f>'corte(25)'!K103</f>
        <v>189120000</v>
      </c>
      <c r="L103" s="660">
        <f>'corte(25)'!N103</f>
        <v>757424520</v>
      </c>
      <c r="M103" s="661">
        <v>0</v>
      </c>
      <c r="N103" s="662">
        <f t="shared" ref="N103:N109" si="2">L103+M103</f>
        <v>757424520</v>
      </c>
      <c r="O103" s="663">
        <f t="shared" ref="O103:O108" si="3">K103-N103</f>
        <v>-568304520</v>
      </c>
    </row>
    <row r="104" spans="1:19" ht="24" customHeight="1" thickTop="1">
      <c r="A104" s="1667" t="s">
        <v>264</v>
      </c>
      <c r="B104" s="1667"/>
      <c r="C104" s="1667"/>
      <c r="D104" s="1667"/>
      <c r="E104" s="1667"/>
      <c r="F104" s="630">
        <f>F102+F103</f>
        <v>0</v>
      </c>
      <c r="G104" s="407"/>
      <c r="H104" s="664">
        <f>'corte(25)'!H104</f>
        <v>0</v>
      </c>
      <c r="I104" s="664">
        <f>'corte(25)'!I104</f>
        <v>0</v>
      </c>
      <c r="J104" s="658">
        <f>'corte(25)'!J104</f>
        <v>0</v>
      </c>
      <c r="K104" s="659">
        <f>'corte(25)'!K104</f>
        <v>0</v>
      </c>
      <c r="L104" s="665">
        <f>'corte(25)'!N104</f>
        <v>0</v>
      </c>
      <c r="M104" s="666"/>
      <c r="N104" s="662">
        <f t="shared" si="2"/>
        <v>0</v>
      </c>
      <c r="O104" s="663">
        <f t="shared" si="3"/>
        <v>0</v>
      </c>
    </row>
    <row r="105" spans="1:19" ht="23.25" customHeight="1">
      <c r="A105" s="1668" t="s">
        <v>585</v>
      </c>
      <c r="B105" s="1668"/>
      <c r="C105" s="1668"/>
      <c r="D105" s="1668"/>
      <c r="E105" s="1668"/>
      <c r="F105" s="631">
        <f>I94</f>
        <v>0</v>
      </c>
      <c r="G105" s="404"/>
      <c r="H105" s="664">
        <f>'corte(25)'!H105</f>
        <v>0</v>
      </c>
      <c r="I105" s="664">
        <f>'corte(25)'!I105</f>
        <v>0</v>
      </c>
      <c r="J105" s="658">
        <f>'corte(25)'!J105</f>
        <v>0</v>
      </c>
      <c r="K105" s="659">
        <f>'corte(25)'!K105</f>
        <v>0</v>
      </c>
      <c r="L105" s="665">
        <f>'corte(25)'!N105</f>
        <v>0</v>
      </c>
      <c r="M105" s="666"/>
      <c r="N105" s="662">
        <f t="shared" si="2"/>
        <v>0</v>
      </c>
      <c r="O105" s="663">
        <f t="shared" si="3"/>
        <v>0</v>
      </c>
    </row>
    <row r="106" spans="1:19" ht="23.25" customHeight="1" thickBot="1">
      <c r="A106" s="632" t="s">
        <v>266</v>
      </c>
      <c r="B106" s="633"/>
      <c r="C106" s="633"/>
      <c r="D106" s="633"/>
      <c r="E106" s="634"/>
      <c r="F106" s="635">
        <f>N94</f>
        <v>0</v>
      </c>
      <c r="G106" s="404"/>
      <c r="H106" s="664">
        <f>'corte(25)'!H106</f>
        <v>0</v>
      </c>
      <c r="I106" s="664">
        <f>'corte(25)'!I106</f>
        <v>0</v>
      </c>
      <c r="J106" s="658">
        <f>'corte(25)'!J106</f>
        <v>0</v>
      </c>
      <c r="K106" s="659">
        <f>'corte(25)'!K106</f>
        <v>0</v>
      </c>
      <c r="L106" s="665">
        <f>'corte(25)'!N106</f>
        <v>0</v>
      </c>
      <c r="M106" s="667"/>
      <c r="N106" s="662">
        <f t="shared" si="2"/>
        <v>0</v>
      </c>
      <c r="O106" s="663">
        <f t="shared" si="3"/>
        <v>0</v>
      </c>
    </row>
    <row r="107" spans="1:19" ht="23.25" customHeight="1" thickTop="1" thickBot="1">
      <c r="A107" s="632" t="s">
        <v>267</v>
      </c>
      <c r="B107" s="636"/>
      <c r="C107" s="636"/>
      <c r="D107" s="636"/>
      <c r="E107" s="636"/>
      <c r="F107" s="637">
        <v>0</v>
      </c>
      <c r="G107" s="404"/>
      <c r="H107" s="664">
        <f>'corte(25)'!H107</f>
        <v>0</v>
      </c>
      <c r="I107" s="664">
        <f>'corte(25)'!I107</f>
        <v>0</v>
      </c>
      <c r="J107" s="658">
        <f>'corte(25)'!J107</f>
        <v>0</v>
      </c>
      <c r="K107" s="686">
        <f>'corte(25)'!K107</f>
        <v>0</v>
      </c>
      <c r="L107" s="665">
        <f>'corte(25)'!N107</f>
        <v>0</v>
      </c>
      <c r="M107" s="667"/>
      <c r="N107" s="662">
        <f t="shared" si="2"/>
        <v>0</v>
      </c>
      <c r="O107" s="663">
        <f t="shared" si="3"/>
        <v>0</v>
      </c>
    </row>
    <row r="108" spans="1:19" ht="23.25" customHeight="1" thickTop="1" thickBot="1">
      <c r="A108" s="1404" t="s">
        <v>268</v>
      </c>
      <c r="B108" s="1404"/>
      <c r="C108" s="1404"/>
      <c r="D108" s="1404"/>
      <c r="E108" s="1404"/>
      <c r="F108" s="638">
        <f>+F104-F105-F106-F107</f>
        <v>0</v>
      </c>
      <c r="G108" s="404"/>
      <c r="H108" s="669">
        <f>'corte(25)'!H108</f>
        <v>0</v>
      </c>
      <c r="I108" s="669">
        <f>'corte(25)'!I108</f>
        <v>0</v>
      </c>
      <c r="J108" s="670">
        <f>'corte(25)'!J108</f>
        <v>0</v>
      </c>
      <c r="K108" s="687">
        <f>'corte(25)'!K108</f>
        <v>0</v>
      </c>
      <c r="L108" s="665">
        <f>'corte(25)'!N108</f>
        <v>0</v>
      </c>
      <c r="M108" s="667"/>
      <c r="N108" s="662">
        <f t="shared" si="2"/>
        <v>0</v>
      </c>
      <c r="O108" s="663">
        <f t="shared" si="3"/>
        <v>0</v>
      </c>
    </row>
    <row r="109" spans="1:19" s="103" customFormat="1" ht="27" customHeight="1" thickTop="1" thickBo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thickTop="1" thickBo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thickTop="1" thickBo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thickTop="1" thickBot="1">
      <c r="A112" s="767"/>
      <c r="B112" s="768"/>
      <c r="C112" s="768"/>
      <c r="D112" s="768"/>
      <c r="E112" s="768"/>
      <c r="F112" s="769"/>
      <c r="G112" s="770"/>
      <c r="H112" s="770"/>
      <c r="I112" s="770"/>
      <c r="J112" s="770"/>
      <c r="K112" s="770"/>
      <c r="L112" s="770"/>
      <c r="M112" s="770"/>
      <c r="N112" s="770"/>
      <c r="O112" s="771"/>
    </row>
    <row r="113" spans="1:17" s="550" customFormat="1" ht="6.75" customHeight="1" thickTop="1" thickBot="1">
      <c r="A113" s="758"/>
      <c r="B113" s="759"/>
      <c r="C113" s="759"/>
      <c r="D113" s="759"/>
      <c r="E113" s="759"/>
      <c r="F113" s="760"/>
      <c r="G113" s="761"/>
      <c r="H113" s="680"/>
      <c r="I113" s="681"/>
      <c r="J113" s="772"/>
      <c r="K113" s="773"/>
      <c r="L113" s="774"/>
      <c r="M113" s="773"/>
      <c r="N113" s="775"/>
      <c r="O113" s="776"/>
    </row>
    <row r="114" spans="1:17" ht="24" customHeight="1" thickTop="1" thickBo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thickTop="1" thickBot="1">
      <c r="A115" s="791"/>
      <c r="B115" s="773"/>
      <c r="C115" s="773"/>
      <c r="D115" s="773"/>
      <c r="E115" s="773"/>
      <c r="F115" s="773"/>
      <c r="G115" s="792"/>
      <c r="H115" s="773"/>
      <c r="I115" s="793"/>
      <c r="J115" s="793"/>
      <c r="K115" s="793"/>
      <c r="L115" s="794"/>
      <c r="M115" s="773"/>
      <c r="N115" s="773"/>
      <c r="O115" s="795"/>
    </row>
    <row r="116" spans="1:17" s="550" customFormat="1" ht="5.25" customHeight="1" thickTop="1" thickBot="1">
      <c r="A116" s="800"/>
      <c r="B116" s="801"/>
      <c r="C116" s="802"/>
      <c r="D116" s="802"/>
      <c r="E116" s="802"/>
      <c r="F116" s="803"/>
      <c r="G116" s="803"/>
      <c r="H116" s="803"/>
      <c r="I116" s="804"/>
      <c r="J116" s="805"/>
      <c r="K116" s="591"/>
      <c r="L116" s="591"/>
      <c r="M116" s="773"/>
      <c r="N116" s="773"/>
      <c r="O116" s="795"/>
    </row>
    <row r="117" spans="1:17" s="466" customFormat="1" ht="30.75" customHeight="1" thickTop="1" thickBo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thickBo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'corte(22)'!B140</f>
        <v>21 OCTUBRE 2022</v>
      </c>
      <c r="C140" s="1624" t="s">
        <v>307</v>
      </c>
      <c r="D140" s="1624"/>
      <c r="E140" s="1624"/>
      <c r="F140" s="1629">
        <f>'corte(22)'!F140:G140</f>
        <v>0</v>
      </c>
      <c r="G140" s="1628"/>
      <c r="H140" s="773"/>
      <c r="I140" s="805"/>
      <c r="J140" s="813"/>
      <c r="K140" s="818"/>
      <c r="L140" s="819"/>
      <c r="M140" s="820"/>
      <c r="N140" s="773"/>
      <c r="O140" s="1696"/>
    </row>
    <row r="141" spans="1:15" s="466" customFormat="1" ht="15" customHeight="1">
      <c r="A141" s="1075">
        <f t="shared" si="4"/>
        <v>23</v>
      </c>
      <c r="B141" s="1077" t="str">
        <f>'corte(25)'!B141</f>
        <v xml:space="preserve">   2022</v>
      </c>
      <c r="C141" s="1624" t="s">
        <v>308</v>
      </c>
      <c r="D141" s="1624"/>
      <c r="E141" s="1624"/>
      <c r="F141" s="1629">
        <f>'corte(25)'!F141:G141</f>
        <v>0</v>
      </c>
      <c r="G141" s="1628"/>
      <c r="H141" s="773"/>
      <c r="I141" s="805"/>
      <c r="J141" s="813"/>
      <c r="K141" s="818"/>
      <c r="L141" s="819"/>
      <c r="M141" s="820"/>
      <c r="N141" s="773"/>
      <c r="O141" s="1696"/>
    </row>
    <row r="142" spans="1:15" s="466" customFormat="1" ht="15" customHeight="1">
      <c r="A142" s="1075">
        <f t="shared" si="4"/>
        <v>24</v>
      </c>
      <c r="B142" s="1078" t="str">
        <f>'corte(24)'!B142</f>
        <v xml:space="preserve">  2022</v>
      </c>
      <c r="C142" s="1624" t="s">
        <v>309</v>
      </c>
      <c r="D142" s="1624"/>
      <c r="E142" s="1624"/>
      <c r="F142" s="1629">
        <f>'corte(25)'!F142:G142</f>
        <v>0</v>
      </c>
      <c r="G142" s="1628"/>
      <c r="H142" s="773"/>
      <c r="I142" s="805"/>
      <c r="J142" s="813"/>
      <c r="K142" s="818"/>
      <c r="L142" s="819"/>
      <c r="M142" s="820"/>
      <c r="N142" s="773"/>
      <c r="O142" s="1696"/>
    </row>
    <row r="143" spans="1:15" s="466" customFormat="1" ht="15" customHeight="1">
      <c r="A143" s="1075">
        <f t="shared" si="4"/>
        <v>25</v>
      </c>
      <c r="B143" s="1078" t="str">
        <f>'corte(25)'!B143</f>
        <v xml:space="preserve">  2022</v>
      </c>
      <c r="C143" s="1624" t="s">
        <v>310</v>
      </c>
      <c r="D143" s="1624"/>
      <c r="E143" s="1624"/>
      <c r="F143" s="1629">
        <f>'corte(25)'!F143:G143</f>
        <v>0</v>
      </c>
      <c r="G143" s="1628"/>
      <c r="H143" s="773"/>
      <c r="I143" s="805"/>
      <c r="J143" s="813"/>
      <c r="K143" s="818"/>
      <c r="L143" s="819"/>
      <c r="M143" s="820"/>
      <c r="N143" s="773"/>
      <c r="O143" s="1696"/>
    </row>
    <row r="144" spans="1:15" s="466" customFormat="1" ht="15" customHeight="1">
      <c r="A144" s="1075">
        <f t="shared" si="4"/>
        <v>26</v>
      </c>
      <c r="B144" s="1078" t="str">
        <f>CONCATENATE(B162," ",F162," ",J162)</f>
        <v xml:space="preserve">  2022</v>
      </c>
      <c r="C144" s="1624" t="s">
        <v>311</v>
      </c>
      <c r="D144" s="1624"/>
      <c r="E144" s="1624"/>
      <c r="F144" s="1629">
        <f>F104-F107</f>
        <v>0</v>
      </c>
      <c r="G144" s="1628"/>
      <c r="H144" s="773"/>
      <c r="I144" s="805"/>
      <c r="J144" s="813"/>
      <c r="K144" s="818"/>
      <c r="L144" s="819"/>
      <c r="M144" s="820"/>
      <c r="N144" s="773"/>
      <c r="O144" s="1696"/>
    </row>
    <row r="145" spans="1:15" s="466" customFormat="1" ht="15" customHeight="1">
      <c r="A145" s="1075">
        <f t="shared" si="4"/>
        <v>27</v>
      </c>
      <c r="B145" s="1078"/>
      <c r="C145" s="1624" t="s">
        <v>312</v>
      </c>
      <c r="D145" s="1624"/>
      <c r="E145" s="1624"/>
      <c r="F145" s="1629"/>
      <c r="G145" s="1628"/>
      <c r="H145" s="773"/>
      <c r="I145" s="805"/>
      <c r="J145" s="813"/>
      <c r="K145" s="818"/>
      <c r="L145" s="819"/>
      <c r="M145" s="820"/>
      <c r="N145" s="773"/>
      <c r="O145" s="1696"/>
    </row>
    <row r="146" spans="1:15" s="466" customFormat="1" ht="15" customHeight="1" thickBot="1">
      <c r="A146" s="1075">
        <f t="shared" si="4"/>
        <v>28</v>
      </c>
      <c r="B146" s="1078"/>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thickTop="1" thickBo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'corte(25)'!I155:K155</f>
        <v>37824000</v>
      </c>
      <c r="J155" s="1702"/>
      <c r="K155" s="1702"/>
      <c r="L155" s="1703">
        <f>'corte(1)'!L155:M155</f>
        <v>45656</v>
      </c>
      <c r="M155" s="1703"/>
      <c r="N155" s="1704" t="str">
        <f>'corte(25)'!N155:O155</f>
        <v>16 DE ABRIL DE 2020</v>
      </c>
      <c r="O155" s="1704"/>
    </row>
    <row r="156" spans="1:15" ht="15.75" customHeight="1">
      <c r="A156" s="1528" t="s">
        <v>325</v>
      </c>
      <c r="B156" s="1528"/>
      <c r="C156" s="1528"/>
      <c r="D156" s="1528"/>
      <c r="E156" s="1528"/>
      <c r="F156" s="1701">
        <f>'corte(1)'!F156:G156</f>
        <v>0</v>
      </c>
      <c r="G156" s="1701"/>
      <c r="H156" s="890">
        <f>'corte(1)'!H156</f>
        <v>0</v>
      </c>
      <c r="I156" s="1702">
        <f>'corte(25)'!I156:K156</f>
        <v>0</v>
      </c>
      <c r="J156" s="1702"/>
      <c r="K156" s="1702"/>
      <c r="L156" s="1703">
        <f>'corte(1)'!L156:M156</f>
        <v>0</v>
      </c>
      <c r="M156" s="1703"/>
      <c r="N156" s="1704">
        <f>'corte(25)'!N156:O156</f>
        <v>0</v>
      </c>
      <c r="O156" s="1704"/>
    </row>
    <row r="157" spans="1:15" ht="15.75" customHeight="1">
      <c r="A157" s="1528" t="s">
        <v>326</v>
      </c>
      <c r="B157" s="1528"/>
      <c r="C157" s="1528"/>
      <c r="D157" s="1528"/>
      <c r="E157" s="1528"/>
      <c r="F157" s="1701" t="str">
        <f>'corte(1)'!F157:G157</f>
        <v>33-44-101257942</v>
      </c>
      <c r="G157" s="1701"/>
      <c r="H157" s="890">
        <f>'corte(1)'!H157</f>
        <v>0.05</v>
      </c>
      <c r="I157" s="1702">
        <f>'corte(25)'!I157:K157</f>
        <v>9456000</v>
      </c>
      <c r="J157" s="1702"/>
      <c r="K157" s="1702"/>
      <c r="L157" s="1703">
        <f>'corte(1)'!L157:M157</f>
        <v>45656</v>
      </c>
      <c r="M157" s="1703"/>
      <c r="N157" s="1704" t="str">
        <f>'corte(25)'!N157:O157</f>
        <v>16 DE OCTUBRE DE 2022</v>
      </c>
      <c r="O157" s="1704"/>
    </row>
    <row r="158" spans="1:15" ht="15.75" customHeight="1">
      <c r="A158" s="1528" t="s">
        <v>327</v>
      </c>
      <c r="B158" s="1528"/>
      <c r="C158" s="1528"/>
      <c r="D158" s="1528"/>
      <c r="E158" s="1528"/>
      <c r="F158" s="1701">
        <f>'corte(1)'!F158:G158</f>
        <v>0</v>
      </c>
      <c r="G158" s="1701"/>
      <c r="H158" s="890">
        <f>'corte(1)'!H158</f>
        <v>0</v>
      </c>
      <c r="I158" s="1702">
        <f>'corte(25)'!I158:K158</f>
        <v>0</v>
      </c>
      <c r="J158" s="1702"/>
      <c r="K158" s="1702"/>
      <c r="L158" s="1703">
        <f>'corte(1)'!L158:M158</f>
        <v>0</v>
      </c>
      <c r="M158" s="1703"/>
      <c r="N158" s="1704" t="str">
        <f>'corte(25)'!N158:O158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'corte(25)'!I159:K159</f>
        <v>37824000</v>
      </c>
      <c r="J159" s="1702"/>
      <c r="K159" s="1702"/>
      <c r="L159" s="1703">
        <f>'corte(1)'!L159:M159</f>
        <v>45656</v>
      </c>
      <c r="M159" s="1703"/>
      <c r="N159" s="1704" t="str">
        <f>'corte(25)'!N159:O159</f>
        <v>16 DE FEBRERO DE 2020</v>
      </c>
      <c r="O159" s="1704"/>
    </row>
    <row r="160" spans="1:15" ht="15.75" customHeight="1" thickBot="1">
      <c r="A160" s="1589" t="s">
        <v>329</v>
      </c>
      <c r="B160" s="1589"/>
      <c r="C160" s="1589"/>
      <c r="D160" s="1589"/>
      <c r="E160" s="1589"/>
      <c r="F160" s="1705">
        <f>'corte(1)'!F160:G160</f>
        <v>0</v>
      </c>
      <c r="G160" s="1705"/>
      <c r="H160" s="891">
        <f>'corte(1)'!H160</f>
        <v>0</v>
      </c>
      <c r="I160" s="1706">
        <f>'corte(25)'!I160:K160</f>
        <v>0</v>
      </c>
      <c r="J160" s="1706"/>
      <c r="K160" s="1706"/>
      <c r="L160" s="1707">
        <f>'corte(1)'!L160:M160</f>
        <v>0</v>
      </c>
      <c r="M160" s="1707"/>
      <c r="N160" s="1708" t="str">
        <f>'corte(25)'!N160:O160</f>
        <v>16 DE OCTUBRE DE 2024</v>
      </c>
      <c r="O160" s="1708"/>
    </row>
    <row r="161" spans="1:16" s="33" customFormat="1" ht="9" customHeight="1" thickTop="1" thickBot="1">
      <c r="A161" s="423"/>
      <c r="B161" s="424"/>
      <c r="C161" s="424"/>
      <c r="D161" s="424"/>
      <c r="E161" s="425"/>
      <c r="F161" s="892"/>
      <c r="G161" s="893"/>
      <c r="H161" s="894"/>
      <c r="I161" s="895"/>
      <c r="J161" s="895"/>
      <c r="K161" s="896"/>
      <c r="L161" s="897"/>
      <c r="M161" s="897"/>
      <c r="N161" s="897"/>
      <c r="O161" s="898"/>
    </row>
    <row r="162" spans="1:16" s="515" customFormat="1" ht="28.5" customHeight="1" thickTop="1" thickBot="1">
      <c r="A162" s="963" t="s">
        <v>330</v>
      </c>
      <c r="B162" s="1063"/>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thickTop="1" thickBot="1">
      <c r="A163" s="925" t="s">
        <v>337</v>
      </c>
      <c r="F163" s="926" t="s">
        <v>338</v>
      </c>
      <c r="G163" s="1756" t="s">
        <v>644</v>
      </c>
      <c r="H163" s="1756"/>
      <c r="I163" s="1756"/>
      <c r="J163" s="1594" t="s">
        <v>340</v>
      </c>
      <c r="K163" s="1594"/>
      <c r="L163" s="1594"/>
      <c r="M163" s="1594"/>
      <c r="N163" s="927" t="str">
        <f>'corte(1)'!N163</f>
        <v>SEXTA</v>
      </c>
      <c r="O163" s="928" t="s">
        <v>341</v>
      </c>
      <c r="P163" s="587"/>
    </row>
    <row r="164" spans="1:16" s="466" customFormat="1" ht="24.75" customHeight="1" thickTop="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thickBot="1">
      <c r="A171" s="1716" t="str">
        <f>F78</f>
        <v>JULIAN OSORIO ARROYO</v>
      </c>
      <c r="B171" s="1716"/>
      <c r="C171" s="1716"/>
      <c r="D171" s="1716"/>
      <c r="E171" s="1716"/>
      <c r="F171" s="1717"/>
      <c r="G171" s="1717"/>
      <c r="H171" s="1718"/>
      <c r="I171" s="1718"/>
      <c r="J171" s="1718"/>
      <c r="K171" s="988" t="s">
        <v>28</v>
      </c>
      <c r="L171" s="1719" t="str">
        <f>'corte(25)'!L171:O171</f>
        <v>MARIA DEL PILAR MUÑOZ TORRES</v>
      </c>
      <c r="M171" s="1719"/>
      <c r="N171" s="1719"/>
      <c r="O171" s="989"/>
      <c r="P171" s="587"/>
    </row>
    <row r="172" spans="1:16" s="977" customFormat="1" ht="25.5" customHeight="1" thickBot="1">
      <c r="A172" s="1720" t="str">
        <f>C78</f>
        <v>APOYO A LA SUPERVISION</v>
      </c>
      <c r="B172" s="1720"/>
      <c r="C172" s="1720"/>
      <c r="D172" s="1720"/>
      <c r="E172" s="1720"/>
      <c r="F172" s="1717"/>
      <c r="G172" s="1717"/>
      <c r="H172" s="1618"/>
      <c r="I172" s="1618"/>
      <c r="J172" s="1618"/>
      <c r="K172" s="560"/>
      <c r="L172" s="1721" t="str">
        <f>'corte(25)'!L172</f>
        <v xml:space="preserve">ALCALDE LOCAL </v>
      </c>
      <c r="M172" s="1721"/>
      <c r="N172" s="1721"/>
      <c r="O172" s="979"/>
      <c r="P172" s="979"/>
    </row>
    <row r="173" spans="1:16" s="466" customFormat="1" ht="28.5" customHeight="1" thickBot="1">
      <c r="A173" s="990" t="s">
        <v>29</v>
      </c>
      <c r="B173" s="1623">
        <f>'corte(25)'!B173:D173</f>
        <v>1032496258</v>
      </c>
      <c r="C173" s="1623"/>
      <c r="D173" s="1623"/>
      <c r="E173" s="991" t="s">
        <v>30</v>
      </c>
      <c r="F173" s="992" t="str">
        <f>'corte(25)'!F173</f>
        <v>BOGOTÁ D.C.</v>
      </c>
      <c r="G173" s="560"/>
      <c r="H173" s="986" t="s">
        <v>31</v>
      </c>
      <c r="I173" s="986"/>
      <c r="J173" s="986"/>
      <c r="K173" s="993"/>
      <c r="L173" s="993" t="s">
        <v>32</v>
      </c>
      <c r="M173" s="994">
        <f>'corte(25)'!M173</f>
        <v>51919224</v>
      </c>
      <c r="N173" s="995" t="s">
        <v>30</v>
      </c>
      <c r="O173" s="996" t="str">
        <f>'corte(25)'!O173</f>
        <v>Bogota</v>
      </c>
      <c r="P173" s="878"/>
    </row>
    <row r="174" spans="1:16" s="993" customFormat="1" ht="26.25" customHeight="1" thickBot="1">
      <c r="A174" s="997" t="s">
        <v>29</v>
      </c>
      <c r="B174" s="1476">
        <f>'corte(25)'!B174:D174</f>
        <v>0</v>
      </c>
      <c r="C174" s="1476"/>
      <c r="D174" s="1476"/>
      <c r="E174" s="998" t="s">
        <v>30</v>
      </c>
      <c r="F174" s="999">
        <f>'corte(25)'!F174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647</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26</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thickBo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thickTop="1" thickBo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O127:O128"/>
    <mergeCell ref="I149:N149"/>
    <mergeCell ref="A4:A12"/>
    <mergeCell ref="B15:M15"/>
    <mergeCell ref="A33:I33"/>
    <mergeCell ref="J33:K33"/>
    <mergeCell ref="A34:O34"/>
    <mergeCell ref="A36:F36"/>
    <mergeCell ref="G36:I36"/>
    <mergeCell ref="B42:O42"/>
    <mergeCell ref="F43:L43"/>
    <mergeCell ref="N43:O43"/>
    <mergeCell ref="A44:E44"/>
    <mergeCell ref="F44:I45"/>
    <mergeCell ref="L44:M44"/>
    <mergeCell ref="N44:O44"/>
    <mergeCell ref="I37:J37"/>
    <mergeCell ref="C38:F38"/>
    <mergeCell ref="G38:H38"/>
    <mergeCell ref="I38:J38"/>
    <mergeCell ref="A40:F40"/>
    <mergeCell ref="G40:J41"/>
    <mergeCell ref="A48:E49"/>
    <mergeCell ref="F48:F49"/>
    <mergeCell ref="H48:J49"/>
    <mergeCell ref="K48:M49"/>
    <mergeCell ref="N48:O49"/>
    <mergeCell ref="A50:O50"/>
    <mergeCell ref="A46:E47"/>
    <mergeCell ref="F46:F47"/>
    <mergeCell ref="H46:O46"/>
    <mergeCell ref="H47:J47"/>
    <mergeCell ref="K47:M47"/>
    <mergeCell ref="N47:O47"/>
    <mergeCell ref="A52:B53"/>
    <mergeCell ref="C52:E53"/>
    <mergeCell ref="F52:G53"/>
    <mergeCell ref="H52:J53"/>
    <mergeCell ref="K52:M53"/>
    <mergeCell ref="N52:O53"/>
    <mergeCell ref="A51:B51"/>
    <mergeCell ref="C51:E51"/>
    <mergeCell ref="F51:G51"/>
    <mergeCell ref="H51:J51"/>
    <mergeCell ref="K51:M51"/>
    <mergeCell ref="N51:O51"/>
    <mergeCell ref="A60:O60"/>
    <mergeCell ref="A62:B62"/>
    <mergeCell ref="C62:E62"/>
    <mergeCell ref="A63:B63"/>
    <mergeCell ref="C63:E63"/>
    <mergeCell ref="N63:N64"/>
    <mergeCell ref="O63:O64"/>
    <mergeCell ref="C64:E64"/>
    <mergeCell ref="B55:O55"/>
    <mergeCell ref="H56:I56"/>
    <mergeCell ref="J56:N56"/>
    <mergeCell ref="A57:O57"/>
    <mergeCell ref="H59:I59"/>
    <mergeCell ref="J59:N59"/>
    <mergeCell ref="A68:B68"/>
    <mergeCell ref="C68:E68"/>
    <mergeCell ref="A69:B69"/>
    <mergeCell ref="C69:E69"/>
    <mergeCell ref="A70:B70"/>
    <mergeCell ref="C70:E70"/>
    <mergeCell ref="C65:F65"/>
    <mergeCell ref="H65:I66"/>
    <mergeCell ref="J65:J66"/>
    <mergeCell ref="A66:B66"/>
    <mergeCell ref="C66:E66"/>
    <mergeCell ref="A67:B67"/>
    <mergeCell ref="C67:E67"/>
    <mergeCell ref="H70:J70"/>
    <mergeCell ref="H72:I72"/>
    <mergeCell ref="H75:I75"/>
    <mergeCell ref="B77:O77"/>
    <mergeCell ref="A78:B78"/>
    <mergeCell ref="C78:E78"/>
    <mergeCell ref="F78:I78"/>
    <mergeCell ref="L78:M78"/>
    <mergeCell ref="N78:O78"/>
    <mergeCell ref="H73:I73"/>
    <mergeCell ref="H74:I74"/>
    <mergeCell ref="C93:E93"/>
    <mergeCell ref="F93:H93"/>
    <mergeCell ref="I93:J93"/>
    <mergeCell ref="C94:E94"/>
    <mergeCell ref="F94:H94"/>
    <mergeCell ref="I94:J94"/>
    <mergeCell ref="B80:M80"/>
    <mergeCell ref="A82:E83"/>
    <mergeCell ref="F82:F83"/>
    <mergeCell ref="H82:M90"/>
    <mergeCell ref="B84:E84"/>
    <mergeCell ref="B92:K92"/>
    <mergeCell ref="M92:O92"/>
    <mergeCell ref="L100:O100"/>
    <mergeCell ref="A101:E101"/>
    <mergeCell ref="L101:L102"/>
    <mergeCell ref="M101:M102"/>
    <mergeCell ref="N101:N102"/>
    <mergeCell ref="O101:O102"/>
    <mergeCell ref="A102:E102"/>
    <mergeCell ref="B96:O96"/>
    <mergeCell ref="A98:F98"/>
    <mergeCell ref="H98:N98"/>
    <mergeCell ref="A99:E99"/>
    <mergeCell ref="H99:H102"/>
    <mergeCell ref="I99:I102"/>
    <mergeCell ref="J99:J102"/>
    <mergeCell ref="K99:K102"/>
    <mergeCell ref="L99:O99"/>
    <mergeCell ref="A100:E100"/>
    <mergeCell ref="F111:O111"/>
    <mergeCell ref="A114:F114"/>
    <mergeCell ref="G114:H114"/>
    <mergeCell ref="J114:N114"/>
    <mergeCell ref="B117:G117"/>
    <mergeCell ref="K117:N117"/>
    <mergeCell ref="A103:E103"/>
    <mergeCell ref="A104:E104"/>
    <mergeCell ref="A105:E105"/>
    <mergeCell ref="A108:E108"/>
    <mergeCell ref="A109:E109"/>
    <mergeCell ref="A111:E111"/>
    <mergeCell ref="C120:E120"/>
    <mergeCell ref="F120:G120"/>
    <mergeCell ref="K120:M122"/>
    <mergeCell ref="N120:N122"/>
    <mergeCell ref="C121:E121"/>
    <mergeCell ref="F121:G121"/>
    <mergeCell ref="C122:E122"/>
    <mergeCell ref="F122:G122"/>
    <mergeCell ref="C118:E118"/>
    <mergeCell ref="F118:G118"/>
    <mergeCell ref="K118:M119"/>
    <mergeCell ref="N118:N119"/>
    <mergeCell ref="C119:E119"/>
    <mergeCell ref="F119:G119"/>
    <mergeCell ref="C125:E125"/>
    <mergeCell ref="F125:G125"/>
    <mergeCell ref="K125:M126"/>
    <mergeCell ref="N125:N126"/>
    <mergeCell ref="O125:O126"/>
    <mergeCell ref="C126:E126"/>
    <mergeCell ref="F126:G126"/>
    <mergeCell ref="C123:E123"/>
    <mergeCell ref="F123:G123"/>
    <mergeCell ref="K123:M124"/>
    <mergeCell ref="N123:N124"/>
    <mergeCell ref="C124:E124"/>
    <mergeCell ref="F124:G124"/>
    <mergeCell ref="C130:E130"/>
    <mergeCell ref="F130:G130"/>
    <mergeCell ref="C131:E131"/>
    <mergeCell ref="F131:G131"/>
    <mergeCell ref="C132:E132"/>
    <mergeCell ref="F132:G132"/>
    <mergeCell ref="C127:E127"/>
    <mergeCell ref="F127:G127"/>
    <mergeCell ref="C128:E128"/>
    <mergeCell ref="F128:G128"/>
    <mergeCell ref="C129:E129"/>
    <mergeCell ref="F129:G129"/>
    <mergeCell ref="F139:G139"/>
    <mergeCell ref="C133:E133"/>
    <mergeCell ref="F133:G133"/>
    <mergeCell ref="C134:E134"/>
    <mergeCell ref="F134:G134"/>
    <mergeCell ref="I134:L136"/>
    <mergeCell ref="M134:M136"/>
    <mergeCell ref="C135:E135"/>
    <mergeCell ref="F135:G135"/>
    <mergeCell ref="C136:E136"/>
    <mergeCell ref="F136:G136"/>
    <mergeCell ref="A147:E147"/>
    <mergeCell ref="F147:G147"/>
    <mergeCell ref="I147:L147"/>
    <mergeCell ref="F149:G149"/>
    <mergeCell ref="B153:O153"/>
    <mergeCell ref="A154:E154"/>
    <mergeCell ref="F154:G154"/>
    <mergeCell ref="I154:K154"/>
    <mergeCell ref="L154:M154"/>
    <mergeCell ref="N154:O154"/>
    <mergeCell ref="O129:O149"/>
    <mergeCell ref="C146:E146"/>
    <mergeCell ref="F146:G146"/>
    <mergeCell ref="C140:E140"/>
    <mergeCell ref="F140:G140"/>
    <mergeCell ref="C141:E141"/>
    <mergeCell ref="F141:G141"/>
    <mergeCell ref="C142:E142"/>
    <mergeCell ref="F142:G142"/>
    <mergeCell ref="C137:E137"/>
    <mergeCell ref="F137:G137"/>
    <mergeCell ref="C138:E138"/>
    <mergeCell ref="F138:G138"/>
    <mergeCell ref="C139:E139"/>
    <mergeCell ref="A155:E155"/>
    <mergeCell ref="F155:G155"/>
    <mergeCell ref="I155:K155"/>
    <mergeCell ref="L155:M155"/>
    <mergeCell ref="N155:O155"/>
    <mergeCell ref="A156:E156"/>
    <mergeCell ref="F156:G156"/>
    <mergeCell ref="I156:K156"/>
    <mergeCell ref="L156:M156"/>
    <mergeCell ref="N156:O156"/>
    <mergeCell ref="A157:E157"/>
    <mergeCell ref="F157:G157"/>
    <mergeCell ref="I157:K157"/>
    <mergeCell ref="L157:M157"/>
    <mergeCell ref="N157:O157"/>
    <mergeCell ref="A158:E158"/>
    <mergeCell ref="F158:G158"/>
    <mergeCell ref="I158:K158"/>
    <mergeCell ref="L158:M158"/>
    <mergeCell ref="N158:O158"/>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65:O165"/>
    <mergeCell ref="A166:O166"/>
    <mergeCell ref="A168:C168"/>
    <mergeCell ref="A169:E169"/>
    <mergeCell ref="A171:E171"/>
    <mergeCell ref="F171:G172"/>
    <mergeCell ref="H171:J171"/>
    <mergeCell ref="L171:N171"/>
    <mergeCell ref="A172:E172"/>
    <mergeCell ref="H172:J172"/>
    <mergeCell ref="A362:O362"/>
    <mergeCell ref="A363:O363"/>
    <mergeCell ref="B364:E364"/>
    <mergeCell ref="G364:J364"/>
    <mergeCell ref="H371:K371"/>
    <mergeCell ref="H373:O380"/>
    <mergeCell ref="L172:N172"/>
    <mergeCell ref="B173:D173"/>
    <mergeCell ref="B174:D174"/>
    <mergeCell ref="A355:O356"/>
    <mergeCell ref="A361:I361"/>
    <mergeCell ref="J361:N361"/>
    <mergeCell ref="A354:O354"/>
    <mergeCell ref="H390:K390"/>
    <mergeCell ref="H392:K392"/>
    <mergeCell ref="H394:K394"/>
    <mergeCell ref="H395:K395"/>
    <mergeCell ref="L395:N395"/>
    <mergeCell ref="H396:K396"/>
    <mergeCell ref="H383:J383"/>
    <mergeCell ref="H384:J384"/>
    <mergeCell ref="H385:J385"/>
    <mergeCell ref="H386:J386"/>
    <mergeCell ref="H387:J387"/>
    <mergeCell ref="H388:J388"/>
    <mergeCell ref="A419:E419"/>
    <mergeCell ref="K419:M419"/>
    <mergeCell ref="K420:M420"/>
    <mergeCell ref="B421:D421"/>
    <mergeCell ref="F421:G421"/>
    <mergeCell ref="L421:M421"/>
    <mergeCell ref="A398:I398"/>
    <mergeCell ref="J398:O398"/>
    <mergeCell ref="A399:O399"/>
    <mergeCell ref="G408:I408"/>
    <mergeCell ref="J408:K408"/>
    <mergeCell ref="A418:F418"/>
    <mergeCell ref="A442:O442"/>
    <mergeCell ref="A443:O443"/>
    <mergeCell ref="H445:I445"/>
    <mergeCell ref="J445:K445"/>
    <mergeCell ref="L445:M445"/>
    <mergeCell ref="N445:O445"/>
    <mergeCell ref="B423:D423"/>
    <mergeCell ref="F423:G423"/>
    <mergeCell ref="M426:O426"/>
    <mergeCell ref="K427:O427"/>
    <mergeCell ref="A430:O430"/>
    <mergeCell ref="A431:O431"/>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57:I457"/>
    <mergeCell ref="J457:K457"/>
    <mergeCell ref="L457:M457"/>
    <mergeCell ref="A458:I458"/>
    <mergeCell ref="J458:K458"/>
    <mergeCell ref="L458:M459"/>
    <mergeCell ref="A451:I451"/>
    <mergeCell ref="J451:K456"/>
    <mergeCell ref="L451:M456"/>
    <mergeCell ref="A464:I464"/>
    <mergeCell ref="A465:I465"/>
    <mergeCell ref="J465:K470"/>
    <mergeCell ref="L465:M470"/>
    <mergeCell ref="N465:N470"/>
    <mergeCell ref="N458:N459"/>
    <mergeCell ref="O458:O459"/>
    <mergeCell ref="A459:I459"/>
    <mergeCell ref="A460:I460"/>
    <mergeCell ref="J460:K464"/>
    <mergeCell ref="L460:M464"/>
    <mergeCell ref="N460:N464"/>
    <mergeCell ref="O460:O464"/>
    <mergeCell ref="A461:I461"/>
    <mergeCell ref="A462:I462"/>
    <mergeCell ref="O465:O470"/>
    <mergeCell ref="A466:I466"/>
    <mergeCell ref="A467:I467"/>
    <mergeCell ref="A468:I468"/>
    <mergeCell ref="A469:I469"/>
    <mergeCell ref="A470:I470"/>
    <mergeCell ref="A463:I463"/>
    <mergeCell ref="A492:O492"/>
    <mergeCell ref="C143:E143"/>
    <mergeCell ref="F143:G143"/>
    <mergeCell ref="C144:E144"/>
    <mergeCell ref="F144:G144"/>
    <mergeCell ref="C145:E145"/>
    <mergeCell ref="F145:G145"/>
    <mergeCell ref="A482:D482"/>
    <mergeCell ref="E482:J482"/>
    <mergeCell ref="K482:L482"/>
    <mergeCell ref="M483:O483"/>
    <mergeCell ref="A480:D480"/>
    <mergeCell ref="E480:J480"/>
    <mergeCell ref="K480:L480"/>
    <mergeCell ref="M480:O480"/>
    <mergeCell ref="A481:D481"/>
    <mergeCell ref="E481:J481"/>
    <mergeCell ref="K481:L481"/>
    <mergeCell ref="M481:O481"/>
    <mergeCell ref="A473:I473"/>
    <mergeCell ref="J473:K473"/>
    <mergeCell ref="L473:M473"/>
    <mergeCell ref="A476:O476"/>
    <mergeCell ref="A477:O477"/>
    <mergeCell ref="A489:E489"/>
    <mergeCell ref="A490:E490"/>
    <mergeCell ref="A491:O491"/>
    <mergeCell ref="M482:O482"/>
    <mergeCell ref="A483:D483"/>
    <mergeCell ref="E483:J483"/>
    <mergeCell ref="K483:L483"/>
    <mergeCell ref="A479:E479"/>
    <mergeCell ref="A471:I471"/>
    <mergeCell ref="J471:K472"/>
    <mergeCell ref="L471:M472"/>
    <mergeCell ref="N471:N472"/>
    <mergeCell ref="O471:O472"/>
    <mergeCell ref="A472:I472"/>
  </mergeCells>
  <phoneticPr fontId="110" type="noConversion"/>
  <conditionalFormatting sqref="B423:D423">
    <cfRule type="cellIs" dxfId="98" priority="31" stopIfTrue="1" operator="equal">
      <formula>0</formula>
    </cfRule>
  </conditionalFormatting>
  <conditionalFormatting sqref="E9:F10 H9:I10">
    <cfRule type="cellIs" dxfId="97" priority="7" stopIfTrue="1" operator="equal">
      <formula>0</formula>
    </cfRule>
  </conditionalFormatting>
  <conditionalFormatting sqref="F84">
    <cfRule type="cellIs" dxfId="96" priority="34" stopIfTrue="1" operator="equal">
      <formula>"BASE CORRECTA"</formula>
    </cfRule>
    <cfRule type="cellIs" dxfId="95" priority="35" stopIfTrue="1" operator="equal">
      <formula>"ERROR BASE SEGÚN DECRETO 1703"</formula>
    </cfRule>
    <cfRule type="cellIs" dxfId="94" priority="33" stopIfTrue="1" operator="equal">
      <formula>"ERROR BASE SEGÚN DECRETO 1703"</formula>
    </cfRule>
  </conditionalFormatting>
  <conditionalFormatting sqref="F423:G423">
    <cfRule type="cellIs" dxfId="93" priority="32" stopIfTrue="1" operator="equal">
      <formula>0</formula>
    </cfRule>
  </conditionalFormatting>
  <conditionalFormatting sqref="H385:J385">
    <cfRule type="cellIs" dxfId="92" priority="26" stopIfTrue="1" operator="between">
      <formula>1900</formula>
      <formula>2016</formula>
    </cfRule>
    <cfRule type="expression" dxfId="91" priority="27" stopIfTrue="1">
      <formula>FLOOR(H385,1)=TODAY()-1</formula>
    </cfRule>
  </conditionalFormatting>
  <conditionalFormatting sqref="H385:J388">
    <cfRule type="cellIs" priority="25" stopIfTrue="1" operator="greaterThan">
      <formula>1</formula>
    </cfRule>
    <cfRule type="cellIs" dxfId="90" priority="28" stopIfTrue="1" operator="equal">
      <formula>0</formula>
    </cfRule>
  </conditionalFormatting>
  <conditionalFormatting sqref="H386:J388">
    <cfRule type="expression" dxfId="89" priority="37" stopIfTrue="1">
      <formula>FLOOR(H386,1)=TODAY()-1</formula>
    </cfRule>
    <cfRule type="cellIs" dxfId="88" priority="36" stopIfTrue="1" operator="between">
      <formula>1900</formula>
      <formula>2016</formula>
    </cfRule>
  </conditionalFormatting>
  <conditionalFormatting sqref="H386:K388">
    <cfRule type="cellIs" dxfId="87" priority="38" stopIfTrue="1" operator="equal">
      <formula>0</formula>
    </cfRule>
  </conditionalFormatting>
  <conditionalFormatting sqref="K110 M110">
    <cfRule type="expression" dxfId="86" priority="9" stopIfTrue="1">
      <formula>NOT(ISERROR(SEARCH("DIFERENCIA",K110)))</formula>
    </cfRule>
    <cfRule type="expression" dxfId="85" priority="10" stopIfTrue="1">
      <formula>NOT(ISERROR(SEARCH("OK",K110)))</formula>
    </cfRule>
  </conditionalFormatting>
  <conditionalFormatting sqref="K382">
    <cfRule type="cellIs" dxfId="84" priority="15" stopIfTrue="1" operator="between">
      <formula>1</formula>
      <formula>100</formula>
    </cfRule>
    <cfRule type="cellIs" dxfId="83" priority="16" stopIfTrue="1" operator="lessThan">
      <formula>0</formula>
    </cfRule>
    <cfRule type="cellIs" dxfId="82" priority="17" stopIfTrue="1" operator="greaterThan">
      <formula>0</formula>
    </cfRule>
  </conditionalFormatting>
  <conditionalFormatting sqref="K385:K388">
    <cfRule type="cellIs" dxfId="81" priority="18" stopIfTrue="1" operator="equal">
      <formula>0</formula>
    </cfRule>
    <cfRule type="cellIs" dxfId="8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79" priority="46" stopIfTrue="1" operator="greaterThan">
      <formula>1</formula>
    </cfRule>
  </conditionalFormatting>
  <conditionalFormatting sqref="L66:L75">
    <cfRule type="cellIs" dxfId="78" priority="1" stopIfTrue="1" operator="equal">
      <formula>0</formula>
    </cfRule>
  </conditionalFormatting>
  <conditionalFormatting sqref="M385:M388">
    <cfRule type="cellIs" dxfId="77" priority="24" stopIfTrue="1" operator="equal">
      <formula>0</formula>
    </cfRule>
  </conditionalFormatting>
  <conditionalFormatting sqref="N383:N384">
    <cfRule type="cellIs" dxfId="76" priority="12" stopIfTrue="1" operator="equal">
      <formula>0</formula>
    </cfRule>
  </conditionalFormatting>
  <conditionalFormatting sqref="N389">
    <cfRule type="cellIs" dxfId="75" priority="14" stopIfTrue="1" operator="equal">
      <formula>0</formula>
    </cfRule>
  </conditionalFormatting>
  <conditionalFormatting sqref="O125:O126">
    <cfRule type="expression" dxfId="74"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A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A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A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A00-000003000000}"/>
    <dataValidation type="whole" allowBlank="1" showErrorMessage="1" error="POR FAVOR ESCRIBA SIN PUNTOS, SIN COMAS Y SIN GUIONES. NO INCLUYA CENTAVOS" sqref="C63:F69" xr:uid="{00000000-0002-0000-1A00-000004000000}">
      <formula1>1</formula1>
      <formula2>1E+22</formula2>
    </dataValidation>
    <dataValidation type="whole" allowBlank="1" showErrorMessage="1" error="POR FAVOR ESCRIBA SIN PUNTOS, SIN COMAS Y SIN GUIONES. NO INCLUYA CENTAVOS" sqref="F102:F107" xr:uid="{00000000-0002-0000-1A00-000005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A00-000006000000}">
      <formula1>1</formula1>
      <formula2>1E+24</formula2>
    </dataValidation>
    <dataValidation type="whole" allowBlank="1" showInputMessage="1" showErrorMessage="1" error="no admite decimales ni letras" promptTitle="Nùmero de meses o dìas" prompt="Casilla numerica, no admite letras porque genera errror" sqref="N63:O70" xr:uid="{00000000-0002-0000-1A00-000007000000}">
      <formula1>0</formula1>
      <formula2>30</formula2>
    </dataValidation>
    <dataValidation type="list" allowBlank="1" showErrorMessage="1" sqref="K48 K52" xr:uid="{00000000-0002-0000-1A00-000008000000}">
      <formula1>$F$177:$F$178</formula1>
      <formula2>0</formula2>
    </dataValidation>
    <dataValidation type="list" allowBlank="1" showErrorMessage="1" sqref="K78" xr:uid="{00000000-0002-0000-1A00-000009000000}">
      <formula1>$H$186:$H$187</formula1>
      <formula2>0</formula2>
    </dataValidation>
    <dataValidation type="list" allowBlank="1" showErrorMessage="1" sqref="C78:E78" xr:uid="{00000000-0002-0000-1A00-00000A000000}">
      <formula1>$H$177:$H$179</formula1>
      <formula2>0</formula2>
    </dataValidation>
    <dataValidation type="list" allowBlank="1" showErrorMessage="1" sqref="I38:J38 N38" xr:uid="{00000000-0002-0000-1A00-00000B000000}">
      <formula1>$K$202:$K$213</formula1>
      <formula2>0</formula2>
    </dataValidation>
    <dataValidation type="list" allowBlank="1" showErrorMessage="1" sqref="K38 O38" xr:uid="{00000000-0002-0000-1A00-00000C000000}">
      <formula1>$L$200:$L$228</formula1>
    </dataValidation>
    <dataValidation type="list" allowBlank="1" showErrorMessage="1" sqref="G38:H38 M38" xr:uid="{00000000-0002-0000-1A00-00000D000000}">
      <formula1>$I$202:$I$232</formula1>
      <formula2>0</formula2>
    </dataValidation>
    <dataValidation type="list" allowBlank="1" showErrorMessage="1" sqref="C88" xr:uid="{00000000-0002-0000-1A00-00000E000000}">
      <formula1>$S$82:$S$83</formula1>
      <formula2>0</formula2>
    </dataValidation>
    <dataValidation type="list" allowBlank="1" showErrorMessage="1" sqref="L172:N172" xr:uid="{00000000-0002-0000-1A00-00000F000000}">
      <formula1>$K$175:$K$178</formula1>
      <formula2>0</formula2>
    </dataValidation>
  </dataValidations>
  <hyperlinks>
    <hyperlink ref="A431" r:id="rId1" xr:uid="{00000000-0004-0000-1A00-000000000000}"/>
    <hyperlink ref="A492" r:id="rId2" xr:uid="{00000000-0004-0000-1A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27"/>
  </sheetPr>
  <dimension ref="A1:V492"/>
  <sheetViews>
    <sheetView view="pageBreakPreview" topLeftCell="A33"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6" hidden="1" thickBot="1">
      <c r="A1" s="74"/>
      <c r="B1" s="353">
        <f>F109</f>
        <v>0</v>
      </c>
      <c r="C1" s="74"/>
      <c r="D1" s="74"/>
      <c r="E1" s="74"/>
      <c r="F1" s="76"/>
      <c r="G1" s="76"/>
      <c r="H1" s="76"/>
      <c r="I1" s="76"/>
      <c r="J1" s="76"/>
      <c r="K1" s="76"/>
      <c r="L1" s="76"/>
      <c r="M1" s="76"/>
      <c r="N1" s="77"/>
      <c r="O1" s="77"/>
      <c r="P1" s="77"/>
    </row>
    <row r="2" spans="1:16" ht="17" hidden="1" thickBot="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6" hidden="1" thickBot="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t="14" hidden="1" thickBot="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t="14" hidden="1" thickBot="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t="14" hidden="1" thickBot="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t="14" hidden="1" thickBot="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t="14" hidden="1" thickBot="1">
      <c r="A9" s="1338"/>
      <c r="B9" s="84"/>
      <c r="C9" s="84"/>
      <c r="D9" s="83">
        <f>IF(C4=1,10+D4,0)</f>
        <v>0</v>
      </c>
      <c r="E9" s="84"/>
      <c r="F9" s="84"/>
      <c r="G9" s="83">
        <f>IF(F4=1,10+G4,0)</f>
        <v>0</v>
      </c>
      <c r="H9" s="84"/>
      <c r="I9" s="84"/>
      <c r="J9" s="83">
        <f>IF(I4=1,10+J4,0)</f>
        <v>0</v>
      </c>
      <c r="K9" s="84"/>
      <c r="L9" s="84"/>
      <c r="M9" s="83">
        <f>IF(L4=1,10+M4,0)</f>
        <v>0</v>
      </c>
      <c r="N9" s="77"/>
      <c r="O9" s="77"/>
      <c r="P9" s="77"/>
    </row>
    <row r="10" spans="1:16" ht="14" hidden="1" thickBot="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t="14" hidden="1" thickBot="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t="14" hidden="1" thickBot="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t="14" hidden="1" thickBot="1">
      <c r="A13" s="85"/>
      <c r="B13" s="86" t="str">
        <f>LEFT(B1,3)</f>
        <v>0</v>
      </c>
      <c r="C13" s="86"/>
      <c r="D13" s="86"/>
      <c r="E13" s="82"/>
      <c r="F13" s="82"/>
      <c r="G13" s="82"/>
      <c r="H13" s="82"/>
      <c r="I13" s="82"/>
      <c r="J13" s="82"/>
      <c r="K13" s="82"/>
      <c r="L13" s="82" t="str">
        <f>IF(B1&lt;10," ",L12)</f>
        <v xml:space="preserve"> </v>
      </c>
      <c r="M13" s="82"/>
      <c r="N13" s="77"/>
      <c r="O13" s="77"/>
      <c r="P13" s="77"/>
    </row>
    <row r="14" spans="1:16" ht="14" hidden="1" thickBot="1">
      <c r="A14" s="85"/>
      <c r="B14" s="86"/>
      <c r="C14" s="86" t="str">
        <f>IF(B1&gt;1000000000," MIL MILLONES "," ")</f>
        <v xml:space="preserve"> </v>
      </c>
      <c r="D14" s="86"/>
      <c r="E14" s="82"/>
      <c r="F14" s="82"/>
      <c r="G14" s="82"/>
      <c r="H14" s="82"/>
      <c r="I14" s="82"/>
      <c r="J14" s="82"/>
      <c r="K14" s="82"/>
      <c r="L14" s="82"/>
      <c r="M14" s="82"/>
      <c r="N14" s="77"/>
      <c r="O14" s="77"/>
      <c r="P14" s="77"/>
    </row>
    <row r="15" spans="1:16" ht="16" hidden="1" thickBot="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6" hidden="1" thickBot="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6" hidden="1" thickBot="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6" hidden="1" thickBot="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6" hidden="1" thickBot="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6" hidden="1" thickBot="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6" hidden="1" thickBot="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6" hidden="1" thickBot="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6" hidden="1" thickBot="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6" hidden="1" thickBot="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6" hidden="1" thickBot="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6" hidden="1" thickBot="1">
      <c r="A26" s="95">
        <v>11</v>
      </c>
      <c r="B26" s="96"/>
      <c r="C26" s="96"/>
      <c r="D26" s="96"/>
      <c r="E26" s="94" t="s">
        <v>136</v>
      </c>
      <c r="F26" s="93" t="s">
        <v>137</v>
      </c>
      <c r="G26" s="93" t="s">
        <v>138</v>
      </c>
      <c r="H26" s="76"/>
      <c r="I26" s="76"/>
      <c r="J26" s="76"/>
      <c r="K26" s="76"/>
      <c r="L26" s="76"/>
      <c r="M26" s="76"/>
      <c r="N26" s="77"/>
      <c r="O26" s="77"/>
      <c r="P26" s="77"/>
    </row>
    <row r="27" spans="1:16" ht="16" hidden="1" thickBot="1">
      <c r="A27" s="95">
        <v>12</v>
      </c>
      <c r="B27" s="96"/>
      <c r="C27" s="96"/>
      <c r="D27" s="96"/>
      <c r="E27" s="94" t="s">
        <v>139</v>
      </c>
      <c r="F27" s="93" t="s">
        <v>140</v>
      </c>
      <c r="G27" s="93" t="s">
        <v>141</v>
      </c>
      <c r="H27" s="76"/>
      <c r="I27" s="76"/>
      <c r="J27" s="76"/>
      <c r="K27" s="76"/>
      <c r="L27" s="76"/>
      <c r="M27" s="76"/>
      <c r="N27" s="77"/>
      <c r="O27" s="77"/>
      <c r="P27" s="77"/>
    </row>
    <row r="28" spans="1:16" ht="16" hidden="1" thickBot="1">
      <c r="A28" s="95">
        <v>13</v>
      </c>
      <c r="B28" s="96"/>
      <c r="C28" s="96"/>
      <c r="D28" s="96"/>
      <c r="E28" s="94" t="s">
        <v>142</v>
      </c>
      <c r="F28" s="93" t="s">
        <v>143</v>
      </c>
      <c r="G28" s="93" t="s">
        <v>144</v>
      </c>
      <c r="H28" s="76"/>
      <c r="I28" s="76"/>
      <c r="J28" s="76"/>
      <c r="K28" s="76"/>
      <c r="L28" s="76"/>
      <c r="M28" s="76"/>
      <c r="N28" s="77"/>
      <c r="O28" s="77"/>
      <c r="P28" s="77"/>
    </row>
    <row r="29" spans="1:16" ht="16" hidden="1" thickBot="1">
      <c r="A29" s="95">
        <v>14</v>
      </c>
      <c r="B29" s="96"/>
      <c r="C29" s="96"/>
      <c r="D29" s="96"/>
      <c r="E29" s="94" t="s">
        <v>145</v>
      </c>
      <c r="F29" s="93" t="s">
        <v>146</v>
      </c>
      <c r="G29" s="93" t="s">
        <v>147</v>
      </c>
      <c r="H29" s="76"/>
      <c r="I29" s="76"/>
      <c r="J29" s="76"/>
      <c r="K29" s="76"/>
      <c r="L29" s="76"/>
      <c r="M29" s="76"/>
      <c r="N29" s="77"/>
      <c r="O29" s="77"/>
      <c r="P29" s="77"/>
    </row>
    <row r="30" spans="1:16" ht="16" hidden="1" thickBot="1">
      <c r="A30" s="95">
        <v>15</v>
      </c>
      <c r="B30" s="96"/>
      <c r="C30" s="96"/>
      <c r="D30" s="96"/>
      <c r="E30" s="94" t="s">
        <v>148</v>
      </c>
      <c r="F30" s="93" t="s">
        <v>149</v>
      </c>
      <c r="G30" s="93" t="s">
        <v>150</v>
      </c>
      <c r="H30" s="76"/>
      <c r="I30" s="76"/>
      <c r="J30" s="76"/>
      <c r="K30" s="76"/>
      <c r="L30" s="76"/>
      <c r="M30" s="76"/>
      <c r="N30" s="77"/>
      <c r="O30" s="77"/>
      <c r="P30" s="77"/>
    </row>
    <row r="31" spans="1:16" ht="16" hidden="1" thickBot="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thickBo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27</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thickTop="1">
      <c r="A39" s="114"/>
      <c r="B39" s="115"/>
      <c r="C39" s="115"/>
      <c r="D39" s="115"/>
      <c r="E39" s="115"/>
      <c r="G39" s="4"/>
      <c r="H39" s="116"/>
      <c r="I39" s="24"/>
      <c r="K39" s="116"/>
      <c r="L39" s="117"/>
      <c r="M39" s="117"/>
      <c r="N39" s="117"/>
      <c r="O39" s="118"/>
    </row>
    <row r="40" spans="1:15" ht="45" customHeight="1" thickBo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thickTop="1" thickBot="1">
      <c r="A41" s="123"/>
      <c r="F41" s="124"/>
      <c r="G41" s="1534"/>
      <c r="H41" s="1534"/>
      <c r="I41" s="1534"/>
      <c r="J41" s="1534"/>
      <c r="K41" s="125"/>
      <c r="L41" s="117"/>
      <c r="M41" s="126"/>
      <c r="N41" s="117"/>
      <c r="O41" s="118"/>
    </row>
    <row r="42" spans="1:15" ht="26.25" customHeight="1" thickTop="1" thickBo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'corte(26)'!F43</f>
        <v xml:space="preserve">	AXXION SAS</v>
      </c>
      <c r="G43" s="1630"/>
      <c r="H43" s="1630"/>
      <c r="I43" s="1630"/>
      <c r="J43" s="1630"/>
      <c r="K43" s="1630"/>
      <c r="L43" s="1630"/>
      <c r="M43" s="365" t="s">
        <v>169</v>
      </c>
      <c r="N43" s="1631" t="str">
        <f>'corte(26)'!N43:O43</f>
        <v>901.476.766-4</v>
      </c>
      <c r="O43" s="1631"/>
    </row>
    <row r="44" spans="1:15" s="103" customFormat="1" ht="42.75" customHeight="1" thickBot="1">
      <c r="A44" s="1537" t="s">
        <v>170</v>
      </c>
      <c r="B44" s="1537"/>
      <c r="C44" s="1537"/>
      <c r="D44" s="1537"/>
      <c r="E44" s="1537"/>
      <c r="F44" s="1633" t="str">
        <f>'corte(26)'!F44:F45</f>
        <v>Av Caracas N.º 62-32 Torre Oeste Oficina M-5</v>
      </c>
      <c r="G44" s="1633"/>
      <c r="H44" s="1633"/>
      <c r="I44" s="1633"/>
      <c r="J44" s="317" t="s">
        <v>171</v>
      </c>
      <c r="K44" s="366" t="str">
        <f>'corte(26)'!K44</f>
        <v>316 8684981</v>
      </c>
      <c r="L44" s="1538" t="s">
        <v>172</v>
      </c>
      <c r="M44" s="1538"/>
      <c r="N44" s="1632" t="str">
        <f>'corte(26)'!N44:O44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'corte(26)'!F46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'corte(26)'!F48</f>
        <v>0</v>
      </c>
      <c r="G48" s="374"/>
      <c r="H48" s="1637" t="str">
        <f>'corte(26)'!H48:J49</f>
        <v>BANCOLOM BIA</v>
      </c>
      <c r="I48" s="1637"/>
      <c r="J48" s="1637"/>
      <c r="K48" s="1639" t="str">
        <f>'corte(26)'!K48:M49</f>
        <v>AHORROS</v>
      </c>
      <c r="L48" s="1639"/>
      <c r="M48" s="1639"/>
      <c r="N48" s="1641" t="str">
        <f>'corte(26)'!N48:O49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'corte(26)'!A52:B53</f>
        <v>0</v>
      </c>
      <c r="B52" s="1310"/>
      <c r="C52" s="1313">
        <f>'corte(26)'!C52:E53</f>
        <v>0</v>
      </c>
      <c r="D52" s="1314"/>
      <c r="E52" s="1310"/>
      <c r="F52" s="1563">
        <f>'corte(26)'!F52:G53</f>
        <v>0</v>
      </c>
      <c r="G52" s="1564"/>
      <c r="H52" s="1643">
        <f>'corte(26)'!H52:J53</f>
        <v>0</v>
      </c>
      <c r="I52" s="1637"/>
      <c r="J52" s="1637"/>
      <c r="K52" s="1639">
        <f>'corte(26)'!K52:M53</f>
        <v>0</v>
      </c>
      <c r="L52" s="1639"/>
      <c r="M52" s="1639"/>
      <c r="N52" s="1641">
        <f>'corte(26)'!N52:O53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thickBo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thickTop="1" thickBot="1">
      <c r="A58" s="147"/>
      <c r="B58" s="148"/>
      <c r="C58" s="148"/>
      <c r="D58" s="148"/>
      <c r="E58" s="148"/>
      <c r="F58" s="148"/>
      <c r="G58" s="148"/>
      <c r="H58" s="148"/>
      <c r="I58" s="148"/>
      <c r="J58" s="148"/>
      <c r="K58" s="149"/>
      <c r="L58" s="376"/>
      <c r="M58" s="376"/>
      <c r="N58" s="376"/>
      <c r="O58" s="377"/>
    </row>
    <row r="59" spans="1:15" ht="22.5" customHeight="1" thickTop="1">
      <c r="A59" s="152" t="s">
        <v>182</v>
      </c>
      <c r="B59" s="144"/>
      <c r="C59" s="144"/>
      <c r="D59" s="144"/>
      <c r="E59" s="144"/>
      <c r="F59" s="145"/>
      <c r="G59" s="145"/>
      <c r="H59" s="1294"/>
      <c r="I59" s="1294"/>
      <c r="J59" s="1294"/>
      <c r="K59" s="1294"/>
      <c r="L59" s="1294"/>
      <c r="M59" s="1294"/>
      <c r="N59" s="1294"/>
      <c r="O59" s="146"/>
    </row>
    <row r="60" spans="1:15" ht="184.5" customHeight="1" thickBo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thickTop="1" thickBot="1">
      <c r="A61" s="378"/>
      <c r="B61" s="379"/>
      <c r="C61" s="379"/>
      <c r="D61" s="379"/>
      <c r="E61" s="379"/>
      <c r="F61" s="379"/>
      <c r="G61" s="379"/>
      <c r="H61" s="379"/>
      <c r="I61" s="379"/>
      <c r="J61" s="379"/>
      <c r="K61" s="379"/>
      <c r="L61" s="379"/>
      <c r="M61" s="379"/>
      <c r="N61" s="379"/>
      <c r="O61" s="380"/>
    </row>
    <row r="62" spans="1:15" s="33" customFormat="1" ht="27.75" customHeight="1" thickTop="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'corte(26)'!C66:E66</f>
        <v>0</v>
      </c>
      <c r="D66" s="1651"/>
      <c r="E66" s="1651"/>
      <c r="F66" s="381">
        <f>'corte(26)'!F66</f>
        <v>0</v>
      </c>
      <c r="G66" s="467"/>
      <c r="H66" s="1283"/>
      <c r="I66" s="1283"/>
      <c r="J66" s="1273"/>
      <c r="K66" s="172" t="s">
        <v>196</v>
      </c>
      <c r="L66" s="530">
        <f>'corte(26)'!L66</f>
        <v>45755</v>
      </c>
      <c r="M66" s="173" t="s">
        <v>579</v>
      </c>
      <c r="N66" s="534">
        <f>'corte(26)'!N66</f>
        <v>4</v>
      </c>
      <c r="O66" s="534">
        <f>'corte(26)'!O66</f>
        <v>0</v>
      </c>
    </row>
    <row r="67" spans="1:18" s="33" customFormat="1" ht="25" customHeight="1">
      <c r="A67" s="1276" t="s">
        <v>198</v>
      </c>
      <c r="B67" s="1276"/>
      <c r="C67" s="1651">
        <f>'corte(26)'!C67:E67</f>
        <v>0</v>
      </c>
      <c r="D67" s="1651"/>
      <c r="E67" s="1651"/>
      <c r="F67" s="381">
        <f>'corte(26)'!F67</f>
        <v>0</v>
      </c>
      <c r="G67" s="467"/>
      <c r="H67" s="470"/>
      <c r="I67" s="470"/>
      <c r="J67" s="471"/>
      <c r="K67" s="172" t="s">
        <v>199</v>
      </c>
      <c r="L67" s="530">
        <f>'corte(26)'!L67</f>
        <v>45846</v>
      </c>
      <c r="M67" s="173" t="s">
        <v>580</v>
      </c>
      <c r="N67" s="534">
        <f>'corte(26)'!N67</f>
        <v>1</v>
      </c>
      <c r="O67" s="534">
        <f>'corte(26)'!O67</f>
        <v>13</v>
      </c>
    </row>
    <row r="68" spans="1:18" s="33" customFormat="1" ht="25" customHeight="1">
      <c r="A68" s="1274" t="s">
        <v>201</v>
      </c>
      <c r="B68" s="1274"/>
      <c r="C68" s="1651"/>
      <c r="D68" s="1651"/>
      <c r="E68" s="1651"/>
      <c r="F68" s="381"/>
      <c r="G68" s="467"/>
      <c r="H68" s="470"/>
      <c r="I68" s="470"/>
      <c r="J68" s="471"/>
      <c r="K68" s="172" t="s">
        <v>202</v>
      </c>
      <c r="L68" s="530">
        <f>'corte(26)'!L68</f>
        <v>45908</v>
      </c>
      <c r="M68" s="173" t="s">
        <v>581</v>
      </c>
      <c r="N68" s="534">
        <f>'corte(26)'!N68</f>
        <v>3</v>
      </c>
      <c r="O68" s="534">
        <f>'corte(26)'!O68</f>
        <v>0</v>
      </c>
    </row>
    <row r="69" spans="1:18" s="33" customFormat="1" ht="25" customHeight="1" thickBot="1">
      <c r="A69" s="1274" t="s">
        <v>204</v>
      </c>
      <c r="B69" s="1274"/>
      <c r="C69" s="1651"/>
      <c r="D69" s="1651"/>
      <c r="E69" s="1651"/>
      <c r="F69" s="381"/>
      <c r="G69" s="467"/>
      <c r="H69" s="470"/>
      <c r="I69" s="470"/>
      <c r="J69" s="471"/>
      <c r="K69" s="172" t="s">
        <v>205</v>
      </c>
      <c r="L69" s="530">
        <f>'corte(26)'!L69</f>
        <v>0</v>
      </c>
      <c r="M69" s="173" t="s">
        <v>582</v>
      </c>
      <c r="N69" s="534">
        <f>'corte(26)'!N69</f>
        <v>3</v>
      </c>
      <c r="O69" s="534">
        <f>'corte(26)'!O69</f>
        <v>0</v>
      </c>
    </row>
    <row r="70" spans="1:18" s="33" customFormat="1" ht="39.75" customHeight="1" thickTop="1" thickBot="1">
      <c r="A70" s="1364" t="s">
        <v>207</v>
      </c>
      <c r="B70" s="1364"/>
      <c r="C70" s="1653">
        <f>C63+C66+C67</f>
        <v>0</v>
      </c>
      <c r="D70" s="1653"/>
      <c r="E70" s="1653"/>
      <c r="F70" s="383">
        <f>F63+F66+F67+F68+F69</f>
        <v>189120000</v>
      </c>
      <c r="G70" s="472"/>
      <c r="H70" s="1572">
        <f>+C70+F70</f>
        <v>189120000</v>
      </c>
      <c r="I70" s="1572"/>
      <c r="J70" s="1572"/>
      <c r="K70" s="176" t="s">
        <v>208</v>
      </c>
      <c r="L70" s="1072">
        <f>'corte(26)'!L70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'corte(26)'!J72</f>
        <v>N/A</v>
      </c>
      <c r="K72" s="180" t="s">
        <v>212</v>
      </c>
      <c r="L72" s="385">
        <f>'corte(26)'!L72</f>
        <v>43403</v>
      </c>
      <c r="M72" s="180" t="s">
        <v>213</v>
      </c>
      <c r="N72" s="536">
        <f>'corte(26)'!N72</f>
        <v>43427</v>
      </c>
      <c r="O72" s="509"/>
    </row>
    <row r="73" spans="1:18" s="33" customFormat="1" ht="24.75" customHeight="1" thickTop="1" thickBot="1">
      <c r="A73" s="476"/>
      <c r="B73" s="477"/>
      <c r="C73" s="478"/>
      <c r="D73" s="478"/>
      <c r="E73" s="478"/>
      <c r="F73" s="479"/>
      <c r="G73" s="479"/>
      <c r="H73" s="1284" t="s">
        <v>214</v>
      </c>
      <c r="I73" s="1284"/>
      <c r="J73" s="384" t="str">
        <f>'corte(26)'!J73</f>
        <v>N/A</v>
      </c>
      <c r="K73" s="180" t="s">
        <v>215</v>
      </c>
      <c r="L73" s="385">
        <f>'corte(26)'!L73</f>
        <v>43563</v>
      </c>
      <c r="M73" s="180" t="s">
        <v>216</v>
      </c>
      <c r="N73" s="536">
        <f>'corte(26)'!N73</f>
        <v>43573</v>
      </c>
      <c r="O73" s="509"/>
    </row>
    <row r="74" spans="1:18" s="33" customFormat="1" ht="28.5" customHeight="1" thickTop="1" thickBot="1">
      <c r="A74" s="476"/>
      <c r="B74" s="477"/>
      <c r="C74" s="478"/>
      <c r="D74" s="478"/>
      <c r="E74" s="478"/>
      <c r="F74" s="479"/>
      <c r="G74" s="479"/>
      <c r="H74" s="1284" t="s">
        <v>18</v>
      </c>
      <c r="I74" s="1284"/>
      <c r="J74" s="384" t="str">
        <f>'corte(26)'!J74</f>
        <v>N/A</v>
      </c>
      <c r="K74" s="180" t="s">
        <v>19</v>
      </c>
      <c r="L74" s="385">
        <f>'corte(26)'!L74</f>
        <v>0</v>
      </c>
      <c r="M74" s="180" t="s">
        <v>20</v>
      </c>
      <c r="N74" s="536" t="str">
        <f>'corte(26)'!N74</f>
        <v>N/A</v>
      </c>
      <c r="O74" s="509"/>
    </row>
    <row r="75" spans="1:18" s="33" customFormat="1" ht="25.5" customHeight="1" thickTop="1" thickBot="1">
      <c r="A75" s="480"/>
      <c r="B75" s="481"/>
      <c r="C75" s="482"/>
      <c r="D75" s="482"/>
      <c r="E75" s="482"/>
      <c r="F75" s="483"/>
      <c r="G75" s="483"/>
      <c r="H75" s="1284" t="s">
        <v>21</v>
      </c>
      <c r="I75" s="1284"/>
      <c r="J75" s="384" t="str">
        <f>'corte(26)'!J75</f>
        <v>N/A</v>
      </c>
      <c r="K75" s="180" t="s">
        <v>22</v>
      </c>
      <c r="L75" s="385">
        <f>'corte(26)'!L75</f>
        <v>0</v>
      </c>
      <c r="M75" s="180" t="s">
        <v>23</v>
      </c>
      <c r="N75" s="536" t="str">
        <f>'corte(26)'!N75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'corte(26)'!C78:E78</f>
        <v>APOYO A LA SUPERVISION</v>
      </c>
      <c r="D78" s="1654"/>
      <c r="E78" s="1654"/>
      <c r="F78" s="1655" t="str">
        <f>'corte(26)'!F78:I78</f>
        <v>JULIAN OSORIO ARROYO</v>
      </c>
      <c r="G78" s="1655"/>
      <c r="H78" s="1655"/>
      <c r="I78" s="1655"/>
      <c r="J78" s="326" t="s">
        <v>221</v>
      </c>
      <c r="K78" s="386" t="str">
        <f>'corte(26)'!K78</f>
        <v>CONTRATISTA</v>
      </c>
      <c r="L78" s="1575" t="s">
        <v>223</v>
      </c>
      <c r="M78" s="1575"/>
      <c r="N78" s="1656" t="str">
        <f>'corte(26)'!N78:O78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thickTop="1" thickBo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thickTop="1" thickBot="1">
      <c r="A94" s="588"/>
      <c r="B94" s="589">
        <f>'corte(1)'!B94</f>
        <v>0</v>
      </c>
      <c r="C94" s="1657">
        <f>'corte(26)'!C94:E94</f>
        <v>0</v>
      </c>
      <c r="D94" s="1657"/>
      <c r="E94" s="1657"/>
      <c r="F94" s="1658">
        <f>B94+C94</f>
        <v>0</v>
      </c>
      <c r="G94" s="1658"/>
      <c r="H94" s="1658"/>
      <c r="I94" s="1659">
        <v>0</v>
      </c>
      <c r="J94" s="1659"/>
      <c r="K94" s="590">
        <f>'corte(26)'!K94-I94</f>
        <v>0</v>
      </c>
      <c r="L94" s="591"/>
      <c r="M94" s="592">
        <f>'corte(26)'!O94</f>
        <v>0</v>
      </c>
      <c r="N94" s="593">
        <v>0</v>
      </c>
      <c r="O94" s="594">
        <f>M94+N94</f>
        <v>0</v>
      </c>
    </row>
    <row r="95" spans="1:19" s="33" customFormat="1" ht="8.25" customHeight="1" thickTop="1" thickBot="1">
      <c r="A95" s="391"/>
      <c r="B95" s="392"/>
      <c r="C95" s="393"/>
      <c r="D95" s="393"/>
      <c r="E95" s="393"/>
      <c r="F95" s="394"/>
      <c r="G95" s="394"/>
      <c r="H95" s="394"/>
      <c r="I95" s="395"/>
      <c r="J95" s="395"/>
      <c r="K95" s="396"/>
      <c r="L95" s="396"/>
      <c r="M95" s="397"/>
      <c r="N95" s="397"/>
      <c r="O95" s="398"/>
    </row>
    <row r="96" spans="1:19" ht="33.75" customHeight="1" thickTop="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thickBo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F70</f>
        <v>189120000</v>
      </c>
      <c r="G99" s="402"/>
      <c r="H99" s="1580" t="s">
        <v>251</v>
      </c>
      <c r="I99" s="1581" t="s">
        <v>252</v>
      </c>
      <c r="J99" s="1577" t="s">
        <v>253</v>
      </c>
      <c r="K99" s="1582" t="s">
        <v>254</v>
      </c>
      <c r="L99" s="1393" t="s">
        <v>255</v>
      </c>
      <c r="M99" s="1393"/>
      <c r="N99" s="1393"/>
      <c r="O99" s="1393"/>
    </row>
    <row r="100" spans="1:19" ht="19.5" customHeight="1" thickBot="1">
      <c r="A100" s="1663" t="s">
        <v>256</v>
      </c>
      <c r="B100" s="1663"/>
      <c r="C100" s="1663"/>
      <c r="D100" s="1663"/>
      <c r="E100" s="1663"/>
      <c r="F100" s="626">
        <f>'corte(26)'!F100+'corte(26)'!F104-'corte(26)'!F107</f>
        <v>757424520</v>
      </c>
      <c r="G100" s="403"/>
      <c r="H100" s="1580"/>
      <c r="I100" s="1581"/>
      <c r="J100" s="1577"/>
      <c r="K100" s="1582"/>
      <c r="L100" s="1395" t="s">
        <v>257</v>
      </c>
      <c r="M100" s="1395"/>
      <c r="N100" s="1395"/>
      <c r="O100" s="1395"/>
    </row>
    <row r="101" spans="1:19" ht="16.5" customHeight="1" thickTop="1" thickBot="1">
      <c r="A101" s="1664" t="s">
        <v>258</v>
      </c>
      <c r="B101" s="1664"/>
      <c r="C101" s="1664"/>
      <c r="D101" s="1664"/>
      <c r="E101" s="1664"/>
      <c r="F101" s="627">
        <f>F99-F100</f>
        <v>-568304520</v>
      </c>
      <c r="G101" s="404"/>
      <c r="H101" s="1580"/>
      <c r="I101" s="1581"/>
      <c r="J101" s="1577"/>
      <c r="K101" s="1582"/>
      <c r="L101" s="1380" t="s">
        <v>259</v>
      </c>
      <c r="M101" s="1381" t="s">
        <v>260</v>
      </c>
      <c r="N101" s="1398" t="s">
        <v>261</v>
      </c>
      <c r="O101" s="1399" t="s">
        <v>262</v>
      </c>
    </row>
    <row r="102" spans="1:19" ht="32.25" customHeight="1" thickTop="1" thickBot="1">
      <c r="A102" s="1665" t="s">
        <v>263</v>
      </c>
      <c r="B102" s="1665"/>
      <c r="C102" s="1665"/>
      <c r="D102" s="1665"/>
      <c r="E102" s="1665"/>
      <c r="F102" s="628"/>
      <c r="G102" s="405"/>
      <c r="H102" s="1580"/>
      <c r="I102" s="1581"/>
      <c r="J102" s="1577"/>
      <c r="K102" s="1582"/>
      <c r="L102" s="1380"/>
      <c r="M102" s="1381"/>
      <c r="N102" s="1398"/>
      <c r="O102" s="1399"/>
    </row>
    <row r="103" spans="1:19" ht="23.25" customHeight="1" thickTop="1" thickBot="1">
      <c r="A103" s="1666" t="s">
        <v>24</v>
      </c>
      <c r="B103" s="1666"/>
      <c r="C103" s="1666"/>
      <c r="D103" s="1666"/>
      <c r="E103" s="1666"/>
      <c r="F103" s="629"/>
      <c r="G103" s="406"/>
      <c r="H103" s="657">
        <f>'corte(26)'!H103</f>
        <v>1890</v>
      </c>
      <c r="I103" s="657">
        <f>'corte(26)'!I103</f>
        <v>2140</v>
      </c>
      <c r="J103" s="658">
        <f>'corte(26)'!J103</f>
        <v>45656</v>
      </c>
      <c r="K103" s="659">
        <f>'corte(26)'!K103</f>
        <v>189120000</v>
      </c>
      <c r="L103" s="660">
        <f>'corte(26)'!N103</f>
        <v>757424520</v>
      </c>
      <c r="M103" s="661">
        <v>0</v>
      </c>
      <c r="N103" s="662">
        <f t="shared" ref="N103:N109" si="2">L103+M103</f>
        <v>757424520</v>
      </c>
      <c r="O103" s="663">
        <f t="shared" ref="O103:O108" si="3">K103-N103</f>
        <v>-568304520</v>
      </c>
    </row>
    <row r="104" spans="1:19" ht="24" customHeight="1" thickTop="1">
      <c r="A104" s="1667" t="s">
        <v>264</v>
      </c>
      <c r="B104" s="1667"/>
      <c r="C104" s="1667"/>
      <c r="D104" s="1667"/>
      <c r="E104" s="1667"/>
      <c r="F104" s="630">
        <f>F102+F103</f>
        <v>0</v>
      </c>
      <c r="G104" s="407"/>
      <c r="H104" s="664">
        <f>'corte(26)'!H104</f>
        <v>0</v>
      </c>
      <c r="I104" s="664">
        <f>'corte(26)'!I104</f>
        <v>0</v>
      </c>
      <c r="J104" s="658">
        <f>'corte(26)'!J104</f>
        <v>0</v>
      </c>
      <c r="K104" s="659">
        <f>'corte(26)'!K104</f>
        <v>0</v>
      </c>
      <c r="L104" s="665">
        <f>'corte(26)'!N104</f>
        <v>0</v>
      </c>
      <c r="M104" s="666"/>
      <c r="N104" s="662">
        <f t="shared" si="2"/>
        <v>0</v>
      </c>
      <c r="O104" s="663">
        <f t="shared" si="3"/>
        <v>0</v>
      </c>
    </row>
    <row r="105" spans="1:19" ht="23.25" customHeight="1">
      <c r="A105" s="1668" t="s">
        <v>585</v>
      </c>
      <c r="B105" s="1668"/>
      <c r="C105" s="1668"/>
      <c r="D105" s="1668"/>
      <c r="E105" s="1668"/>
      <c r="F105" s="631">
        <f>I94</f>
        <v>0</v>
      </c>
      <c r="G105" s="404"/>
      <c r="H105" s="664">
        <f>'corte(26)'!H105</f>
        <v>0</v>
      </c>
      <c r="I105" s="664">
        <f>'corte(26)'!I105</f>
        <v>0</v>
      </c>
      <c r="J105" s="658">
        <f>'corte(26)'!J105</f>
        <v>0</v>
      </c>
      <c r="K105" s="659">
        <f>'corte(26)'!K105</f>
        <v>0</v>
      </c>
      <c r="L105" s="665">
        <f>'corte(26)'!N105</f>
        <v>0</v>
      </c>
      <c r="M105" s="666"/>
      <c r="N105" s="662">
        <f t="shared" si="2"/>
        <v>0</v>
      </c>
      <c r="O105" s="663">
        <f t="shared" si="3"/>
        <v>0</v>
      </c>
    </row>
    <row r="106" spans="1:19" ht="23.25" customHeight="1" thickBot="1">
      <c r="A106" s="632" t="s">
        <v>266</v>
      </c>
      <c r="B106" s="633"/>
      <c r="C106" s="633"/>
      <c r="D106" s="633"/>
      <c r="E106" s="634"/>
      <c r="F106" s="635">
        <f>N94</f>
        <v>0</v>
      </c>
      <c r="G106" s="404"/>
      <c r="H106" s="664">
        <f>'corte(26)'!H106</f>
        <v>0</v>
      </c>
      <c r="I106" s="664">
        <f>'corte(26)'!I106</f>
        <v>0</v>
      </c>
      <c r="J106" s="658">
        <f>'corte(26)'!J106</f>
        <v>0</v>
      </c>
      <c r="K106" s="659">
        <f>'corte(26)'!K106</f>
        <v>0</v>
      </c>
      <c r="L106" s="665">
        <f>'corte(26)'!N106</f>
        <v>0</v>
      </c>
      <c r="M106" s="667"/>
      <c r="N106" s="662">
        <f t="shared" si="2"/>
        <v>0</v>
      </c>
      <c r="O106" s="663">
        <f t="shared" si="3"/>
        <v>0</v>
      </c>
    </row>
    <row r="107" spans="1:19" ht="23.25" customHeight="1" thickTop="1" thickBot="1">
      <c r="A107" s="632" t="s">
        <v>267</v>
      </c>
      <c r="B107" s="636"/>
      <c r="C107" s="636"/>
      <c r="D107" s="636"/>
      <c r="E107" s="636"/>
      <c r="F107" s="637">
        <v>0</v>
      </c>
      <c r="G107" s="404"/>
      <c r="H107" s="664">
        <f>'corte(26)'!H107</f>
        <v>0</v>
      </c>
      <c r="I107" s="664">
        <f>'corte(26)'!I107</f>
        <v>0</v>
      </c>
      <c r="J107" s="658">
        <f>'corte(26)'!J107</f>
        <v>0</v>
      </c>
      <c r="K107" s="686">
        <f>'corte(26)'!K107</f>
        <v>0</v>
      </c>
      <c r="L107" s="665">
        <f>'corte(26)'!N107</f>
        <v>0</v>
      </c>
      <c r="M107" s="667"/>
      <c r="N107" s="662">
        <f t="shared" si="2"/>
        <v>0</v>
      </c>
      <c r="O107" s="663">
        <f t="shared" si="3"/>
        <v>0</v>
      </c>
    </row>
    <row r="108" spans="1:19" ht="23.25" customHeight="1" thickTop="1" thickBot="1">
      <c r="A108" s="1404" t="s">
        <v>268</v>
      </c>
      <c r="B108" s="1404"/>
      <c r="C108" s="1404"/>
      <c r="D108" s="1404"/>
      <c r="E108" s="1404"/>
      <c r="F108" s="638">
        <f>+F104-F105-F106-F107</f>
        <v>0</v>
      </c>
      <c r="G108" s="404"/>
      <c r="H108" s="669">
        <f>'corte(26)'!H108</f>
        <v>0</v>
      </c>
      <c r="I108" s="669">
        <f>'corte(26)'!I108</f>
        <v>0</v>
      </c>
      <c r="J108" s="670">
        <f>'corte(26)'!J108</f>
        <v>0</v>
      </c>
      <c r="K108" s="687">
        <f>'corte(26)'!K108</f>
        <v>0</v>
      </c>
      <c r="L108" s="665">
        <f>'corte(26)'!N108</f>
        <v>0</v>
      </c>
      <c r="M108" s="667"/>
      <c r="N108" s="662">
        <f t="shared" si="2"/>
        <v>0</v>
      </c>
      <c r="O108" s="663">
        <f t="shared" si="3"/>
        <v>0</v>
      </c>
    </row>
    <row r="109" spans="1:19" s="103" customFormat="1" ht="27" customHeight="1" thickTop="1" thickBo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F70-K109</f>
        <v>0</v>
      </c>
      <c r="R109" s="215">
        <f>L109-F109</f>
        <v>757424520</v>
      </c>
      <c r="S109" s="215">
        <f>M109-F109</f>
        <v>0</v>
      </c>
    </row>
    <row r="110" spans="1:19" s="466" customFormat="1" ht="17.25" customHeight="1" thickTop="1" thickBot="1">
      <c r="A110" s="758"/>
      <c r="B110" s="759"/>
      <c r="C110" s="759"/>
      <c r="D110" s="759"/>
      <c r="E110" s="759"/>
      <c r="F110" s="760"/>
      <c r="G110" s="761"/>
      <c r="H110" s="680"/>
      <c r="I110" s="680"/>
      <c r="J110" s="682"/>
      <c r="K110" s="683" t="str">
        <f>IF(Q109=0,"OK",IF(Q109&gt;1,"DIFERENCIA",IF(Q109&lt;1,"DIFERENCIA")))</f>
        <v>OK</v>
      </c>
      <c r="L110" s="683"/>
      <c r="M110" s="683" t="str">
        <f>IF(S109=0,"OK",IF(S109&gt;1,"DIFERENCIA",IF(S109&lt;1,"DIFERENCIA")))</f>
        <v>OK</v>
      </c>
      <c r="N110" s="693"/>
      <c r="O110" s="685"/>
    </row>
    <row r="111" spans="1:19" ht="21" customHeight="1" thickTop="1" thickBo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thickTop="1" thickBot="1">
      <c r="A112" s="767"/>
      <c r="B112" s="768"/>
      <c r="C112" s="768"/>
      <c r="D112" s="768"/>
      <c r="E112" s="768"/>
      <c r="F112" s="769"/>
      <c r="G112" s="770"/>
      <c r="H112" s="770"/>
      <c r="I112" s="770"/>
      <c r="J112" s="770"/>
      <c r="K112" s="770"/>
      <c r="L112" s="770"/>
      <c r="M112" s="770"/>
      <c r="N112" s="770"/>
      <c r="O112" s="771"/>
    </row>
    <row r="113" spans="1:17" s="550" customFormat="1" ht="6.75" customHeight="1" thickTop="1" thickBot="1">
      <c r="A113" s="758"/>
      <c r="B113" s="759"/>
      <c r="C113" s="759"/>
      <c r="D113" s="759"/>
      <c r="E113" s="759"/>
      <c r="F113" s="760"/>
      <c r="G113" s="761"/>
      <c r="H113" s="680"/>
      <c r="I113" s="681"/>
      <c r="J113" s="772"/>
      <c r="K113" s="773"/>
      <c r="L113" s="774"/>
      <c r="M113" s="773"/>
      <c r="N113" s="775"/>
      <c r="O113" s="776"/>
    </row>
    <row r="114" spans="1:17" ht="24" customHeight="1" thickTop="1" thickBot="1">
      <c r="A114" s="1408" t="s">
        <v>272</v>
      </c>
      <c r="B114" s="1408"/>
      <c r="C114" s="1408"/>
      <c r="D114" s="1408"/>
      <c r="E114" s="1408"/>
      <c r="F114" s="1408"/>
      <c r="G114" s="1670">
        <f>L109/F70</f>
        <v>4.0049942893401012</v>
      </c>
      <c r="H114" s="1670"/>
      <c r="J114" s="1410" t="s">
        <v>273</v>
      </c>
      <c r="K114" s="1410"/>
      <c r="L114" s="1410"/>
      <c r="M114" s="1410"/>
      <c r="N114" s="1410"/>
      <c r="O114" s="409">
        <f>N109/F70</f>
        <v>4.0049942893401012</v>
      </c>
    </row>
    <row r="115" spans="1:17" s="550" customFormat="1" ht="12.75" customHeight="1" thickTop="1" thickBot="1">
      <c r="A115" s="791"/>
      <c r="B115" s="773"/>
      <c r="C115" s="773"/>
      <c r="D115" s="773"/>
      <c r="E115" s="773"/>
      <c r="F115" s="773"/>
      <c r="G115" s="792"/>
      <c r="H115" s="773"/>
      <c r="I115" s="793"/>
      <c r="J115" s="793"/>
      <c r="K115" s="793"/>
      <c r="L115" s="794"/>
      <c r="M115" s="773"/>
      <c r="N115" s="773"/>
      <c r="O115" s="795"/>
    </row>
    <row r="116" spans="1:17" s="550" customFormat="1" ht="5.25" customHeight="1" thickTop="1" thickBot="1">
      <c r="A116" s="800"/>
      <c r="B116" s="801"/>
      <c r="C116" s="802"/>
      <c r="D116" s="802"/>
      <c r="E116" s="802"/>
      <c r="F116" s="803"/>
      <c r="G116" s="803"/>
      <c r="H116" s="803"/>
      <c r="I116" s="804"/>
      <c r="J116" s="805"/>
      <c r="K116" s="591"/>
      <c r="L116" s="591"/>
      <c r="M116" s="773"/>
      <c r="N116" s="773"/>
      <c r="O116" s="795"/>
    </row>
    <row r="117" spans="1:17" s="466" customFormat="1" ht="30.75" customHeight="1" thickTop="1" thickBo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thickBo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IF(Q126=0,"OK",IF(Q126&gt;1,"DIFERENCIA",IF(Q126&lt;1,"DIFERENCIA")))</f>
        <v>OK</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N125-F149</f>
        <v>0</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'corte(26)'!B140</f>
        <v>21 OCTUBRE 2022</v>
      </c>
      <c r="C140" s="1624" t="s">
        <v>307</v>
      </c>
      <c r="D140" s="1624"/>
      <c r="E140" s="1624"/>
      <c r="F140" s="1629">
        <f>'corte(26)'!F140:G140</f>
        <v>0</v>
      </c>
      <c r="G140" s="1628"/>
      <c r="H140" s="773"/>
      <c r="I140" s="805"/>
      <c r="J140" s="813"/>
      <c r="K140" s="818"/>
      <c r="L140" s="819"/>
      <c r="M140" s="820"/>
      <c r="N140" s="773"/>
      <c r="O140" s="1696"/>
    </row>
    <row r="141" spans="1:15" s="466" customFormat="1" ht="15" customHeight="1">
      <c r="A141" s="1075">
        <f t="shared" si="4"/>
        <v>23</v>
      </c>
      <c r="B141" s="1077" t="str">
        <f>'corte(26)'!B141</f>
        <v xml:space="preserve">   2022</v>
      </c>
      <c r="C141" s="1624" t="s">
        <v>308</v>
      </c>
      <c r="D141" s="1624"/>
      <c r="E141" s="1624"/>
      <c r="F141" s="1629">
        <f>'corte(26)'!F141:G141</f>
        <v>0</v>
      </c>
      <c r="G141" s="1628"/>
      <c r="H141" s="773"/>
      <c r="I141" s="805"/>
      <c r="J141" s="813"/>
      <c r="K141" s="818"/>
      <c r="L141" s="819"/>
      <c r="M141" s="820"/>
      <c r="N141" s="773"/>
      <c r="O141" s="1696"/>
    </row>
    <row r="142" spans="1:15" s="466" customFormat="1" ht="15" customHeight="1">
      <c r="A142" s="1075">
        <f t="shared" si="4"/>
        <v>24</v>
      </c>
      <c r="B142" s="1078" t="str">
        <f>'corte(24)'!B142</f>
        <v xml:space="preserve">  2022</v>
      </c>
      <c r="C142" s="1624" t="s">
        <v>309</v>
      </c>
      <c r="D142" s="1624"/>
      <c r="E142" s="1624"/>
      <c r="F142" s="1629">
        <f>'corte(26)'!F142:G142</f>
        <v>0</v>
      </c>
      <c r="G142" s="1628"/>
      <c r="H142" s="773"/>
      <c r="I142" s="805"/>
      <c r="J142" s="813"/>
      <c r="K142" s="818"/>
      <c r="L142" s="819"/>
      <c r="M142" s="820"/>
      <c r="N142" s="773"/>
      <c r="O142" s="1696"/>
    </row>
    <row r="143" spans="1:15" s="466" customFormat="1" ht="15" customHeight="1">
      <c r="A143" s="1075">
        <f t="shared" si="4"/>
        <v>25</v>
      </c>
      <c r="B143" s="1078" t="str">
        <f>'corte(25)'!B143</f>
        <v xml:space="preserve">  2022</v>
      </c>
      <c r="C143" s="1624" t="s">
        <v>310</v>
      </c>
      <c r="D143" s="1624"/>
      <c r="E143" s="1624"/>
      <c r="F143" s="1629">
        <f>'corte(26)'!F143:G143</f>
        <v>0</v>
      </c>
      <c r="G143" s="1628"/>
      <c r="H143" s="773"/>
      <c r="I143" s="805"/>
      <c r="J143" s="813"/>
      <c r="K143" s="818"/>
      <c r="L143" s="819"/>
      <c r="M143" s="820"/>
      <c r="N143" s="773"/>
      <c r="O143" s="1696"/>
    </row>
    <row r="144" spans="1:15" s="466" customFormat="1" ht="15" customHeight="1">
      <c r="A144" s="1075">
        <f t="shared" si="4"/>
        <v>26</v>
      </c>
      <c r="B144" s="1078" t="str">
        <f>'corte(26)'!B144</f>
        <v xml:space="preserve">  2022</v>
      </c>
      <c r="C144" s="1624" t="s">
        <v>311</v>
      </c>
      <c r="D144" s="1624"/>
      <c r="E144" s="1624"/>
      <c r="F144" s="1629">
        <f>'corte(26)'!F144:G144</f>
        <v>0</v>
      </c>
      <c r="G144" s="1628"/>
      <c r="H144" s="773"/>
      <c r="I144" s="805"/>
      <c r="J144" s="813"/>
      <c r="K144" s="818"/>
      <c r="L144" s="819"/>
      <c r="M144" s="820"/>
      <c r="N144" s="773"/>
      <c r="O144" s="1696"/>
    </row>
    <row r="145" spans="1:15" s="466" customFormat="1" ht="15" customHeight="1">
      <c r="A145" s="1075">
        <f t="shared" si="4"/>
        <v>27</v>
      </c>
      <c r="B145" s="1078" t="str">
        <f>CONCATENATE(B162," ",F162," ",J162)</f>
        <v xml:space="preserve">  2022</v>
      </c>
      <c r="C145" s="1624" t="s">
        <v>312</v>
      </c>
      <c r="D145" s="1624"/>
      <c r="E145" s="1624"/>
      <c r="F145" s="1629">
        <f>F104-F107</f>
        <v>0</v>
      </c>
      <c r="G145" s="1628"/>
      <c r="H145" s="773"/>
      <c r="I145" s="805"/>
      <c r="J145" s="813"/>
      <c r="K145" s="818"/>
      <c r="L145" s="819"/>
      <c r="M145" s="820"/>
      <c r="N145" s="773"/>
      <c r="O145" s="1696"/>
    </row>
    <row r="146" spans="1:15" s="466" customFormat="1" ht="15" customHeight="1" thickBot="1">
      <c r="A146" s="1075">
        <f t="shared" si="4"/>
        <v>28</v>
      </c>
      <c r="B146" s="1078"/>
      <c r="C146" s="1624" t="s">
        <v>313</v>
      </c>
      <c r="D146" s="1624"/>
      <c r="E146" s="1624"/>
      <c r="F146" s="1625"/>
      <c r="G146" s="1626"/>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F147/F70</f>
        <v>4.0049942893401012</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F101-F104</f>
        <v>-568304520</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thickTop="1" thickBo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'corte(26)'!I155:K155</f>
        <v>37824000</v>
      </c>
      <c r="J155" s="1702"/>
      <c r="K155" s="1702"/>
      <c r="L155" s="1703">
        <f>'corte(1)'!L155:M155</f>
        <v>45656</v>
      </c>
      <c r="M155" s="1703"/>
      <c r="N155" s="1704" t="str">
        <f>'corte(26)'!N155:O155</f>
        <v>16 DE ABRIL DE 2020</v>
      </c>
      <c r="O155" s="1704"/>
    </row>
    <row r="156" spans="1:15" ht="15.75" customHeight="1">
      <c r="A156" s="1528" t="s">
        <v>325</v>
      </c>
      <c r="B156" s="1528"/>
      <c r="C156" s="1528"/>
      <c r="D156" s="1528"/>
      <c r="E156" s="1528"/>
      <c r="F156" s="1701">
        <f>'corte(1)'!F156:G156</f>
        <v>0</v>
      </c>
      <c r="G156" s="1701"/>
      <c r="H156" s="890">
        <f>'corte(1)'!H156</f>
        <v>0</v>
      </c>
      <c r="I156" s="1702">
        <f>'corte(26)'!I156:K156</f>
        <v>0</v>
      </c>
      <c r="J156" s="1702"/>
      <c r="K156" s="1702"/>
      <c r="L156" s="1703">
        <f>'corte(1)'!L156:M156</f>
        <v>0</v>
      </c>
      <c r="M156" s="1703"/>
      <c r="N156" s="1704">
        <f>'corte(26)'!N156:O156</f>
        <v>0</v>
      </c>
      <c r="O156" s="1704"/>
    </row>
    <row r="157" spans="1:15" ht="15.75" customHeight="1">
      <c r="A157" s="1528" t="s">
        <v>326</v>
      </c>
      <c r="B157" s="1528"/>
      <c r="C157" s="1528"/>
      <c r="D157" s="1528"/>
      <c r="E157" s="1528"/>
      <c r="F157" s="1701" t="str">
        <f>'corte(1)'!F157:G157</f>
        <v>33-44-101257942</v>
      </c>
      <c r="G157" s="1701"/>
      <c r="H157" s="890">
        <f>'corte(1)'!H157</f>
        <v>0.05</v>
      </c>
      <c r="I157" s="1702">
        <f>'corte(26)'!I157:K157</f>
        <v>9456000</v>
      </c>
      <c r="J157" s="1702"/>
      <c r="K157" s="1702"/>
      <c r="L157" s="1703">
        <f>'corte(1)'!L157:M157</f>
        <v>45656</v>
      </c>
      <c r="M157" s="1703"/>
      <c r="N157" s="1704" t="str">
        <f>'corte(26)'!N157:O157</f>
        <v>16 DE OCTUBRE DE 2022</v>
      </c>
      <c r="O157" s="1704"/>
    </row>
    <row r="158" spans="1:15" ht="15.75" customHeight="1">
      <c r="A158" s="1528" t="s">
        <v>327</v>
      </c>
      <c r="B158" s="1528"/>
      <c r="C158" s="1528"/>
      <c r="D158" s="1528"/>
      <c r="E158" s="1528"/>
      <c r="F158" s="1701">
        <f>'corte(1)'!F158:G158</f>
        <v>0</v>
      </c>
      <c r="G158" s="1701"/>
      <c r="H158" s="890">
        <f>'corte(1)'!H158</f>
        <v>0</v>
      </c>
      <c r="I158" s="1702">
        <f>'corte(26)'!I158:K158</f>
        <v>0</v>
      </c>
      <c r="J158" s="1702"/>
      <c r="K158" s="1702"/>
      <c r="L158" s="1703">
        <f>'corte(1)'!L158:M158</f>
        <v>0</v>
      </c>
      <c r="M158" s="1703"/>
      <c r="N158" s="1704" t="str">
        <f>'corte(26)'!N158:O158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'corte(26)'!I159:K159</f>
        <v>37824000</v>
      </c>
      <c r="J159" s="1702"/>
      <c r="K159" s="1702"/>
      <c r="L159" s="1703">
        <f>'corte(1)'!L159:M159</f>
        <v>45656</v>
      </c>
      <c r="M159" s="1703"/>
      <c r="N159" s="1704" t="str">
        <f>'corte(26)'!N159:O159</f>
        <v>16 DE FEBRERO DE 2020</v>
      </c>
      <c r="O159" s="1704"/>
    </row>
    <row r="160" spans="1:15" ht="15.75" customHeight="1" thickBot="1">
      <c r="A160" s="1589" t="s">
        <v>329</v>
      </c>
      <c r="B160" s="1589"/>
      <c r="C160" s="1589"/>
      <c r="D160" s="1589"/>
      <c r="E160" s="1589"/>
      <c r="F160" s="1705">
        <f>'corte(1)'!F160:G160</f>
        <v>0</v>
      </c>
      <c r="G160" s="1705"/>
      <c r="H160" s="891">
        <f>'corte(1)'!H160</f>
        <v>0</v>
      </c>
      <c r="I160" s="1706">
        <f>'corte(26)'!I160:K160</f>
        <v>0</v>
      </c>
      <c r="J160" s="1706"/>
      <c r="K160" s="1706"/>
      <c r="L160" s="1707">
        <f>'corte(1)'!L160:M160</f>
        <v>0</v>
      </c>
      <c r="M160" s="1707"/>
      <c r="N160" s="1708" t="str">
        <f>'corte(26)'!N160:O160</f>
        <v>16 DE OCTUBRE DE 2024</v>
      </c>
      <c r="O160" s="1708"/>
    </row>
    <row r="161" spans="1:16" s="33" customFormat="1" ht="9" customHeight="1" thickTop="1" thickBot="1">
      <c r="A161" s="423"/>
      <c r="B161" s="424"/>
      <c r="C161" s="424"/>
      <c r="D161" s="424"/>
      <c r="E161" s="425"/>
      <c r="F161" s="892"/>
      <c r="G161" s="893"/>
      <c r="H161" s="894"/>
      <c r="I161" s="895"/>
      <c r="J161" s="895"/>
      <c r="K161" s="896"/>
      <c r="L161" s="897"/>
      <c r="M161" s="897"/>
      <c r="N161" s="897"/>
      <c r="O161" s="898"/>
    </row>
    <row r="162" spans="1:16" s="515" customFormat="1" ht="28.5" customHeight="1" thickTop="1" thickBot="1">
      <c r="A162" s="963" t="s">
        <v>330</v>
      </c>
      <c r="B162" s="1063"/>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thickTop="1" thickBot="1">
      <c r="A163" s="925" t="s">
        <v>337</v>
      </c>
      <c r="F163" s="926" t="s">
        <v>338</v>
      </c>
      <c r="G163" s="1756" t="s">
        <v>644</v>
      </c>
      <c r="H163" s="1756"/>
      <c r="I163" s="1756"/>
      <c r="J163" s="1594" t="s">
        <v>340</v>
      </c>
      <c r="K163" s="1594"/>
      <c r="L163" s="1594"/>
      <c r="M163" s="1594"/>
      <c r="N163" s="927" t="str">
        <f>'corte(1)'!N163</f>
        <v>SEXTA</v>
      </c>
      <c r="O163" s="928" t="s">
        <v>341</v>
      </c>
      <c r="P163" s="587"/>
    </row>
    <row r="164" spans="1:16" s="466" customFormat="1" ht="24.75" customHeight="1" thickTop="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thickBot="1">
      <c r="A171" s="1716" t="str">
        <f>F78</f>
        <v>JULIAN OSORIO ARROYO</v>
      </c>
      <c r="B171" s="1716"/>
      <c r="C171" s="1716"/>
      <c r="D171" s="1716"/>
      <c r="E171" s="1716"/>
      <c r="F171" s="1717"/>
      <c r="G171" s="1717"/>
      <c r="H171" s="1718"/>
      <c r="I171" s="1718"/>
      <c r="J171" s="1718"/>
      <c r="K171" s="988" t="s">
        <v>28</v>
      </c>
      <c r="L171" s="1719" t="str">
        <f>'corte(26)'!L171:O171</f>
        <v>MARIA DEL PILAR MUÑOZ TORRES</v>
      </c>
      <c r="M171" s="1719"/>
      <c r="N171" s="1719"/>
      <c r="O171" s="989"/>
      <c r="P171" s="587"/>
    </row>
    <row r="172" spans="1:16" s="977" customFormat="1" ht="25.5" customHeight="1" thickBot="1">
      <c r="A172" s="1720" t="str">
        <f>C78</f>
        <v>APOYO A LA SUPERVISION</v>
      </c>
      <c r="B172" s="1720"/>
      <c r="C172" s="1720"/>
      <c r="D172" s="1720"/>
      <c r="E172" s="1720"/>
      <c r="F172" s="1717"/>
      <c r="G172" s="1717"/>
      <c r="H172" s="1618"/>
      <c r="I172" s="1618"/>
      <c r="J172" s="1618"/>
      <c r="K172" s="560"/>
      <c r="L172" s="1721" t="str">
        <f>'corte(26)'!L172</f>
        <v xml:space="preserve">ALCALDE LOCAL </v>
      </c>
      <c r="M172" s="1721"/>
      <c r="N172" s="1721"/>
      <c r="O172" s="979"/>
      <c r="P172" s="979"/>
    </row>
    <row r="173" spans="1:16" s="466" customFormat="1" ht="28.5" customHeight="1" thickBot="1">
      <c r="A173" s="990" t="s">
        <v>29</v>
      </c>
      <c r="B173" s="1623">
        <f>'corte(26)'!B173:D173</f>
        <v>1032496258</v>
      </c>
      <c r="C173" s="1623"/>
      <c r="D173" s="1623"/>
      <c r="E173" s="991" t="s">
        <v>30</v>
      </c>
      <c r="F173" s="992" t="str">
        <f>'corte(26)'!F173</f>
        <v>BOGOTÁ D.C.</v>
      </c>
      <c r="G173" s="560"/>
      <c r="H173" s="986" t="s">
        <v>31</v>
      </c>
      <c r="I173" s="986"/>
      <c r="J173" s="986"/>
      <c r="K173" s="993"/>
      <c r="L173" s="993" t="s">
        <v>32</v>
      </c>
      <c r="M173" s="994">
        <f>'corte(26)'!M173</f>
        <v>51919224</v>
      </c>
      <c r="N173" s="995" t="s">
        <v>30</v>
      </c>
      <c r="O173" s="996" t="str">
        <f>'corte(26)'!O173</f>
        <v>Bogota</v>
      </c>
      <c r="P173" s="878"/>
    </row>
    <row r="174" spans="1:16" s="993" customFormat="1" ht="26.25" customHeight="1" thickBot="1">
      <c r="A174" s="997" t="s">
        <v>29</v>
      </c>
      <c r="B174" s="1476">
        <f>'corte(26)'!B174:D174</f>
        <v>0</v>
      </c>
      <c r="C174" s="1476"/>
      <c r="D174" s="1476"/>
      <c r="E174" s="998" t="s">
        <v>30</v>
      </c>
      <c r="F174" s="999">
        <f>'corte(26)'!F174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F66+F67+F68+F69</f>
        <v>0</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648</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27</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thickBo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thickTop="1" thickBo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O127:O128"/>
    <mergeCell ref="I149:N149"/>
    <mergeCell ref="A4:A12"/>
    <mergeCell ref="B15:M15"/>
    <mergeCell ref="A33:I33"/>
    <mergeCell ref="J33:K33"/>
    <mergeCell ref="A34:O34"/>
    <mergeCell ref="A36:F36"/>
    <mergeCell ref="G36:I36"/>
    <mergeCell ref="B42:O42"/>
    <mergeCell ref="F43:L43"/>
    <mergeCell ref="N43:O43"/>
    <mergeCell ref="A44:E44"/>
    <mergeCell ref="F44:I45"/>
    <mergeCell ref="L44:M44"/>
    <mergeCell ref="N44:O44"/>
    <mergeCell ref="I37:J37"/>
    <mergeCell ref="C38:F38"/>
    <mergeCell ref="G38:H38"/>
    <mergeCell ref="I38:J38"/>
    <mergeCell ref="A40:F40"/>
    <mergeCell ref="G40:J41"/>
    <mergeCell ref="A48:E49"/>
    <mergeCell ref="F48:F49"/>
    <mergeCell ref="H48:J49"/>
    <mergeCell ref="K48:M49"/>
    <mergeCell ref="N48:O49"/>
    <mergeCell ref="A50:O50"/>
    <mergeCell ref="A46:E47"/>
    <mergeCell ref="F46:F47"/>
    <mergeCell ref="H46:O46"/>
    <mergeCell ref="H47:J47"/>
    <mergeCell ref="K47:M47"/>
    <mergeCell ref="N47:O47"/>
    <mergeCell ref="A52:B53"/>
    <mergeCell ref="C52:E53"/>
    <mergeCell ref="F52:G53"/>
    <mergeCell ref="H52:J53"/>
    <mergeCell ref="K52:M53"/>
    <mergeCell ref="N52:O53"/>
    <mergeCell ref="A51:B51"/>
    <mergeCell ref="C51:E51"/>
    <mergeCell ref="F51:G51"/>
    <mergeCell ref="H51:J51"/>
    <mergeCell ref="K51:M51"/>
    <mergeCell ref="N51:O51"/>
    <mergeCell ref="A60:O60"/>
    <mergeCell ref="A62:B62"/>
    <mergeCell ref="C62:E62"/>
    <mergeCell ref="A63:B63"/>
    <mergeCell ref="C63:E63"/>
    <mergeCell ref="N63:N64"/>
    <mergeCell ref="O63:O64"/>
    <mergeCell ref="C64:E64"/>
    <mergeCell ref="B55:O55"/>
    <mergeCell ref="H56:I56"/>
    <mergeCell ref="J56:N56"/>
    <mergeCell ref="A57:O57"/>
    <mergeCell ref="H59:I59"/>
    <mergeCell ref="J59:N59"/>
    <mergeCell ref="A68:B68"/>
    <mergeCell ref="C68:E68"/>
    <mergeCell ref="A69:B69"/>
    <mergeCell ref="C69:E69"/>
    <mergeCell ref="A70:B70"/>
    <mergeCell ref="C70:E70"/>
    <mergeCell ref="C65:F65"/>
    <mergeCell ref="H65:I66"/>
    <mergeCell ref="J65:J66"/>
    <mergeCell ref="A66:B66"/>
    <mergeCell ref="C66:E66"/>
    <mergeCell ref="A67:B67"/>
    <mergeCell ref="C67:E67"/>
    <mergeCell ref="H70:J70"/>
    <mergeCell ref="H72:I72"/>
    <mergeCell ref="H75:I75"/>
    <mergeCell ref="B77:O77"/>
    <mergeCell ref="A78:B78"/>
    <mergeCell ref="C78:E78"/>
    <mergeCell ref="F78:I78"/>
    <mergeCell ref="L78:M78"/>
    <mergeCell ref="N78:O78"/>
    <mergeCell ref="H73:I73"/>
    <mergeCell ref="H74:I74"/>
    <mergeCell ref="C93:E93"/>
    <mergeCell ref="F93:H93"/>
    <mergeCell ref="I93:J93"/>
    <mergeCell ref="C94:E94"/>
    <mergeCell ref="F94:H94"/>
    <mergeCell ref="I94:J94"/>
    <mergeCell ref="B80:M80"/>
    <mergeCell ref="A82:E83"/>
    <mergeCell ref="F82:F83"/>
    <mergeCell ref="H82:M90"/>
    <mergeCell ref="B84:E84"/>
    <mergeCell ref="B92:K92"/>
    <mergeCell ref="M92:O92"/>
    <mergeCell ref="L100:O100"/>
    <mergeCell ref="A101:E101"/>
    <mergeCell ref="L101:L102"/>
    <mergeCell ref="M101:M102"/>
    <mergeCell ref="N101:N102"/>
    <mergeCell ref="O101:O102"/>
    <mergeCell ref="A102:E102"/>
    <mergeCell ref="B96:O96"/>
    <mergeCell ref="A98:F98"/>
    <mergeCell ref="H98:N98"/>
    <mergeCell ref="A99:E99"/>
    <mergeCell ref="H99:H102"/>
    <mergeCell ref="I99:I102"/>
    <mergeCell ref="J99:J102"/>
    <mergeCell ref="K99:K102"/>
    <mergeCell ref="L99:O99"/>
    <mergeCell ref="A100:E100"/>
    <mergeCell ref="F111:O111"/>
    <mergeCell ref="A114:F114"/>
    <mergeCell ref="G114:H114"/>
    <mergeCell ref="J114:N114"/>
    <mergeCell ref="B117:G117"/>
    <mergeCell ref="K117:N117"/>
    <mergeCell ref="A103:E103"/>
    <mergeCell ref="A104:E104"/>
    <mergeCell ref="A105:E105"/>
    <mergeCell ref="A108:E108"/>
    <mergeCell ref="A109:E109"/>
    <mergeCell ref="A111:E111"/>
    <mergeCell ref="C120:E120"/>
    <mergeCell ref="F120:G120"/>
    <mergeCell ref="K120:M122"/>
    <mergeCell ref="N120:N122"/>
    <mergeCell ref="C121:E121"/>
    <mergeCell ref="F121:G121"/>
    <mergeCell ref="C122:E122"/>
    <mergeCell ref="F122:G122"/>
    <mergeCell ref="C118:E118"/>
    <mergeCell ref="F118:G118"/>
    <mergeCell ref="K118:M119"/>
    <mergeCell ref="N118:N119"/>
    <mergeCell ref="C119:E119"/>
    <mergeCell ref="F119:G119"/>
    <mergeCell ref="C125:E125"/>
    <mergeCell ref="F125:G125"/>
    <mergeCell ref="K125:M126"/>
    <mergeCell ref="N125:N126"/>
    <mergeCell ref="O125:O126"/>
    <mergeCell ref="C126:E126"/>
    <mergeCell ref="F126:G126"/>
    <mergeCell ref="C123:E123"/>
    <mergeCell ref="F123:G123"/>
    <mergeCell ref="K123:M124"/>
    <mergeCell ref="N123:N124"/>
    <mergeCell ref="C124:E124"/>
    <mergeCell ref="F124:G124"/>
    <mergeCell ref="C130:E130"/>
    <mergeCell ref="F130:G130"/>
    <mergeCell ref="C131:E131"/>
    <mergeCell ref="F131:G131"/>
    <mergeCell ref="C132:E132"/>
    <mergeCell ref="F132:G132"/>
    <mergeCell ref="C127:E127"/>
    <mergeCell ref="F127:G127"/>
    <mergeCell ref="C128:E128"/>
    <mergeCell ref="F128:G128"/>
    <mergeCell ref="C129:E129"/>
    <mergeCell ref="F129:G129"/>
    <mergeCell ref="F139:G139"/>
    <mergeCell ref="C133:E133"/>
    <mergeCell ref="F133:G133"/>
    <mergeCell ref="C134:E134"/>
    <mergeCell ref="F134:G134"/>
    <mergeCell ref="I134:L136"/>
    <mergeCell ref="M134:M136"/>
    <mergeCell ref="C135:E135"/>
    <mergeCell ref="F135:G135"/>
    <mergeCell ref="C136:E136"/>
    <mergeCell ref="F136:G136"/>
    <mergeCell ref="A147:E147"/>
    <mergeCell ref="F147:G147"/>
    <mergeCell ref="I147:L147"/>
    <mergeCell ref="F149:G149"/>
    <mergeCell ref="B153:O153"/>
    <mergeCell ref="A154:E154"/>
    <mergeCell ref="F154:G154"/>
    <mergeCell ref="I154:K154"/>
    <mergeCell ref="L154:M154"/>
    <mergeCell ref="N154:O154"/>
    <mergeCell ref="O129:O149"/>
    <mergeCell ref="C146:E146"/>
    <mergeCell ref="F146:G146"/>
    <mergeCell ref="C140:E140"/>
    <mergeCell ref="F140:G140"/>
    <mergeCell ref="C141:E141"/>
    <mergeCell ref="F141:G141"/>
    <mergeCell ref="C142:E142"/>
    <mergeCell ref="F142:G142"/>
    <mergeCell ref="C137:E137"/>
    <mergeCell ref="F137:G137"/>
    <mergeCell ref="C138:E138"/>
    <mergeCell ref="F138:G138"/>
    <mergeCell ref="C139:E139"/>
    <mergeCell ref="A155:E155"/>
    <mergeCell ref="F155:G155"/>
    <mergeCell ref="I155:K155"/>
    <mergeCell ref="L155:M155"/>
    <mergeCell ref="N155:O155"/>
    <mergeCell ref="A156:E156"/>
    <mergeCell ref="F156:G156"/>
    <mergeCell ref="I156:K156"/>
    <mergeCell ref="L156:M156"/>
    <mergeCell ref="N156:O156"/>
    <mergeCell ref="A157:E157"/>
    <mergeCell ref="F157:G157"/>
    <mergeCell ref="I157:K157"/>
    <mergeCell ref="L157:M157"/>
    <mergeCell ref="N157:O157"/>
    <mergeCell ref="A158:E158"/>
    <mergeCell ref="F158:G158"/>
    <mergeCell ref="I158:K158"/>
    <mergeCell ref="L158:M158"/>
    <mergeCell ref="N158:O158"/>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65:O165"/>
    <mergeCell ref="A166:O166"/>
    <mergeCell ref="A168:C168"/>
    <mergeCell ref="A169:E169"/>
    <mergeCell ref="A171:E171"/>
    <mergeCell ref="F171:G172"/>
    <mergeCell ref="H171:J171"/>
    <mergeCell ref="L171:N171"/>
    <mergeCell ref="A172:E172"/>
    <mergeCell ref="H172:J172"/>
    <mergeCell ref="A362:O362"/>
    <mergeCell ref="A363:O363"/>
    <mergeCell ref="B364:E364"/>
    <mergeCell ref="G364:J364"/>
    <mergeCell ref="H371:K371"/>
    <mergeCell ref="H373:O380"/>
    <mergeCell ref="L172:N172"/>
    <mergeCell ref="B173:D173"/>
    <mergeCell ref="B174:D174"/>
    <mergeCell ref="A355:O356"/>
    <mergeCell ref="A361:I361"/>
    <mergeCell ref="J361:N361"/>
    <mergeCell ref="A354:O354"/>
    <mergeCell ref="H390:K390"/>
    <mergeCell ref="H392:K392"/>
    <mergeCell ref="H394:K394"/>
    <mergeCell ref="H395:K395"/>
    <mergeCell ref="L395:N395"/>
    <mergeCell ref="H396:K396"/>
    <mergeCell ref="H383:J383"/>
    <mergeCell ref="H384:J384"/>
    <mergeCell ref="H385:J385"/>
    <mergeCell ref="H386:J386"/>
    <mergeCell ref="H387:J387"/>
    <mergeCell ref="H388:J388"/>
    <mergeCell ref="A419:E419"/>
    <mergeCell ref="K419:M419"/>
    <mergeCell ref="K420:M420"/>
    <mergeCell ref="B421:D421"/>
    <mergeCell ref="F421:G421"/>
    <mergeCell ref="L421:M421"/>
    <mergeCell ref="A398:I398"/>
    <mergeCell ref="J398:O398"/>
    <mergeCell ref="A399:O399"/>
    <mergeCell ref="G408:I408"/>
    <mergeCell ref="J408:K408"/>
    <mergeCell ref="A418:F418"/>
    <mergeCell ref="A442:O442"/>
    <mergeCell ref="A443:O443"/>
    <mergeCell ref="H445:I445"/>
    <mergeCell ref="J445:K445"/>
    <mergeCell ref="L445:M445"/>
    <mergeCell ref="N445:O445"/>
    <mergeCell ref="B423:D423"/>
    <mergeCell ref="F423:G423"/>
    <mergeCell ref="M426:O426"/>
    <mergeCell ref="K427:O427"/>
    <mergeCell ref="A430:O430"/>
    <mergeCell ref="A431:O431"/>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57:I457"/>
    <mergeCell ref="J457:K457"/>
    <mergeCell ref="L457:M457"/>
    <mergeCell ref="A458:I458"/>
    <mergeCell ref="J458:K458"/>
    <mergeCell ref="L458:M459"/>
    <mergeCell ref="A451:I451"/>
    <mergeCell ref="J451:K456"/>
    <mergeCell ref="L451:M456"/>
    <mergeCell ref="A464:I464"/>
    <mergeCell ref="A465:I465"/>
    <mergeCell ref="J465:K470"/>
    <mergeCell ref="L465:M470"/>
    <mergeCell ref="N465:N470"/>
    <mergeCell ref="N458:N459"/>
    <mergeCell ref="O458:O459"/>
    <mergeCell ref="A459:I459"/>
    <mergeCell ref="A460:I460"/>
    <mergeCell ref="J460:K464"/>
    <mergeCell ref="L460:M464"/>
    <mergeCell ref="N460:N464"/>
    <mergeCell ref="O460:O464"/>
    <mergeCell ref="A461:I461"/>
    <mergeCell ref="A462:I462"/>
    <mergeCell ref="O465:O470"/>
    <mergeCell ref="A466:I466"/>
    <mergeCell ref="A467:I467"/>
    <mergeCell ref="A468:I468"/>
    <mergeCell ref="A469:I469"/>
    <mergeCell ref="A470:I470"/>
    <mergeCell ref="A463:I463"/>
    <mergeCell ref="A492:O492"/>
    <mergeCell ref="C143:E143"/>
    <mergeCell ref="F143:G143"/>
    <mergeCell ref="C144:E144"/>
    <mergeCell ref="F144:G144"/>
    <mergeCell ref="C145:E145"/>
    <mergeCell ref="F145:G145"/>
    <mergeCell ref="A482:D482"/>
    <mergeCell ref="E482:J482"/>
    <mergeCell ref="K482:L482"/>
    <mergeCell ref="M483:O483"/>
    <mergeCell ref="A480:D480"/>
    <mergeCell ref="E480:J480"/>
    <mergeCell ref="K480:L480"/>
    <mergeCell ref="M480:O480"/>
    <mergeCell ref="A481:D481"/>
    <mergeCell ref="E481:J481"/>
    <mergeCell ref="K481:L481"/>
    <mergeCell ref="M481:O481"/>
    <mergeCell ref="A473:I473"/>
    <mergeCell ref="J473:K473"/>
    <mergeCell ref="L473:M473"/>
    <mergeCell ref="A476:O476"/>
    <mergeCell ref="A477:O477"/>
    <mergeCell ref="A489:E489"/>
    <mergeCell ref="A490:E490"/>
    <mergeCell ref="A491:O491"/>
    <mergeCell ref="M482:O482"/>
    <mergeCell ref="A483:D483"/>
    <mergeCell ref="E483:J483"/>
    <mergeCell ref="K483:L483"/>
    <mergeCell ref="A479:E479"/>
    <mergeCell ref="A471:I471"/>
    <mergeCell ref="J471:K472"/>
    <mergeCell ref="L471:M472"/>
    <mergeCell ref="N471:N472"/>
    <mergeCell ref="O471:O472"/>
    <mergeCell ref="A472:I472"/>
  </mergeCells>
  <phoneticPr fontId="110" type="noConversion"/>
  <conditionalFormatting sqref="B423:D423">
    <cfRule type="cellIs" dxfId="73" priority="31" stopIfTrue="1" operator="equal">
      <formula>0</formula>
    </cfRule>
  </conditionalFormatting>
  <conditionalFormatting sqref="E9:F10 H9:I10">
    <cfRule type="cellIs" dxfId="72" priority="7" stopIfTrue="1" operator="equal">
      <formula>0</formula>
    </cfRule>
  </conditionalFormatting>
  <conditionalFormatting sqref="F84">
    <cfRule type="cellIs" dxfId="71" priority="34" stopIfTrue="1" operator="equal">
      <formula>"BASE CORRECTA"</formula>
    </cfRule>
    <cfRule type="cellIs" dxfId="70" priority="35" stopIfTrue="1" operator="equal">
      <formula>"ERROR BASE SEGÚN DECRETO 1703"</formula>
    </cfRule>
    <cfRule type="cellIs" dxfId="69" priority="33" stopIfTrue="1" operator="equal">
      <formula>"ERROR BASE SEGÚN DECRETO 1703"</formula>
    </cfRule>
  </conditionalFormatting>
  <conditionalFormatting sqref="F423:G423">
    <cfRule type="cellIs" dxfId="68" priority="32" stopIfTrue="1" operator="equal">
      <formula>0</formula>
    </cfRule>
  </conditionalFormatting>
  <conditionalFormatting sqref="H385:J385">
    <cfRule type="cellIs" dxfId="67" priority="26" stopIfTrue="1" operator="between">
      <formula>1900</formula>
      <formula>2016</formula>
    </cfRule>
    <cfRule type="expression" dxfId="66" priority="27" stopIfTrue="1">
      <formula>FLOOR(H385,1)=TODAY()-1</formula>
    </cfRule>
  </conditionalFormatting>
  <conditionalFormatting sqref="H385:J388">
    <cfRule type="cellIs" priority="25" stopIfTrue="1" operator="greaterThan">
      <formula>1</formula>
    </cfRule>
    <cfRule type="cellIs" dxfId="65" priority="28" stopIfTrue="1" operator="equal">
      <formula>0</formula>
    </cfRule>
  </conditionalFormatting>
  <conditionalFormatting sqref="H386:J388">
    <cfRule type="expression" dxfId="64" priority="37" stopIfTrue="1">
      <formula>FLOOR(H386,1)=TODAY()-1</formula>
    </cfRule>
    <cfRule type="cellIs" dxfId="63" priority="36" stopIfTrue="1" operator="between">
      <formula>1900</formula>
      <formula>2016</formula>
    </cfRule>
  </conditionalFormatting>
  <conditionalFormatting sqref="H386:K388">
    <cfRule type="cellIs" dxfId="62" priority="38" stopIfTrue="1" operator="equal">
      <formula>0</formula>
    </cfRule>
  </conditionalFormatting>
  <conditionalFormatting sqref="K110 M110">
    <cfRule type="expression" dxfId="61" priority="9" stopIfTrue="1">
      <formula>NOT(ISERROR(SEARCH("DIFERENCIA",K110)))</formula>
    </cfRule>
    <cfRule type="expression" dxfId="60" priority="10" stopIfTrue="1">
      <formula>NOT(ISERROR(SEARCH("OK",K110)))</formula>
    </cfRule>
  </conditionalFormatting>
  <conditionalFormatting sqref="K382">
    <cfRule type="cellIs" dxfId="59" priority="15" stopIfTrue="1" operator="between">
      <formula>1</formula>
      <formula>100</formula>
    </cfRule>
    <cfRule type="cellIs" dxfId="58" priority="16" stopIfTrue="1" operator="lessThan">
      <formula>0</formula>
    </cfRule>
    <cfRule type="cellIs" dxfId="57" priority="17" stopIfTrue="1" operator="greaterThan">
      <formula>0</formula>
    </cfRule>
  </conditionalFormatting>
  <conditionalFormatting sqref="K385:K388">
    <cfRule type="cellIs" dxfId="56" priority="18" stopIfTrue="1" operator="equal">
      <formula>0</formula>
    </cfRule>
    <cfRule type="cellIs" dxfId="55"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54" priority="46" stopIfTrue="1" operator="greaterThan">
      <formula>1</formula>
    </cfRule>
  </conditionalFormatting>
  <conditionalFormatting sqref="L66:L75">
    <cfRule type="cellIs" dxfId="53" priority="1" stopIfTrue="1" operator="equal">
      <formula>0</formula>
    </cfRule>
  </conditionalFormatting>
  <conditionalFormatting sqref="M385:M388">
    <cfRule type="cellIs" dxfId="52" priority="24" stopIfTrue="1" operator="equal">
      <formula>0</formula>
    </cfRule>
  </conditionalFormatting>
  <conditionalFormatting sqref="N383:N384">
    <cfRule type="cellIs" dxfId="51" priority="12" stopIfTrue="1" operator="equal">
      <formula>0</formula>
    </cfRule>
  </conditionalFormatting>
  <conditionalFormatting sqref="N389">
    <cfRule type="cellIs" dxfId="50" priority="14" stopIfTrue="1" operator="equal">
      <formula>0</formula>
    </cfRule>
  </conditionalFormatting>
  <conditionalFormatting sqref="O125:O126">
    <cfRule type="expression" dxfId="49" priority="11" stopIfTrue="1">
      <formula>NOT(ISERROR(SEARCH("DIFERENCIA",O125)))</formula>
    </cfRule>
  </conditionalFormatting>
  <dataValidations count="16">
    <dataValidation type="list" allowBlank="1" showErrorMessage="1" sqref="L172:N172" xr:uid="{00000000-0002-0000-1B00-000000000000}">
      <formula1>$K$175:$K$178</formula1>
      <formula2>0</formula2>
    </dataValidation>
    <dataValidation type="list" allowBlank="1" showErrorMessage="1" sqref="C88" xr:uid="{00000000-0002-0000-1B00-000001000000}">
      <formula1>$S$82:$S$83</formula1>
      <formula2>0</formula2>
    </dataValidation>
    <dataValidation type="list" allowBlank="1" showErrorMessage="1" sqref="G38:H38 M38" xr:uid="{00000000-0002-0000-1B00-000002000000}">
      <formula1>$I$202:$I$232</formula1>
      <formula2>0</formula2>
    </dataValidation>
    <dataValidation type="list" allowBlank="1" showErrorMessage="1" sqref="K38 O38" xr:uid="{00000000-0002-0000-1B00-000003000000}">
      <formula1>$L$200:$L$228</formula1>
    </dataValidation>
    <dataValidation type="list" allowBlank="1" showErrorMessage="1" sqref="I38:J38 N38" xr:uid="{00000000-0002-0000-1B00-000004000000}">
      <formula1>$K$202:$K$213</formula1>
      <formula2>0</formula2>
    </dataValidation>
    <dataValidation type="list" allowBlank="1" showErrorMessage="1" sqref="C78:E78" xr:uid="{00000000-0002-0000-1B00-000005000000}">
      <formula1>$H$177:$H$179</formula1>
      <formula2>0</formula2>
    </dataValidation>
    <dataValidation type="list" allowBlank="1" showErrorMessage="1" sqref="K78" xr:uid="{00000000-0002-0000-1B00-000006000000}">
      <formula1>$H$186:$H$187</formula1>
      <formula2>0</formula2>
    </dataValidation>
    <dataValidation type="list" allowBlank="1" showErrorMessage="1" sqref="K48 K52" xr:uid="{00000000-0002-0000-1B00-000007000000}">
      <formula1>$F$177:$F$178</formula1>
      <formula2>0</formula2>
    </dataValidation>
    <dataValidation type="whole" allowBlank="1" showInputMessage="1" showErrorMessage="1" error="no admite decimales ni letras" promptTitle="Nùmero de meses o dìas" prompt="Casilla numerica, no admite letras porque genera errror" sqref="N63:O70" xr:uid="{00000000-0002-0000-1B00-000008000000}">
      <formula1>0</formula1>
      <formula2>30</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B00-000009000000}">
      <formula1>1</formula1>
      <formula2>1E+24</formula2>
    </dataValidation>
    <dataValidation type="whole" allowBlank="1" showErrorMessage="1" error="POR FAVOR ESCRIBA SIN PUNTOS, SIN COMAS Y SIN GUIONES. NO INCLUYA CENTAVOS" sqref="F102:F107" xr:uid="{00000000-0002-0000-1B00-00000A000000}">
      <formula1>1</formula1>
      <formula2>1E+24</formula2>
    </dataValidation>
    <dataValidation type="whole" allowBlank="1" showErrorMessage="1" error="POR FAVOR ESCRIBA SIN PUNTOS, SIN COMAS Y SIN GUIONES. NO INCLUYA CENTAVOS" sqref="C63:F69" xr:uid="{00000000-0002-0000-1B00-00000B000000}">
      <formula1>1</formula1>
      <formula2>1E+22</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B00-00000C000000}"/>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B00-00000D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B00-00000E000000}">
      <formula1>0</formula1>
      <formula2>0</formula2>
    </dataValidation>
    <dataValidation allowBlank="1" showInputMessage="1" showErrorMessage="1" promptTitle="fecha" prompt="Escriba fecha en la cual se  recibe a satisfacción los bienes y/o servicios._x000a_FORMATO DD/MM/AA" sqref="B162:C162" xr:uid="{00000000-0002-0000-1B00-00000F000000}">
      <formula1>0</formula1>
      <formula2>0</formula2>
    </dataValidation>
  </dataValidations>
  <hyperlinks>
    <hyperlink ref="A431" r:id="rId1" xr:uid="{00000000-0004-0000-1B00-000000000000}"/>
    <hyperlink ref="A492" r:id="rId2" xr:uid="{00000000-0004-0000-1B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27"/>
  </sheetPr>
  <dimension ref="A1:V492"/>
  <sheetViews>
    <sheetView view="pageBreakPreview" topLeftCell="A38"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6" hidden="1" thickBot="1">
      <c r="A1" s="74"/>
      <c r="B1" s="353">
        <f>F109</f>
        <v>0</v>
      </c>
      <c r="C1" s="74"/>
      <c r="D1" s="74"/>
      <c r="E1" s="74"/>
      <c r="F1" s="76"/>
      <c r="G1" s="76"/>
      <c r="H1" s="76"/>
      <c r="I1" s="76"/>
      <c r="J1" s="76"/>
      <c r="K1" s="76"/>
      <c r="L1" s="76"/>
      <c r="M1" s="76"/>
      <c r="N1" s="77"/>
      <c r="O1" s="77"/>
      <c r="P1" s="77"/>
    </row>
    <row r="2" spans="1:16" ht="17" hidden="1" thickBot="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6" hidden="1" thickBot="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t="14" hidden="1" thickBot="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t="14" hidden="1" thickBot="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t="14" hidden="1" thickBot="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t="14" hidden="1" thickBot="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t="14" hidden="1" thickBot="1">
      <c r="A9" s="1338"/>
      <c r="B9" s="84"/>
      <c r="C9" s="84"/>
      <c r="D9" s="83">
        <f>IF(C4=1,10+D4,0)</f>
        <v>0</v>
      </c>
      <c r="E9" s="84"/>
      <c r="F9" s="84"/>
      <c r="G9" s="83">
        <f>IF(F4=1,10+G4,0)</f>
        <v>0</v>
      </c>
      <c r="H9" s="84"/>
      <c r="I9" s="84"/>
      <c r="J9" s="83">
        <f>IF(I4=1,10+J4,0)</f>
        <v>0</v>
      </c>
      <c r="K9" s="84"/>
      <c r="L9" s="84"/>
      <c r="M9" s="83">
        <f>IF(L4=1,10+M4,0)</f>
        <v>0</v>
      </c>
      <c r="N9" s="77"/>
      <c r="O9" s="77"/>
      <c r="P9" s="77"/>
    </row>
    <row r="10" spans="1:16" ht="14" hidden="1" thickBot="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t="14" hidden="1" thickBot="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t="14" hidden="1" thickBot="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t="14" hidden="1" thickBot="1">
      <c r="A13" s="85"/>
      <c r="B13" s="86" t="str">
        <f>LEFT(B1,3)</f>
        <v>0</v>
      </c>
      <c r="C13" s="86"/>
      <c r="D13" s="86"/>
      <c r="E13" s="82"/>
      <c r="F13" s="82"/>
      <c r="G13" s="82"/>
      <c r="H13" s="82"/>
      <c r="I13" s="82"/>
      <c r="J13" s="82"/>
      <c r="K13" s="82"/>
      <c r="L13" s="82" t="str">
        <f>IF(B1&lt;10," ",L12)</f>
        <v xml:space="preserve"> </v>
      </c>
      <c r="M13" s="82"/>
      <c r="N13" s="77"/>
      <c r="O13" s="77"/>
      <c r="P13" s="77"/>
    </row>
    <row r="14" spans="1:16" ht="14" hidden="1" thickBot="1">
      <c r="A14" s="85"/>
      <c r="B14" s="86"/>
      <c r="C14" s="86" t="str">
        <f>IF(B1&gt;1000000000," MIL MILLONES "," ")</f>
        <v xml:space="preserve"> </v>
      </c>
      <c r="D14" s="86"/>
      <c r="E14" s="82"/>
      <c r="F14" s="82"/>
      <c r="G14" s="82"/>
      <c r="H14" s="82"/>
      <c r="I14" s="82"/>
      <c r="J14" s="82"/>
      <c r="K14" s="82"/>
      <c r="L14" s="82"/>
      <c r="M14" s="82"/>
      <c r="N14" s="77"/>
      <c r="O14" s="77"/>
      <c r="P14" s="77"/>
    </row>
    <row r="15" spans="1:16" ht="16" hidden="1" thickBot="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6" hidden="1" thickBot="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6" hidden="1" thickBot="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6" hidden="1" thickBot="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6" hidden="1" thickBot="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6" hidden="1" thickBot="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6" hidden="1" thickBot="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6" hidden="1" thickBot="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6" hidden="1" thickBot="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6" hidden="1" thickBot="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6" hidden="1" thickBot="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6" hidden="1" thickBot="1">
      <c r="A26" s="95">
        <v>11</v>
      </c>
      <c r="B26" s="96"/>
      <c r="C26" s="96"/>
      <c r="D26" s="96"/>
      <c r="E26" s="94" t="s">
        <v>136</v>
      </c>
      <c r="F26" s="93" t="s">
        <v>137</v>
      </c>
      <c r="G26" s="93" t="s">
        <v>138</v>
      </c>
      <c r="H26" s="76"/>
      <c r="I26" s="76"/>
      <c r="J26" s="76"/>
      <c r="K26" s="76"/>
      <c r="L26" s="76"/>
      <c r="M26" s="76"/>
      <c r="N26" s="77"/>
      <c r="O26" s="77"/>
      <c r="P26" s="77"/>
    </row>
    <row r="27" spans="1:16" ht="16" hidden="1" thickBot="1">
      <c r="A27" s="95">
        <v>12</v>
      </c>
      <c r="B27" s="96"/>
      <c r="C27" s="96"/>
      <c r="D27" s="96"/>
      <c r="E27" s="94" t="s">
        <v>139</v>
      </c>
      <c r="F27" s="93" t="s">
        <v>140</v>
      </c>
      <c r="G27" s="93" t="s">
        <v>141</v>
      </c>
      <c r="H27" s="76"/>
      <c r="I27" s="76"/>
      <c r="J27" s="76"/>
      <c r="K27" s="76"/>
      <c r="L27" s="76"/>
      <c r="M27" s="76"/>
      <c r="N27" s="77"/>
      <c r="O27" s="77"/>
      <c r="P27" s="77"/>
    </row>
    <row r="28" spans="1:16" ht="16" hidden="1" thickBot="1">
      <c r="A28" s="95">
        <v>13</v>
      </c>
      <c r="B28" s="96"/>
      <c r="C28" s="96"/>
      <c r="D28" s="96"/>
      <c r="E28" s="94" t="s">
        <v>142</v>
      </c>
      <c r="F28" s="93" t="s">
        <v>143</v>
      </c>
      <c r="G28" s="93" t="s">
        <v>144</v>
      </c>
      <c r="H28" s="76"/>
      <c r="I28" s="76"/>
      <c r="J28" s="76"/>
      <c r="K28" s="76"/>
      <c r="L28" s="76"/>
      <c r="M28" s="76"/>
      <c r="N28" s="77"/>
      <c r="O28" s="77"/>
      <c r="P28" s="77"/>
    </row>
    <row r="29" spans="1:16" ht="16" hidden="1" thickBot="1">
      <c r="A29" s="95">
        <v>14</v>
      </c>
      <c r="B29" s="96"/>
      <c r="C29" s="96"/>
      <c r="D29" s="96"/>
      <c r="E29" s="94" t="s">
        <v>145</v>
      </c>
      <c r="F29" s="93" t="s">
        <v>146</v>
      </c>
      <c r="G29" s="93" t="s">
        <v>147</v>
      </c>
      <c r="H29" s="76"/>
      <c r="I29" s="76"/>
      <c r="J29" s="76"/>
      <c r="K29" s="76"/>
      <c r="L29" s="76"/>
      <c r="M29" s="76"/>
      <c r="N29" s="77"/>
      <c r="O29" s="77"/>
      <c r="P29" s="77"/>
    </row>
    <row r="30" spans="1:16" ht="16" hidden="1" thickBot="1">
      <c r="A30" s="95">
        <v>15</v>
      </c>
      <c r="B30" s="96"/>
      <c r="C30" s="96"/>
      <c r="D30" s="96"/>
      <c r="E30" s="94" t="s">
        <v>148</v>
      </c>
      <c r="F30" s="93" t="s">
        <v>149</v>
      </c>
      <c r="G30" s="93" t="s">
        <v>150</v>
      </c>
      <c r="H30" s="76"/>
      <c r="I30" s="76"/>
      <c r="J30" s="76"/>
      <c r="K30" s="76"/>
      <c r="L30" s="76"/>
      <c r="M30" s="76"/>
      <c r="N30" s="77"/>
      <c r="O30" s="77"/>
      <c r="P30" s="77"/>
    </row>
    <row r="31" spans="1:16" ht="16" hidden="1" thickBot="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thickBo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356">
        <v>28</v>
      </c>
      <c r="H36" s="1356"/>
      <c r="I36" s="1356"/>
      <c r="K36" s="104" t="s">
        <v>154</v>
      </c>
      <c r="L36" s="105"/>
      <c r="M36" s="104" t="s">
        <v>156</v>
      </c>
      <c r="N36" s="106"/>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thickTop="1">
      <c r="A39" s="114"/>
      <c r="B39" s="115"/>
      <c r="C39" s="115"/>
      <c r="D39" s="115"/>
      <c r="E39" s="115"/>
      <c r="G39" s="4"/>
      <c r="H39" s="116"/>
      <c r="I39" s="24"/>
      <c r="K39" s="116"/>
      <c r="L39" s="117"/>
      <c r="M39" s="117"/>
      <c r="N39" s="117"/>
      <c r="O39" s="118"/>
    </row>
    <row r="40" spans="1:15" ht="45" customHeight="1" thickBo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thickTop="1" thickBot="1">
      <c r="A41" s="123"/>
      <c r="F41" s="124"/>
      <c r="G41" s="1534"/>
      <c r="H41" s="1534"/>
      <c r="I41" s="1534"/>
      <c r="J41" s="1534"/>
      <c r="K41" s="125"/>
      <c r="L41" s="117"/>
      <c r="M41" s="126"/>
      <c r="N41" s="117"/>
      <c r="O41" s="118"/>
    </row>
    <row r="42" spans="1:15" ht="26.25" customHeight="1" thickTop="1" thickBo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'corte(27)'!F43</f>
        <v xml:space="preserve">	AXXION SAS</v>
      </c>
      <c r="G43" s="1630"/>
      <c r="H43" s="1630"/>
      <c r="I43" s="1630"/>
      <c r="J43" s="1630"/>
      <c r="K43" s="1630"/>
      <c r="L43" s="1630"/>
      <c r="M43" s="365" t="s">
        <v>169</v>
      </c>
      <c r="N43" s="1631" t="str">
        <f>'corte(27)'!N43:O43</f>
        <v>901.476.766-4</v>
      </c>
      <c r="O43" s="1631"/>
    </row>
    <row r="44" spans="1:15" s="103" customFormat="1" ht="42.75" customHeight="1" thickBot="1">
      <c r="A44" s="1537" t="s">
        <v>170</v>
      </c>
      <c r="B44" s="1537"/>
      <c r="C44" s="1537"/>
      <c r="D44" s="1537"/>
      <c r="E44" s="1537"/>
      <c r="F44" s="1633" t="str">
        <f>'corte(27)'!F44:F45</f>
        <v>Av Caracas N.º 62-32 Torre Oeste Oficina M-5</v>
      </c>
      <c r="G44" s="1633"/>
      <c r="H44" s="1633"/>
      <c r="I44" s="1633"/>
      <c r="J44" s="317" t="s">
        <v>171</v>
      </c>
      <c r="K44" s="366" t="str">
        <f>'corte(27)'!K44</f>
        <v>316 8684981</v>
      </c>
      <c r="L44" s="1538" t="s">
        <v>172</v>
      </c>
      <c r="M44" s="1538"/>
      <c r="N44" s="1632" t="str">
        <f>'corte(27)'!N44:O44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'corte(27)'!F46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'corte(27)'!F48</f>
        <v>0</v>
      </c>
      <c r="G48" s="374"/>
      <c r="H48" s="1637" t="str">
        <f>'corte(27)'!H48:J49</f>
        <v>BANCOLOM BIA</v>
      </c>
      <c r="I48" s="1637"/>
      <c r="J48" s="1637"/>
      <c r="K48" s="1639" t="str">
        <f>'corte(27)'!K48:M49</f>
        <v>AHORROS</v>
      </c>
      <c r="L48" s="1639"/>
      <c r="M48" s="1639"/>
      <c r="N48" s="1641" t="str">
        <f>'corte(27)'!N48:O49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'corte(27)'!A52:B53</f>
        <v>0</v>
      </c>
      <c r="B52" s="1310"/>
      <c r="C52" s="1313">
        <f>'corte(27)'!C52:E53</f>
        <v>0</v>
      </c>
      <c r="D52" s="1314"/>
      <c r="E52" s="1310"/>
      <c r="F52" s="1563">
        <f>'corte(27)'!F52:G53</f>
        <v>0</v>
      </c>
      <c r="G52" s="1564"/>
      <c r="H52" s="1643">
        <f>'corte(27)'!H52:J53</f>
        <v>0</v>
      </c>
      <c r="I52" s="1637"/>
      <c r="J52" s="1637"/>
      <c r="K52" s="1639">
        <f>'corte(27)'!K52:M53</f>
        <v>0</v>
      </c>
      <c r="L52" s="1639"/>
      <c r="M52" s="1639"/>
      <c r="N52" s="1641">
        <f>'corte(27)'!N52:O53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thickBo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thickTop="1" thickBot="1">
      <c r="A58" s="147"/>
      <c r="B58" s="148"/>
      <c r="C58" s="148"/>
      <c r="D58" s="148"/>
      <c r="E58" s="148"/>
      <c r="F58" s="148"/>
      <c r="G58" s="148"/>
      <c r="H58" s="148"/>
      <c r="I58" s="148"/>
      <c r="J58" s="148"/>
      <c r="K58" s="149"/>
      <c r="L58" s="376"/>
      <c r="M58" s="376"/>
      <c r="N58" s="376"/>
      <c r="O58" s="377"/>
    </row>
    <row r="59" spans="1:15" ht="22.5" customHeight="1" thickTop="1">
      <c r="A59" s="152" t="s">
        <v>182</v>
      </c>
      <c r="B59" s="144"/>
      <c r="C59" s="144"/>
      <c r="D59" s="144"/>
      <c r="E59" s="144"/>
      <c r="F59" s="145"/>
      <c r="G59" s="145"/>
      <c r="H59" s="1294"/>
      <c r="I59" s="1294"/>
      <c r="J59" s="1294"/>
      <c r="K59" s="1294"/>
      <c r="L59" s="1294"/>
      <c r="M59" s="1294"/>
      <c r="N59" s="1294"/>
      <c r="O59" s="146"/>
    </row>
    <row r="60" spans="1:15" ht="184.5" customHeight="1" thickBo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thickTop="1" thickBot="1">
      <c r="A61" s="378"/>
      <c r="B61" s="379"/>
      <c r="C61" s="379"/>
      <c r="D61" s="379"/>
      <c r="E61" s="379"/>
      <c r="F61" s="379"/>
      <c r="G61" s="379"/>
      <c r="H61" s="379"/>
      <c r="I61" s="379"/>
      <c r="J61" s="379"/>
      <c r="K61" s="379"/>
      <c r="L61" s="379"/>
      <c r="M61" s="379"/>
      <c r="N61" s="379"/>
      <c r="O61" s="380"/>
    </row>
    <row r="62" spans="1:15" s="33" customFormat="1" ht="27.75" customHeight="1" thickTop="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 ca="1">'corte(28)'!C66:E66</f>
        <v>0</v>
      </c>
      <c r="D66" s="1651"/>
      <c r="E66" s="1651"/>
      <c r="F66" s="381">
        <f ca="1">'corte(28)'!F66</f>
        <v>0</v>
      </c>
      <c r="G66" s="467"/>
      <c r="H66" s="1283"/>
      <c r="I66" s="1283"/>
      <c r="J66" s="1273"/>
      <c r="K66" s="172" t="s">
        <v>196</v>
      </c>
      <c r="L66" s="530">
        <f>'corte(27)'!L66</f>
        <v>45755</v>
      </c>
      <c r="M66" s="173" t="s">
        <v>579</v>
      </c>
      <c r="N66" s="534">
        <f>'corte(23)'!N66</f>
        <v>4</v>
      </c>
      <c r="O66" s="534">
        <f>'corte(23)'!O66</f>
        <v>0</v>
      </c>
    </row>
    <row r="67" spans="1:18" s="33" customFormat="1" ht="25" customHeight="1">
      <c r="A67" s="1276" t="s">
        <v>198</v>
      </c>
      <c r="B67" s="1276"/>
      <c r="C67" s="1651">
        <f ca="1">'corte(28)'!C67:E67</f>
        <v>0</v>
      </c>
      <c r="D67" s="1651"/>
      <c r="E67" s="1651"/>
      <c r="F67" s="381">
        <f ca="1">'corte(28)'!F67</f>
        <v>0</v>
      </c>
      <c r="G67" s="467"/>
      <c r="H67" s="470"/>
      <c r="I67" s="470"/>
      <c r="J67" s="471"/>
      <c r="K67" s="172" t="s">
        <v>199</v>
      </c>
      <c r="L67" s="530">
        <f>'corte(27)'!L67</f>
        <v>45846</v>
      </c>
      <c r="M67" s="173" t="s">
        <v>580</v>
      </c>
      <c r="N67" s="534">
        <f>'corte(23)'!N67</f>
        <v>1</v>
      </c>
      <c r="O67" s="534">
        <f>'corte(23)'!O67</f>
        <v>13</v>
      </c>
    </row>
    <row r="68" spans="1:18" s="33" customFormat="1" ht="25" customHeight="1">
      <c r="A68" s="1274" t="s">
        <v>201</v>
      </c>
      <c r="B68" s="1274"/>
      <c r="C68" s="1651"/>
      <c r="D68" s="1651"/>
      <c r="E68" s="1651"/>
      <c r="F68" s="381"/>
      <c r="G68" s="467"/>
      <c r="H68" s="470"/>
      <c r="I68" s="470"/>
      <c r="J68" s="471"/>
      <c r="K68" s="172" t="s">
        <v>202</v>
      </c>
      <c r="L68" s="530">
        <f>'corte(27)'!L68</f>
        <v>45908</v>
      </c>
      <c r="M68" s="173" t="s">
        <v>581</v>
      </c>
      <c r="N68" s="534">
        <f>'corte(23)'!N68</f>
        <v>3</v>
      </c>
      <c r="O68" s="534">
        <f>'corte(23)'!O68</f>
        <v>0</v>
      </c>
    </row>
    <row r="69" spans="1:18" s="33" customFormat="1" ht="25" customHeight="1" thickBot="1">
      <c r="A69" s="1274" t="s">
        <v>204</v>
      </c>
      <c r="B69" s="1274"/>
      <c r="C69" s="1651"/>
      <c r="D69" s="1651"/>
      <c r="E69" s="1651"/>
      <c r="F69" s="381"/>
      <c r="G69" s="467"/>
      <c r="H69" s="470"/>
      <c r="I69" s="470"/>
      <c r="J69" s="471"/>
      <c r="K69" s="172" t="s">
        <v>205</v>
      </c>
      <c r="L69" s="530">
        <f>'corte(27)'!L69</f>
        <v>0</v>
      </c>
      <c r="M69" s="173" t="s">
        <v>582</v>
      </c>
      <c r="N69" s="534">
        <f>'corte(23)'!N69</f>
        <v>3</v>
      </c>
      <c r="O69" s="534">
        <f>'corte(23)'!O69</f>
        <v>0</v>
      </c>
    </row>
    <row r="70" spans="1:18" s="33" customFormat="1" ht="39.75" customHeight="1" thickTop="1" thickBot="1">
      <c r="A70" s="1364" t="s">
        <v>207</v>
      </c>
      <c r="B70" s="1364"/>
      <c r="C70" s="1653">
        <f ca="1">C63+C66+C67</f>
        <v>0</v>
      </c>
      <c r="D70" s="1653"/>
      <c r="E70" s="1653"/>
      <c r="F70" s="383">
        <f ca="1">F63+F66+F67+F68+F69</f>
        <v>8959954296</v>
      </c>
      <c r="G70" s="472"/>
      <c r="H70" s="1572">
        <f ca="1">+C70+F70</f>
        <v>8959954296</v>
      </c>
      <c r="I70" s="1572"/>
      <c r="J70" s="1572"/>
      <c r="K70" s="176" t="s">
        <v>208</v>
      </c>
      <c r="L70" s="1072">
        <f>'corte(27)'!L70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'corte(27)'!J72</f>
        <v>N/A</v>
      </c>
      <c r="K72" s="180" t="s">
        <v>212</v>
      </c>
      <c r="L72" s="385">
        <f>'corte(27)'!L72</f>
        <v>43403</v>
      </c>
      <c r="M72" s="180" t="s">
        <v>213</v>
      </c>
      <c r="N72" s="536">
        <f>'corte(27)'!N72</f>
        <v>43427</v>
      </c>
      <c r="O72" s="509"/>
    </row>
    <row r="73" spans="1:18" s="33" customFormat="1" ht="24.75" customHeight="1" thickTop="1" thickBot="1">
      <c r="A73" s="476"/>
      <c r="B73" s="477"/>
      <c r="C73" s="478"/>
      <c r="D73" s="478"/>
      <c r="E73" s="478"/>
      <c r="F73" s="479"/>
      <c r="G73" s="479"/>
      <c r="H73" s="1284" t="s">
        <v>214</v>
      </c>
      <c r="I73" s="1284"/>
      <c r="J73" s="384" t="str">
        <f>'corte(27)'!J73</f>
        <v>N/A</v>
      </c>
      <c r="K73" s="180" t="s">
        <v>215</v>
      </c>
      <c r="L73" s="385">
        <f>'corte(27)'!L73</f>
        <v>43563</v>
      </c>
      <c r="M73" s="180" t="s">
        <v>216</v>
      </c>
      <c r="N73" s="536">
        <f>'corte(27)'!N73</f>
        <v>43573</v>
      </c>
      <c r="O73" s="509"/>
    </row>
    <row r="74" spans="1:18" s="33" customFormat="1" ht="28.5" customHeight="1" thickTop="1" thickBot="1">
      <c r="A74" s="476"/>
      <c r="B74" s="477"/>
      <c r="C74" s="478"/>
      <c r="D74" s="478"/>
      <c r="E74" s="478"/>
      <c r="F74" s="479"/>
      <c r="G74" s="479"/>
      <c r="H74" s="1284" t="s">
        <v>18</v>
      </c>
      <c r="I74" s="1284"/>
      <c r="J74" s="384" t="str">
        <f>'corte(27)'!J74</f>
        <v>N/A</v>
      </c>
      <c r="K74" s="180" t="s">
        <v>19</v>
      </c>
      <c r="L74" s="385">
        <f>'corte(27)'!L74</f>
        <v>0</v>
      </c>
      <c r="M74" s="180" t="s">
        <v>20</v>
      </c>
      <c r="N74" s="536" t="str">
        <f>'corte(27)'!N74</f>
        <v>N/A</v>
      </c>
      <c r="O74" s="509"/>
    </row>
    <row r="75" spans="1:18" s="33" customFormat="1" ht="25.5" customHeight="1" thickTop="1" thickBot="1">
      <c r="A75" s="480"/>
      <c r="B75" s="481"/>
      <c r="C75" s="482"/>
      <c r="D75" s="482"/>
      <c r="E75" s="482"/>
      <c r="F75" s="483"/>
      <c r="G75" s="483"/>
      <c r="H75" s="1284" t="s">
        <v>21</v>
      </c>
      <c r="I75" s="1284"/>
      <c r="J75" s="384" t="str">
        <f>'corte(27)'!J75</f>
        <v>N/A</v>
      </c>
      <c r="K75" s="180" t="s">
        <v>22</v>
      </c>
      <c r="L75" s="385">
        <f>'corte(27)'!L75</f>
        <v>0</v>
      </c>
      <c r="M75" s="180" t="s">
        <v>23</v>
      </c>
      <c r="N75" s="536" t="str">
        <f>'corte(27)'!N75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'corte(27)'!C78:E78</f>
        <v>APOYO A LA SUPERVISION</v>
      </c>
      <c r="D78" s="1654"/>
      <c r="E78" s="1654"/>
      <c r="F78" s="1655" t="str">
        <f>'corte(27)'!F78:I78</f>
        <v>JULIAN OSORIO ARROYO</v>
      </c>
      <c r="G78" s="1655"/>
      <c r="H78" s="1655"/>
      <c r="I78" s="1655"/>
      <c r="J78" s="326" t="s">
        <v>221</v>
      </c>
      <c r="K78" s="386" t="str">
        <f>'corte(27)'!K78</f>
        <v>CONTRATISTA</v>
      </c>
      <c r="L78" s="1575" t="s">
        <v>223</v>
      </c>
      <c r="M78" s="1575"/>
      <c r="N78" s="1656" t="str">
        <f>'corte(27)'!N78:O78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ERROR BASE SEGÚN DECRETO 1703</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thickTop="1" thickBot="1">
      <c r="A93" s="610"/>
      <c r="B93" s="328" t="s">
        <v>238</v>
      </c>
      <c r="C93" s="1577" t="s">
        <v>239</v>
      </c>
      <c r="D93" s="1577"/>
      <c r="E93" s="1577"/>
      <c r="F93" s="1380" t="s">
        <v>240</v>
      </c>
      <c r="G93" s="1380"/>
      <c r="H93" s="1380"/>
      <c r="I93" s="1381" t="s">
        <v>241</v>
      </c>
      <c r="J93" s="1381"/>
      <c r="K93" s="193" t="s">
        <v>242</v>
      </c>
      <c r="L93" s="606"/>
      <c r="M93" s="194" t="s">
        <v>243</v>
      </c>
      <c r="N93" s="195" t="s">
        <v>244</v>
      </c>
      <c r="O93" s="196" t="s">
        <v>245</v>
      </c>
    </row>
    <row r="94" spans="1:19" s="466" customFormat="1" ht="29.25" customHeight="1" thickTop="1" thickBot="1">
      <c r="A94" s="588"/>
      <c r="B94" s="589">
        <f>'corte(1)'!B94</f>
        <v>0</v>
      </c>
      <c r="C94" s="1657">
        <f>'corte(27)'!C94:E94</f>
        <v>0</v>
      </c>
      <c r="D94" s="1657"/>
      <c r="E94" s="1657"/>
      <c r="F94" s="1658">
        <f>B94+C94</f>
        <v>0</v>
      </c>
      <c r="G94" s="1658"/>
      <c r="H94" s="1658"/>
      <c r="I94" s="1659">
        <v>0</v>
      </c>
      <c r="J94" s="1659"/>
      <c r="K94" s="590">
        <f>'corte(27)'!K94-I94</f>
        <v>0</v>
      </c>
      <c r="L94" s="591"/>
      <c r="M94" s="592">
        <f>'corte(27)'!O94</f>
        <v>0</v>
      </c>
      <c r="N94" s="593">
        <v>0</v>
      </c>
      <c r="O94" s="594">
        <f>M94+N94</f>
        <v>0</v>
      </c>
    </row>
    <row r="95" spans="1:19" s="33" customFormat="1" ht="8.25" customHeight="1" thickTop="1" thickBot="1">
      <c r="A95" s="391"/>
      <c r="B95" s="392"/>
      <c r="C95" s="393"/>
      <c r="D95" s="393"/>
      <c r="E95" s="393"/>
      <c r="F95" s="394"/>
      <c r="G95" s="394"/>
      <c r="H95" s="394"/>
      <c r="I95" s="395"/>
      <c r="J95" s="395"/>
      <c r="K95" s="396"/>
      <c r="L95" s="396"/>
      <c r="M95" s="397"/>
      <c r="N95" s="397"/>
      <c r="O95" s="398"/>
    </row>
    <row r="96" spans="1:19" ht="33.75" customHeight="1" thickTop="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thickBo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 ca="1">F70</f>
        <v>8959954296</v>
      </c>
      <c r="G99" s="402"/>
      <c r="H99" s="1580" t="s">
        <v>251</v>
      </c>
      <c r="I99" s="1581" t="s">
        <v>252</v>
      </c>
      <c r="J99" s="1577" t="s">
        <v>253</v>
      </c>
      <c r="K99" s="1582" t="s">
        <v>254</v>
      </c>
      <c r="L99" s="1393" t="s">
        <v>255</v>
      </c>
      <c r="M99" s="1393"/>
      <c r="N99" s="1393"/>
      <c r="O99" s="1393"/>
    </row>
    <row r="100" spans="1:19" ht="19.5" customHeight="1" thickBot="1">
      <c r="A100" s="1663" t="s">
        <v>256</v>
      </c>
      <c r="B100" s="1663"/>
      <c r="C100" s="1663"/>
      <c r="D100" s="1663"/>
      <c r="E100" s="1663"/>
      <c r="F100" s="626">
        <f>'corte(27)'!F100+'corte(27)'!F104-'corte(27)'!F107</f>
        <v>757424520</v>
      </c>
      <c r="G100" s="403"/>
      <c r="H100" s="1580"/>
      <c r="I100" s="1581"/>
      <c r="J100" s="1577"/>
      <c r="K100" s="1582"/>
      <c r="L100" s="1395" t="s">
        <v>257</v>
      </c>
      <c r="M100" s="1395"/>
      <c r="N100" s="1395"/>
      <c r="O100" s="1395"/>
    </row>
    <row r="101" spans="1:19" ht="16.5" customHeight="1" thickTop="1" thickBot="1">
      <c r="A101" s="1664" t="s">
        <v>258</v>
      </c>
      <c r="B101" s="1664"/>
      <c r="C101" s="1664"/>
      <c r="D101" s="1664"/>
      <c r="E101" s="1664"/>
      <c r="F101" s="627">
        <f ca="1">F99-F100</f>
        <v>2283345815</v>
      </c>
      <c r="G101" s="404"/>
      <c r="H101" s="1580"/>
      <c r="I101" s="1581"/>
      <c r="J101" s="1577"/>
      <c r="K101" s="1582"/>
      <c r="L101" s="1380" t="s">
        <v>259</v>
      </c>
      <c r="M101" s="1381" t="s">
        <v>260</v>
      </c>
      <c r="N101" s="1398" t="s">
        <v>261</v>
      </c>
      <c r="O101" s="1399" t="s">
        <v>262</v>
      </c>
    </row>
    <row r="102" spans="1:19" ht="32.25" customHeight="1" thickTop="1" thickBot="1">
      <c r="A102" s="1665" t="s">
        <v>263</v>
      </c>
      <c r="B102" s="1665"/>
      <c r="C102" s="1665"/>
      <c r="D102" s="1665"/>
      <c r="E102" s="1665"/>
      <c r="F102" s="628"/>
      <c r="G102" s="405"/>
      <c r="H102" s="1580"/>
      <c r="I102" s="1581"/>
      <c r="J102" s="1577"/>
      <c r="K102" s="1582"/>
      <c r="L102" s="1380"/>
      <c r="M102" s="1381"/>
      <c r="N102" s="1398"/>
      <c r="O102" s="1399"/>
    </row>
    <row r="103" spans="1:19" ht="23.25" customHeight="1" thickTop="1" thickBot="1">
      <c r="A103" s="1666" t="s">
        <v>24</v>
      </c>
      <c r="B103" s="1666"/>
      <c r="C103" s="1666"/>
      <c r="D103" s="1666"/>
      <c r="E103" s="1666"/>
      <c r="F103" s="629"/>
      <c r="G103" s="406"/>
      <c r="H103" s="657">
        <f>'corte(27)'!H103</f>
        <v>1890</v>
      </c>
      <c r="I103" s="657">
        <f>'corte(27)'!I103</f>
        <v>2140</v>
      </c>
      <c r="J103" s="658">
        <f>'corte(27)'!J103</f>
        <v>45656</v>
      </c>
      <c r="K103" s="659">
        <f>'corte(27)'!K103</f>
        <v>189120000</v>
      </c>
      <c r="L103" s="660">
        <f>'corte(27)'!N103</f>
        <v>757424520</v>
      </c>
      <c r="M103" s="661">
        <v>0</v>
      </c>
      <c r="N103" s="662">
        <f t="shared" ref="N103:N109" si="2">L103+M103</f>
        <v>757424520</v>
      </c>
      <c r="O103" s="663">
        <f t="shared" ref="O103:O108" si="3">K103-N103</f>
        <v>-568304520</v>
      </c>
    </row>
    <row r="104" spans="1:19" ht="24" customHeight="1" thickTop="1">
      <c r="A104" s="1667" t="s">
        <v>264</v>
      </c>
      <c r="B104" s="1667"/>
      <c r="C104" s="1667"/>
      <c r="D104" s="1667"/>
      <c r="E104" s="1667"/>
      <c r="F104" s="630">
        <f>F102+F103</f>
        <v>0</v>
      </c>
      <c r="G104" s="407"/>
      <c r="H104" s="664">
        <f>'corte(27)'!H104</f>
        <v>0</v>
      </c>
      <c r="I104" s="664">
        <f>'corte(27)'!I104</f>
        <v>0</v>
      </c>
      <c r="J104" s="658">
        <f>'corte(27)'!J104</f>
        <v>0</v>
      </c>
      <c r="K104" s="659">
        <f>'corte(27)'!K104</f>
        <v>0</v>
      </c>
      <c r="L104" s="665">
        <f>'corte(27)'!N104</f>
        <v>0</v>
      </c>
      <c r="M104" s="666"/>
      <c r="N104" s="662">
        <f t="shared" si="2"/>
        <v>0</v>
      </c>
      <c r="O104" s="663">
        <f t="shared" si="3"/>
        <v>0</v>
      </c>
    </row>
    <row r="105" spans="1:19" ht="23.25" customHeight="1">
      <c r="A105" s="1668" t="s">
        <v>585</v>
      </c>
      <c r="B105" s="1668"/>
      <c r="C105" s="1668"/>
      <c r="D105" s="1668"/>
      <c r="E105" s="1668"/>
      <c r="F105" s="631">
        <f>I94</f>
        <v>0</v>
      </c>
      <c r="G105" s="404"/>
      <c r="H105" s="664">
        <f>'corte(27)'!H105</f>
        <v>0</v>
      </c>
      <c r="I105" s="664">
        <f>'corte(27)'!I105</f>
        <v>0</v>
      </c>
      <c r="J105" s="658">
        <f>'corte(27)'!J105</f>
        <v>0</v>
      </c>
      <c r="K105" s="659">
        <f>'corte(27)'!K105</f>
        <v>0</v>
      </c>
      <c r="L105" s="665">
        <f>'corte(27)'!N105</f>
        <v>0</v>
      </c>
      <c r="M105" s="666"/>
      <c r="N105" s="662">
        <f t="shared" si="2"/>
        <v>0</v>
      </c>
      <c r="O105" s="663">
        <f t="shared" si="3"/>
        <v>0</v>
      </c>
    </row>
    <row r="106" spans="1:19" ht="23.25" customHeight="1" thickBot="1">
      <c r="A106" s="632" t="s">
        <v>266</v>
      </c>
      <c r="B106" s="633"/>
      <c r="C106" s="633"/>
      <c r="D106" s="633"/>
      <c r="E106" s="634"/>
      <c r="F106" s="635">
        <f>N94</f>
        <v>0</v>
      </c>
      <c r="G106" s="404"/>
      <c r="H106" s="664">
        <f>'corte(27)'!H106</f>
        <v>0</v>
      </c>
      <c r="I106" s="664">
        <f>'corte(27)'!I106</f>
        <v>0</v>
      </c>
      <c r="J106" s="658">
        <f>'corte(27)'!J106</f>
        <v>0</v>
      </c>
      <c r="K106" s="659">
        <f>'corte(27)'!K106</f>
        <v>0</v>
      </c>
      <c r="L106" s="665">
        <f>'corte(27)'!N106</f>
        <v>0</v>
      </c>
      <c r="M106" s="667"/>
      <c r="N106" s="662">
        <f t="shared" si="2"/>
        <v>0</v>
      </c>
      <c r="O106" s="663">
        <f t="shared" si="3"/>
        <v>0</v>
      </c>
    </row>
    <row r="107" spans="1:19" ht="23.25" customHeight="1" thickTop="1" thickBot="1">
      <c r="A107" s="632" t="s">
        <v>267</v>
      </c>
      <c r="B107" s="636"/>
      <c r="C107" s="636"/>
      <c r="D107" s="636"/>
      <c r="E107" s="636"/>
      <c r="F107" s="637">
        <v>0</v>
      </c>
      <c r="G107" s="404"/>
      <c r="H107" s="664">
        <f>'corte(27)'!H107</f>
        <v>0</v>
      </c>
      <c r="I107" s="664">
        <f>'corte(27)'!I107</f>
        <v>0</v>
      </c>
      <c r="J107" s="658">
        <f>'corte(27)'!J107</f>
        <v>0</v>
      </c>
      <c r="K107" s="686">
        <f>'corte(27)'!K107</f>
        <v>0</v>
      </c>
      <c r="L107" s="665">
        <f>'corte(27)'!N107</f>
        <v>0</v>
      </c>
      <c r="M107" s="667"/>
      <c r="N107" s="662">
        <f t="shared" si="2"/>
        <v>0</v>
      </c>
      <c r="O107" s="663">
        <f t="shared" si="3"/>
        <v>0</v>
      </c>
    </row>
    <row r="108" spans="1:19" ht="23.25" customHeight="1" thickTop="1" thickBot="1">
      <c r="A108" s="1404" t="s">
        <v>268</v>
      </c>
      <c r="B108" s="1404"/>
      <c r="C108" s="1404"/>
      <c r="D108" s="1404"/>
      <c r="E108" s="1404"/>
      <c r="F108" s="638">
        <f>+F104-F105-F106-F107</f>
        <v>0</v>
      </c>
      <c r="G108" s="404"/>
      <c r="H108" s="669">
        <f>'corte(27)'!H108</f>
        <v>0</v>
      </c>
      <c r="I108" s="669">
        <f>'corte(27)'!I108</f>
        <v>0</v>
      </c>
      <c r="J108" s="670">
        <f>'corte(27)'!J108</f>
        <v>0</v>
      </c>
      <c r="K108" s="687">
        <f>'corte(27)'!K108</f>
        <v>0</v>
      </c>
      <c r="L108" s="665">
        <f>'corte(27)'!N108</f>
        <v>0</v>
      </c>
      <c r="M108" s="667"/>
      <c r="N108" s="662">
        <f t="shared" si="2"/>
        <v>0</v>
      </c>
      <c r="O108" s="663">
        <f t="shared" si="3"/>
        <v>0</v>
      </c>
    </row>
    <row r="109" spans="1:19" s="103" customFormat="1" ht="27" customHeight="1" thickTop="1" thickBo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 ca="1">F70-K109</f>
        <v>0</v>
      </c>
      <c r="R109" s="215">
        <f>L109-F109</f>
        <v>757424520</v>
      </c>
      <c r="S109" s="215">
        <f>M109-F109</f>
        <v>0</v>
      </c>
    </row>
    <row r="110" spans="1:19" s="466" customFormat="1" ht="17.25" customHeight="1" thickTop="1" thickBot="1">
      <c r="A110" s="758"/>
      <c r="B110" s="759"/>
      <c r="C110" s="759"/>
      <c r="D110" s="759"/>
      <c r="E110" s="759"/>
      <c r="F110" s="760"/>
      <c r="G110" s="761"/>
      <c r="H110" s="680"/>
      <c r="I110" s="680"/>
      <c r="J110" s="682"/>
      <c r="K110" s="683" t="str">
        <f ca="1">IF(Q109=0,"OK",IF(Q109&gt;1,"DIFERENCIA",IF(Q109&lt;1,"DIFERENCIA")))</f>
        <v>OK</v>
      </c>
      <c r="L110" s="683"/>
      <c r="M110" s="683" t="str">
        <f>IF(S109=0,"OK",IF(S109&gt;1,"DIFERENCIA",IF(S109&lt;1,"DIFERENCIA")))</f>
        <v>OK</v>
      </c>
      <c r="N110" s="693"/>
      <c r="O110" s="685"/>
    </row>
    <row r="111" spans="1:19" ht="21" customHeight="1" thickTop="1" thickBo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thickTop="1" thickBot="1">
      <c r="A112" s="767"/>
      <c r="B112" s="768"/>
      <c r="C112" s="768"/>
      <c r="D112" s="768"/>
      <c r="E112" s="768"/>
      <c r="F112" s="769"/>
      <c r="G112" s="770"/>
      <c r="H112" s="770"/>
      <c r="I112" s="770"/>
      <c r="J112" s="770"/>
      <c r="K112" s="770"/>
      <c r="L112" s="770"/>
      <c r="M112" s="770"/>
      <c r="N112" s="770"/>
      <c r="O112" s="771"/>
    </row>
    <row r="113" spans="1:17" s="550" customFormat="1" ht="6.75" customHeight="1" thickTop="1" thickBot="1">
      <c r="A113" s="758"/>
      <c r="B113" s="759"/>
      <c r="C113" s="759"/>
      <c r="D113" s="759"/>
      <c r="E113" s="759"/>
      <c r="F113" s="760"/>
      <c r="G113" s="761"/>
      <c r="H113" s="680"/>
      <c r="I113" s="681"/>
      <c r="J113" s="772"/>
      <c r="K113" s="773"/>
      <c r="L113" s="774"/>
      <c r="M113" s="773"/>
      <c r="N113" s="775"/>
      <c r="O113" s="776"/>
    </row>
    <row r="114" spans="1:17" ht="24" customHeight="1" thickTop="1" thickBot="1">
      <c r="A114" s="1408" t="s">
        <v>272</v>
      </c>
      <c r="B114" s="1408"/>
      <c r="C114" s="1408"/>
      <c r="D114" s="1408"/>
      <c r="E114" s="1408"/>
      <c r="F114" s="1408"/>
      <c r="G114" s="1670">
        <f ca="1">L109/F70</f>
        <v>0.67752481089218275</v>
      </c>
      <c r="H114" s="1670"/>
      <c r="J114" s="1410" t="s">
        <v>273</v>
      </c>
      <c r="K114" s="1410"/>
      <c r="L114" s="1410"/>
      <c r="M114" s="1410"/>
      <c r="N114" s="1410"/>
      <c r="O114" s="409">
        <f ca="1">N109/F70</f>
        <v>0.67752481089218275</v>
      </c>
    </row>
    <row r="115" spans="1:17" s="550" customFormat="1" ht="12.75" customHeight="1" thickTop="1" thickBot="1">
      <c r="A115" s="791"/>
      <c r="B115" s="773"/>
      <c r="C115" s="773"/>
      <c r="D115" s="773"/>
      <c r="E115" s="773"/>
      <c r="F115" s="773"/>
      <c r="G115" s="792"/>
      <c r="H115" s="773"/>
      <c r="I115" s="793"/>
      <c r="J115" s="793"/>
      <c r="K115" s="793"/>
      <c r="L115" s="794"/>
      <c r="M115" s="773"/>
      <c r="N115" s="773"/>
      <c r="O115" s="795"/>
    </row>
    <row r="116" spans="1:17" s="550" customFormat="1" ht="5.25" customHeight="1" thickTop="1" thickBot="1">
      <c r="A116" s="800"/>
      <c r="B116" s="801"/>
      <c r="C116" s="802"/>
      <c r="D116" s="802"/>
      <c r="E116" s="802"/>
      <c r="F116" s="803"/>
      <c r="G116" s="803"/>
      <c r="H116" s="803"/>
      <c r="I116" s="804"/>
      <c r="J116" s="805"/>
      <c r="K116" s="591"/>
      <c r="L116" s="591"/>
      <c r="M116" s="773"/>
      <c r="N116" s="773"/>
      <c r="O116" s="795"/>
    </row>
    <row r="117" spans="1:17" s="466" customFormat="1" ht="30.75" customHeight="1" thickTop="1" thickBo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thickBo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 ca="1">IF(Q126=0,"OK",IF(Q126&gt;1,"DIFERENCIA",IF(Q126&lt;1,"DIFERENCIA")))</f>
        <v>DIFERENCIA</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 ca="1">N125-F149</f>
        <v>606017141</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f ca="1">(F104-F107)/F70</f>
        <v>0</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'corte(26)'!B140</f>
        <v>21 OCTUBRE 2022</v>
      </c>
      <c r="C140" s="1624" t="s">
        <v>307</v>
      </c>
      <c r="D140" s="1624"/>
      <c r="E140" s="1624"/>
      <c r="F140" s="1629">
        <f>'corte(26)'!F140:G140</f>
        <v>0</v>
      </c>
      <c r="G140" s="1628"/>
      <c r="H140" s="773"/>
      <c r="I140" s="805"/>
      <c r="J140" s="813"/>
      <c r="K140" s="818"/>
      <c r="L140" s="819"/>
      <c r="M140" s="820"/>
      <c r="N140" s="773"/>
      <c r="O140" s="1696"/>
    </row>
    <row r="141" spans="1:15" s="466" customFormat="1" ht="15" customHeight="1">
      <c r="A141" s="1075">
        <f t="shared" si="4"/>
        <v>23</v>
      </c>
      <c r="B141" s="1077" t="str">
        <f>'corte(23)'!B141</f>
        <v xml:space="preserve">   2022</v>
      </c>
      <c r="C141" s="1624" t="s">
        <v>308</v>
      </c>
      <c r="D141" s="1624"/>
      <c r="E141" s="1624"/>
      <c r="F141" s="1629">
        <f>'corte(23)'!F141:G141</f>
        <v>0</v>
      </c>
      <c r="G141" s="1628"/>
      <c r="H141" s="773"/>
      <c r="I141" s="805"/>
      <c r="J141" s="813"/>
      <c r="K141" s="818"/>
      <c r="L141" s="819"/>
      <c r="M141" s="820"/>
      <c r="N141" s="773"/>
      <c r="O141" s="1696"/>
    </row>
    <row r="142" spans="1:15" s="466" customFormat="1" ht="15" customHeight="1">
      <c r="A142" s="1075">
        <f t="shared" si="4"/>
        <v>24</v>
      </c>
      <c r="B142" s="1078" t="str">
        <f>'corte(24)'!B142</f>
        <v xml:space="preserve">  2022</v>
      </c>
      <c r="C142" s="1624" t="s">
        <v>309</v>
      </c>
      <c r="D142" s="1624"/>
      <c r="E142" s="1624"/>
      <c r="F142" s="1629">
        <f>'corte(24)'!F142:G142</f>
        <v>0</v>
      </c>
      <c r="G142" s="1628"/>
      <c r="H142" s="773"/>
      <c r="I142" s="805"/>
      <c r="J142" s="813"/>
      <c r="K142" s="818"/>
      <c r="L142" s="819"/>
      <c r="M142" s="820"/>
      <c r="N142" s="773"/>
      <c r="O142" s="1696"/>
    </row>
    <row r="143" spans="1:15" s="466" customFormat="1" ht="15" customHeight="1">
      <c r="A143" s="1075">
        <f t="shared" si="4"/>
        <v>25</v>
      </c>
      <c r="B143" s="1078" t="str">
        <f>'corte(25)'!B143</f>
        <v xml:space="preserve">  2022</v>
      </c>
      <c r="C143" s="1624" t="s">
        <v>310</v>
      </c>
      <c r="D143" s="1624"/>
      <c r="E143" s="1624"/>
      <c r="F143" s="1629">
        <f>'corte(24)'!F143:G143</f>
        <v>0</v>
      </c>
      <c r="G143" s="1628"/>
      <c r="H143" s="773"/>
      <c r="I143" s="805"/>
      <c r="J143" s="813"/>
      <c r="K143" s="818"/>
      <c r="L143" s="819"/>
      <c r="M143" s="820"/>
      <c r="N143" s="773"/>
      <c r="O143" s="1696"/>
    </row>
    <row r="144" spans="1:15" s="466" customFormat="1" ht="15" customHeight="1">
      <c r="A144" s="1075">
        <f t="shared" si="4"/>
        <v>26</v>
      </c>
      <c r="B144" s="1078" t="str">
        <f>'corte(26)'!B144</f>
        <v xml:space="preserve">  2022</v>
      </c>
      <c r="C144" s="1624" t="s">
        <v>311</v>
      </c>
      <c r="D144" s="1624"/>
      <c r="E144" s="1624"/>
      <c r="F144" s="1629">
        <f>'corte(24)'!F144:G144</f>
        <v>0</v>
      </c>
      <c r="G144" s="1628"/>
      <c r="H144" s="773"/>
      <c r="I144" s="805"/>
      <c r="J144" s="813"/>
      <c r="K144" s="818"/>
      <c r="L144" s="819"/>
      <c r="M144" s="820"/>
      <c r="N144" s="773"/>
      <c r="O144" s="1696"/>
    </row>
    <row r="145" spans="1:15" s="466" customFormat="1" ht="15" customHeight="1">
      <c r="A145" s="1075">
        <f t="shared" si="4"/>
        <v>27</v>
      </c>
      <c r="B145" s="1078" t="str">
        <f>'corte(27)'!B145</f>
        <v xml:space="preserve">  2022</v>
      </c>
      <c r="C145" s="1624" t="s">
        <v>312</v>
      </c>
      <c r="D145" s="1624"/>
      <c r="E145" s="1624"/>
      <c r="F145" s="1629">
        <f>'corte(24)'!F145:G145</f>
        <v>0</v>
      </c>
      <c r="G145" s="1628"/>
      <c r="H145" s="773"/>
      <c r="I145" s="805"/>
      <c r="J145" s="813"/>
      <c r="K145" s="818"/>
      <c r="L145" s="819"/>
      <c r="M145" s="820"/>
      <c r="N145" s="773"/>
      <c r="O145" s="1696"/>
    </row>
    <row r="146" spans="1:15" s="466" customFormat="1" ht="15" customHeight="1" thickBot="1">
      <c r="A146" s="1075">
        <f t="shared" si="4"/>
        <v>28</v>
      </c>
      <c r="B146" s="1078" t="str">
        <f>CONCATENATE(B162," ",F162," ",J162)</f>
        <v xml:space="preserve">  2022</v>
      </c>
      <c r="C146" s="1624" t="s">
        <v>313</v>
      </c>
      <c r="D146" s="1624"/>
      <c r="E146" s="1624"/>
      <c r="F146" s="1629">
        <f>F104-F107</f>
        <v>0</v>
      </c>
      <c r="G146" s="1628"/>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 ca="1">F147/F70</f>
        <v>0.74516099752658826</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 ca="1">F101-F104</f>
        <v>2283345815</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thickTop="1" thickBo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'corte(27)'!I155:K155</f>
        <v>37824000</v>
      </c>
      <c r="J155" s="1702"/>
      <c r="K155" s="1702"/>
      <c r="L155" s="1703">
        <f>'corte(1)'!L155:M155</f>
        <v>45656</v>
      </c>
      <c r="M155" s="1703"/>
      <c r="N155" s="1704" t="str">
        <f>'corte(27)'!N155:O155</f>
        <v>16 DE ABRIL DE 2020</v>
      </c>
      <c r="O155" s="1704"/>
    </row>
    <row r="156" spans="1:15" ht="15.75" customHeight="1">
      <c r="A156" s="1528" t="s">
        <v>325</v>
      </c>
      <c r="B156" s="1528"/>
      <c r="C156" s="1528"/>
      <c r="D156" s="1528"/>
      <c r="E156" s="1528"/>
      <c r="F156" s="1701">
        <f>'corte(1)'!F156:G156</f>
        <v>0</v>
      </c>
      <c r="G156" s="1701"/>
      <c r="H156" s="890">
        <f>'corte(1)'!H156</f>
        <v>0</v>
      </c>
      <c r="I156" s="1702">
        <f>'corte(27)'!I156:K156</f>
        <v>0</v>
      </c>
      <c r="J156" s="1702"/>
      <c r="K156" s="1702"/>
      <c r="L156" s="1703">
        <f>'corte(1)'!L156:M156</f>
        <v>0</v>
      </c>
      <c r="M156" s="1703"/>
      <c r="N156" s="1704">
        <f>'corte(27)'!N156:O156</f>
        <v>0</v>
      </c>
      <c r="O156" s="1704"/>
    </row>
    <row r="157" spans="1:15" ht="15.75" customHeight="1">
      <c r="A157" s="1528" t="s">
        <v>326</v>
      </c>
      <c r="B157" s="1528"/>
      <c r="C157" s="1528"/>
      <c r="D157" s="1528"/>
      <c r="E157" s="1528"/>
      <c r="F157" s="1701" t="str">
        <f>'corte(1)'!F157:G157</f>
        <v>33-44-101257942</v>
      </c>
      <c r="G157" s="1701"/>
      <c r="H157" s="890">
        <f>'corte(1)'!H157</f>
        <v>0.05</v>
      </c>
      <c r="I157" s="1702">
        <f>'corte(27)'!I157:K157</f>
        <v>9456000</v>
      </c>
      <c r="J157" s="1702"/>
      <c r="K157" s="1702"/>
      <c r="L157" s="1703">
        <f>'corte(1)'!L157:M157</f>
        <v>45656</v>
      </c>
      <c r="M157" s="1703"/>
      <c r="N157" s="1704" t="str">
        <f>'corte(27)'!N157:O157</f>
        <v>16 DE OCTUBRE DE 2022</v>
      </c>
      <c r="O157" s="1704"/>
    </row>
    <row r="158" spans="1:15" ht="15.75" customHeight="1">
      <c r="A158" s="1528" t="s">
        <v>327</v>
      </c>
      <c r="B158" s="1528"/>
      <c r="C158" s="1528"/>
      <c r="D158" s="1528"/>
      <c r="E158" s="1528"/>
      <c r="F158" s="1701">
        <f>'corte(1)'!F158:G158</f>
        <v>0</v>
      </c>
      <c r="G158" s="1701"/>
      <c r="H158" s="890">
        <f>'corte(1)'!H158</f>
        <v>0</v>
      </c>
      <c r="I158" s="1702">
        <f>'corte(27)'!I158:K158</f>
        <v>0</v>
      </c>
      <c r="J158" s="1702"/>
      <c r="K158" s="1702"/>
      <c r="L158" s="1703">
        <f>'corte(1)'!L158:M158</f>
        <v>0</v>
      </c>
      <c r="M158" s="1703"/>
      <c r="N158" s="1704" t="str">
        <f>'corte(27)'!N158:O158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'corte(27)'!I159:K159</f>
        <v>37824000</v>
      </c>
      <c r="J159" s="1702"/>
      <c r="K159" s="1702"/>
      <c r="L159" s="1703">
        <f>'corte(1)'!L159:M159</f>
        <v>45656</v>
      </c>
      <c r="M159" s="1703"/>
      <c r="N159" s="1704" t="str">
        <f>'corte(27)'!N159:O159</f>
        <v>16 DE FEBRERO DE 2020</v>
      </c>
      <c r="O159" s="1704"/>
    </row>
    <row r="160" spans="1:15" ht="15.75" customHeight="1" thickBot="1">
      <c r="A160" s="1589" t="s">
        <v>329</v>
      </c>
      <c r="B160" s="1589"/>
      <c r="C160" s="1589"/>
      <c r="D160" s="1589"/>
      <c r="E160" s="1589"/>
      <c r="F160" s="1705">
        <f>'corte(1)'!F160:G160</f>
        <v>0</v>
      </c>
      <c r="G160" s="1705"/>
      <c r="H160" s="891">
        <f>'corte(1)'!H160</f>
        <v>0</v>
      </c>
      <c r="I160" s="1706">
        <f>'corte(27)'!I160:K160</f>
        <v>0</v>
      </c>
      <c r="J160" s="1706"/>
      <c r="K160" s="1706"/>
      <c r="L160" s="1707">
        <f>'corte(1)'!L160:M160</f>
        <v>0</v>
      </c>
      <c r="M160" s="1707"/>
      <c r="N160" s="1708" t="str">
        <f>'corte(27)'!N160:O160</f>
        <v>16 DE OCTUBRE DE 2024</v>
      </c>
      <c r="O160" s="1708"/>
    </row>
    <row r="161" spans="1:16" s="33" customFormat="1" ht="9" customHeight="1" thickTop="1" thickBot="1">
      <c r="A161" s="423"/>
      <c r="B161" s="424"/>
      <c r="C161" s="424"/>
      <c r="D161" s="424"/>
      <c r="E161" s="425"/>
      <c r="F161" s="892"/>
      <c r="G161" s="893"/>
      <c r="H161" s="894"/>
      <c r="I161" s="895"/>
      <c r="J161" s="895"/>
      <c r="K161" s="896"/>
      <c r="L161" s="897"/>
      <c r="M161" s="897"/>
      <c r="N161" s="897"/>
      <c r="O161" s="898"/>
    </row>
    <row r="162" spans="1:16" s="515" customFormat="1" ht="28.5" customHeight="1" thickTop="1" thickBot="1">
      <c r="A162" s="963" t="s">
        <v>330</v>
      </c>
      <c r="B162" s="1063"/>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thickTop="1" thickBot="1">
      <c r="A163" s="925" t="s">
        <v>337</v>
      </c>
      <c r="F163" s="926" t="s">
        <v>338</v>
      </c>
      <c r="G163" s="1756" t="s">
        <v>644</v>
      </c>
      <c r="H163" s="1756"/>
      <c r="I163" s="1756"/>
      <c r="J163" s="1594" t="s">
        <v>340</v>
      </c>
      <c r="K163" s="1594"/>
      <c r="L163" s="1594"/>
      <c r="M163" s="1594"/>
      <c r="N163" s="927" t="str">
        <f>'corte(1)'!N163</f>
        <v>SEXTA</v>
      </c>
      <c r="O163" s="928" t="s">
        <v>341</v>
      </c>
      <c r="P163" s="587"/>
    </row>
    <row r="164" spans="1:16" s="466" customFormat="1" ht="24.75" customHeight="1" thickTop="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thickBot="1">
      <c r="A171" s="1716" t="str">
        <f>F78</f>
        <v>JULIAN OSORIO ARROYO</v>
      </c>
      <c r="B171" s="1716"/>
      <c r="C171" s="1716"/>
      <c r="D171" s="1716"/>
      <c r="E171" s="1716"/>
      <c r="F171" s="1717"/>
      <c r="G171" s="1717"/>
      <c r="H171" s="1718"/>
      <c r="I171" s="1718"/>
      <c r="J171" s="1718"/>
      <c r="K171" s="988" t="s">
        <v>28</v>
      </c>
      <c r="L171" s="1719" t="str">
        <f>'corte(27)'!L171:O171</f>
        <v>MARIA DEL PILAR MUÑOZ TORRES</v>
      </c>
      <c r="M171" s="1719"/>
      <c r="N171" s="1719"/>
      <c r="O171" s="989"/>
      <c r="P171" s="587"/>
    </row>
    <row r="172" spans="1:16" s="977" customFormat="1" ht="25.5" customHeight="1" thickBot="1">
      <c r="A172" s="1720" t="str">
        <f>C78</f>
        <v>APOYO A LA SUPERVISION</v>
      </c>
      <c r="B172" s="1720"/>
      <c r="C172" s="1720"/>
      <c r="D172" s="1720"/>
      <c r="E172" s="1720"/>
      <c r="F172" s="1717"/>
      <c r="G172" s="1717"/>
      <c r="H172" s="1618"/>
      <c r="I172" s="1618"/>
      <c r="J172" s="1618"/>
      <c r="K172" s="560"/>
      <c r="L172" s="1721" t="str">
        <f>'corte(27)'!L172</f>
        <v xml:space="preserve">ALCALDE LOCAL </v>
      </c>
      <c r="M172" s="1721"/>
      <c r="N172" s="1721"/>
      <c r="O172" s="979"/>
      <c r="P172" s="979"/>
    </row>
    <row r="173" spans="1:16" s="466" customFormat="1" ht="28.5" customHeight="1" thickBot="1">
      <c r="A173" s="990" t="s">
        <v>29</v>
      </c>
      <c r="B173" s="1623">
        <f>'corte(27)'!B173:D173</f>
        <v>1032496258</v>
      </c>
      <c r="C173" s="1623"/>
      <c r="D173" s="1623"/>
      <c r="E173" s="991" t="s">
        <v>30</v>
      </c>
      <c r="F173" s="992" t="str">
        <f>'corte(27)'!F173</f>
        <v>BOGOTÁ D.C.</v>
      </c>
      <c r="G173" s="560"/>
      <c r="H173" s="986" t="s">
        <v>31</v>
      </c>
      <c r="I173" s="986"/>
      <c r="J173" s="986"/>
      <c r="K173" s="993"/>
      <c r="L173" s="993" t="s">
        <v>32</v>
      </c>
      <c r="M173" s="994">
        <f>'corte(27)'!M173</f>
        <v>51919224</v>
      </c>
      <c r="N173" s="995" t="s">
        <v>30</v>
      </c>
      <c r="O173" s="996" t="str">
        <f>'corte(27)'!O173</f>
        <v>Bogota</v>
      </c>
      <c r="P173" s="878"/>
    </row>
    <row r="174" spans="1:16" s="993" customFormat="1" ht="26.25" customHeight="1" thickBot="1">
      <c r="A174" s="997" t="s">
        <v>29</v>
      </c>
      <c r="B174" s="1476">
        <f>'corte(27)'!B174:D174</f>
        <v>0</v>
      </c>
      <c r="C174" s="1476"/>
      <c r="D174" s="1476"/>
      <c r="E174" s="998" t="s">
        <v>30</v>
      </c>
      <c r="F174" s="999">
        <f>'corte(27)'!F174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 ca="1">F66+F67+F68+F69</f>
        <v>478226471</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649</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f>B162</f>
        <v>0</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202">
        <f>G36</f>
        <v>28</v>
      </c>
      <c r="E446" s="120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thickBo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thickTop="1" thickBo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O127:O128"/>
    <mergeCell ref="I149:N149"/>
    <mergeCell ref="A4:A12"/>
    <mergeCell ref="B15:M15"/>
    <mergeCell ref="A33:I33"/>
    <mergeCell ref="J33:K33"/>
    <mergeCell ref="A34:O34"/>
    <mergeCell ref="A36:F36"/>
    <mergeCell ref="G36:I36"/>
    <mergeCell ref="B42:O42"/>
    <mergeCell ref="F43:L43"/>
    <mergeCell ref="N43:O43"/>
    <mergeCell ref="A44:E44"/>
    <mergeCell ref="F44:I45"/>
    <mergeCell ref="L44:M44"/>
    <mergeCell ref="N44:O44"/>
    <mergeCell ref="I37:J37"/>
    <mergeCell ref="C38:F38"/>
    <mergeCell ref="G38:H38"/>
    <mergeCell ref="I38:J38"/>
    <mergeCell ref="A40:F40"/>
    <mergeCell ref="G40:J41"/>
    <mergeCell ref="A48:E49"/>
    <mergeCell ref="F48:F49"/>
    <mergeCell ref="H48:J49"/>
    <mergeCell ref="K48:M49"/>
    <mergeCell ref="N48:O49"/>
    <mergeCell ref="A50:O50"/>
    <mergeCell ref="A46:E47"/>
    <mergeCell ref="F46:F47"/>
    <mergeCell ref="H46:O46"/>
    <mergeCell ref="H47:J47"/>
    <mergeCell ref="K47:M47"/>
    <mergeCell ref="N47:O47"/>
    <mergeCell ref="A52:B53"/>
    <mergeCell ref="C52:E53"/>
    <mergeCell ref="F52:G53"/>
    <mergeCell ref="H52:J53"/>
    <mergeCell ref="K52:M53"/>
    <mergeCell ref="N52:O53"/>
    <mergeCell ref="A51:B51"/>
    <mergeCell ref="C51:E51"/>
    <mergeCell ref="F51:G51"/>
    <mergeCell ref="H51:J51"/>
    <mergeCell ref="K51:M51"/>
    <mergeCell ref="N51:O51"/>
    <mergeCell ref="A60:O60"/>
    <mergeCell ref="A62:B62"/>
    <mergeCell ref="C62:E62"/>
    <mergeCell ref="A63:B63"/>
    <mergeCell ref="C63:E63"/>
    <mergeCell ref="N63:N64"/>
    <mergeCell ref="O63:O64"/>
    <mergeCell ref="C64:E64"/>
    <mergeCell ref="B55:O55"/>
    <mergeCell ref="H56:I56"/>
    <mergeCell ref="J56:N56"/>
    <mergeCell ref="A57:O57"/>
    <mergeCell ref="H59:I59"/>
    <mergeCell ref="J59:N59"/>
    <mergeCell ref="A68:B68"/>
    <mergeCell ref="C68:E68"/>
    <mergeCell ref="A69:B69"/>
    <mergeCell ref="C69:E69"/>
    <mergeCell ref="A70:B70"/>
    <mergeCell ref="C70:E70"/>
    <mergeCell ref="C65:F65"/>
    <mergeCell ref="H65:I66"/>
    <mergeCell ref="J65:J66"/>
    <mergeCell ref="A66:B66"/>
    <mergeCell ref="C66:E66"/>
    <mergeCell ref="A67:B67"/>
    <mergeCell ref="C67:E67"/>
    <mergeCell ref="H70:J70"/>
    <mergeCell ref="H72:I72"/>
    <mergeCell ref="H75:I75"/>
    <mergeCell ref="B77:O77"/>
    <mergeCell ref="A78:B78"/>
    <mergeCell ref="C78:E78"/>
    <mergeCell ref="F78:I78"/>
    <mergeCell ref="L78:M78"/>
    <mergeCell ref="N78:O78"/>
    <mergeCell ref="H73:I73"/>
    <mergeCell ref="H74:I74"/>
    <mergeCell ref="C93:E93"/>
    <mergeCell ref="F93:H93"/>
    <mergeCell ref="I93:J93"/>
    <mergeCell ref="C94:E94"/>
    <mergeCell ref="F94:H94"/>
    <mergeCell ref="I94:J94"/>
    <mergeCell ref="B80:M80"/>
    <mergeCell ref="A82:E83"/>
    <mergeCell ref="F82:F83"/>
    <mergeCell ref="H82:M90"/>
    <mergeCell ref="B84:E84"/>
    <mergeCell ref="B92:K92"/>
    <mergeCell ref="M92:O92"/>
    <mergeCell ref="L100:O100"/>
    <mergeCell ref="A101:E101"/>
    <mergeCell ref="L101:L102"/>
    <mergeCell ref="M101:M102"/>
    <mergeCell ref="N101:N102"/>
    <mergeCell ref="O101:O102"/>
    <mergeCell ref="A102:E102"/>
    <mergeCell ref="B96:O96"/>
    <mergeCell ref="A98:F98"/>
    <mergeCell ref="H98:N98"/>
    <mergeCell ref="A99:E99"/>
    <mergeCell ref="H99:H102"/>
    <mergeCell ref="I99:I102"/>
    <mergeCell ref="J99:J102"/>
    <mergeCell ref="K99:K102"/>
    <mergeCell ref="L99:O99"/>
    <mergeCell ref="A100:E100"/>
    <mergeCell ref="F111:O111"/>
    <mergeCell ref="A114:F114"/>
    <mergeCell ref="G114:H114"/>
    <mergeCell ref="J114:N114"/>
    <mergeCell ref="B117:G117"/>
    <mergeCell ref="K117:N117"/>
    <mergeCell ref="A103:E103"/>
    <mergeCell ref="A104:E104"/>
    <mergeCell ref="A105:E105"/>
    <mergeCell ref="A108:E108"/>
    <mergeCell ref="A109:E109"/>
    <mergeCell ref="A111:E111"/>
    <mergeCell ref="C120:E120"/>
    <mergeCell ref="F120:G120"/>
    <mergeCell ref="K120:M122"/>
    <mergeCell ref="N120:N122"/>
    <mergeCell ref="C121:E121"/>
    <mergeCell ref="F121:G121"/>
    <mergeCell ref="C122:E122"/>
    <mergeCell ref="F122:G122"/>
    <mergeCell ref="C118:E118"/>
    <mergeCell ref="F118:G118"/>
    <mergeCell ref="K118:M119"/>
    <mergeCell ref="N118:N119"/>
    <mergeCell ref="C119:E119"/>
    <mergeCell ref="F119:G119"/>
    <mergeCell ref="C125:E125"/>
    <mergeCell ref="F125:G125"/>
    <mergeCell ref="K125:M126"/>
    <mergeCell ref="N125:N126"/>
    <mergeCell ref="O125:O126"/>
    <mergeCell ref="C126:E126"/>
    <mergeCell ref="F126:G126"/>
    <mergeCell ref="C123:E123"/>
    <mergeCell ref="F123:G123"/>
    <mergeCell ref="K123:M124"/>
    <mergeCell ref="N123:N124"/>
    <mergeCell ref="C124:E124"/>
    <mergeCell ref="F124:G124"/>
    <mergeCell ref="C130:E130"/>
    <mergeCell ref="F130:G130"/>
    <mergeCell ref="C131:E131"/>
    <mergeCell ref="F131:G131"/>
    <mergeCell ref="C132:E132"/>
    <mergeCell ref="F132:G132"/>
    <mergeCell ref="C127:E127"/>
    <mergeCell ref="F127:G127"/>
    <mergeCell ref="C128:E128"/>
    <mergeCell ref="F128:G128"/>
    <mergeCell ref="C129:E129"/>
    <mergeCell ref="F129:G129"/>
    <mergeCell ref="F139:G139"/>
    <mergeCell ref="C133:E133"/>
    <mergeCell ref="F133:G133"/>
    <mergeCell ref="C134:E134"/>
    <mergeCell ref="F134:G134"/>
    <mergeCell ref="I134:L136"/>
    <mergeCell ref="M134:M136"/>
    <mergeCell ref="C135:E135"/>
    <mergeCell ref="F135:G135"/>
    <mergeCell ref="C136:E136"/>
    <mergeCell ref="F136:G136"/>
    <mergeCell ref="A147:E147"/>
    <mergeCell ref="F147:G147"/>
    <mergeCell ref="I147:L147"/>
    <mergeCell ref="F149:G149"/>
    <mergeCell ref="B153:O153"/>
    <mergeCell ref="A154:E154"/>
    <mergeCell ref="F154:G154"/>
    <mergeCell ref="I154:K154"/>
    <mergeCell ref="L154:M154"/>
    <mergeCell ref="N154:O154"/>
    <mergeCell ref="O129:O149"/>
    <mergeCell ref="C146:E146"/>
    <mergeCell ref="F146:G146"/>
    <mergeCell ref="C140:E140"/>
    <mergeCell ref="F140:G140"/>
    <mergeCell ref="C141:E141"/>
    <mergeCell ref="F141:G141"/>
    <mergeCell ref="C142:E142"/>
    <mergeCell ref="F142:G142"/>
    <mergeCell ref="C137:E137"/>
    <mergeCell ref="F137:G137"/>
    <mergeCell ref="C138:E138"/>
    <mergeCell ref="F138:G138"/>
    <mergeCell ref="C139:E139"/>
    <mergeCell ref="A155:E155"/>
    <mergeCell ref="F155:G155"/>
    <mergeCell ref="I155:K155"/>
    <mergeCell ref="L155:M155"/>
    <mergeCell ref="N155:O155"/>
    <mergeCell ref="A156:E156"/>
    <mergeCell ref="F156:G156"/>
    <mergeCell ref="I156:K156"/>
    <mergeCell ref="L156:M156"/>
    <mergeCell ref="N156:O156"/>
    <mergeCell ref="A157:E157"/>
    <mergeCell ref="F157:G157"/>
    <mergeCell ref="I157:K157"/>
    <mergeCell ref="L157:M157"/>
    <mergeCell ref="N157:O157"/>
    <mergeCell ref="A158:E158"/>
    <mergeCell ref="F158:G158"/>
    <mergeCell ref="I158:K158"/>
    <mergeCell ref="L158:M158"/>
    <mergeCell ref="N158:O158"/>
    <mergeCell ref="K162:M162"/>
    <mergeCell ref="N162:O162"/>
    <mergeCell ref="G163:I163"/>
    <mergeCell ref="J163:M163"/>
    <mergeCell ref="B164:F164"/>
    <mergeCell ref="H164:I164"/>
    <mergeCell ref="F159:G159"/>
    <mergeCell ref="I159:K159"/>
    <mergeCell ref="L159:M159"/>
    <mergeCell ref="N159:O159"/>
    <mergeCell ref="A160:E160"/>
    <mergeCell ref="F160:G160"/>
    <mergeCell ref="I160:K160"/>
    <mergeCell ref="L160:M160"/>
    <mergeCell ref="N160:O160"/>
    <mergeCell ref="A165:O165"/>
    <mergeCell ref="A166:O166"/>
    <mergeCell ref="A168:C168"/>
    <mergeCell ref="A169:E169"/>
    <mergeCell ref="A171:E171"/>
    <mergeCell ref="F171:G172"/>
    <mergeCell ref="H171:J171"/>
    <mergeCell ref="L171:N171"/>
    <mergeCell ref="A172:E172"/>
    <mergeCell ref="H172:J172"/>
    <mergeCell ref="A362:O362"/>
    <mergeCell ref="A363:O363"/>
    <mergeCell ref="B364:E364"/>
    <mergeCell ref="G364:J364"/>
    <mergeCell ref="H371:K371"/>
    <mergeCell ref="H373:O380"/>
    <mergeCell ref="L172:N172"/>
    <mergeCell ref="B173:D173"/>
    <mergeCell ref="B174:D174"/>
    <mergeCell ref="A355:O356"/>
    <mergeCell ref="A361:I361"/>
    <mergeCell ref="J361:N361"/>
    <mergeCell ref="A354:O354"/>
    <mergeCell ref="H390:K390"/>
    <mergeCell ref="H392:K392"/>
    <mergeCell ref="H394:K394"/>
    <mergeCell ref="H395:K395"/>
    <mergeCell ref="L395:N395"/>
    <mergeCell ref="H396:K396"/>
    <mergeCell ref="H383:J383"/>
    <mergeCell ref="H384:J384"/>
    <mergeCell ref="H385:J385"/>
    <mergeCell ref="H386:J386"/>
    <mergeCell ref="H387:J387"/>
    <mergeCell ref="H388:J388"/>
    <mergeCell ref="A419:E419"/>
    <mergeCell ref="K419:M419"/>
    <mergeCell ref="K420:M420"/>
    <mergeCell ref="B421:D421"/>
    <mergeCell ref="F421:G421"/>
    <mergeCell ref="L421:M421"/>
    <mergeCell ref="A398:I398"/>
    <mergeCell ref="J398:O398"/>
    <mergeCell ref="A399:O399"/>
    <mergeCell ref="G408:I408"/>
    <mergeCell ref="J408:K408"/>
    <mergeCell ref="A418:F418"/>
    <mergeCell ref="A442:O442"/>
    <mergeCell ref="A443:O443"/>
    <mergeCell ref="H445:I445"/>
    <mergeCell ref="J445:K445"/>
    <mergeCell ref="L445:M445"/>
    <mergeCell ref="N445:O445"/>
    <mergeCell ref="B423:D423"/>
    <mergeCell ref="F423:G423"/>
    <mergeCell ref="M426:O426"/>
    <mergeCell ref="K427:O427"/>
    <mergeCell ref="A430:O430"/>
    <mergeCell ref="A431:O431"/>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A457:I457"/>
    <mergeCell ref="J457:K457"/>
    <mergeCell ref="L457:M457"/>
    <mergeCell ref="A458:I458"/>
    <mergeCell ref="J458:K458"/>
    <mergeCell ref="L458:M459"/>
    <mergeCell ref="A451:I451"/>
    <mergeCell ref="J451:K456"/>
    <mergeCell ref="L451:M456"/>
    <mergeCell ref="A464:I464"/>
    <mergeCell ref="A465:I465"/>
    <mergeCell ref="J465:K470"/>
    <mergeCell ref="L465:M470"/>
    <mergeCell ref="N465:N470"/>
    <mergeCell ref="N458:N459"/>
    <mergeCell ref="O458:O459"/>
    <mergeCell ref="A459:I459"/>
    <mergeCell ref="A460:I460"/>
    <mergeCell ref="J460:K464"/>
    <mergeCell ref="L460:M464"/>
    <mergeCell ref="N460:N464"/>
    <mergeCell ref="O460:O464"/>
    <mergeCell ref="A461:I461"/>
    <mergeCell ref="A462:I462"/>
    <mergeCell ref="O465:O470"/>
    <mergeCell ref="A466:I466"/>
    <mergeCell ref="A467:I467"/>
    <mergeCell ref="A468:I468"/>
    <mergeCell ref="A469:I469"/>
    <mergeCell ref="A470:I470"/>
    <mergeCell ref="A463:I463"/>
    <mergeCell ref="A492:O492"/>
    <mergeCell ref="C143:E143"/>
    <mergeCell ref="F143:G143"/>
    <mergeCell ref="C144:E144"/>
    <mergeCell ref="F144:G144"/>
    <mergeCell ref="C145:E145"/>
    <mergeCell ref="F145:G145"/>
    <mergeCell ref="A482:D482"/>
    <mergeCell ref="E482:J482"/>
    <mergeCell ref="K482:L482"/>
    <mergeCell ref="M483:O483"/>
    <mergeCell ref="A480:D480"/>
    <mergeCell ref="E480:J480"/>
    <mergeCell ref="K480:L480"/>
    <mergeCell ref="M480:O480"/>
    <mergeCell ref="A481:D481"/>
    <mergeCell ref="E481:J481"/>
    <mergeCell ref="K481:L481"/>
    <mergeCell ref="M481:O481"/>
    <mergeCell ref="A473:I473"/>
    <mergeCell ref="J473:K473"/>
    <mergeCell ref="L473:M473"/>
    <mergeCell ref="A476:O476"/>
    <mergeCell ref="A477:O477"/>
    <mergeCell ref="A489:E489"/>
    <mergeCell ref="A490:E490"/>
    <mergeCell ref="A491:O491"/>
    <mergeCell ref="M482:O482"/>
    <mergeCell ref="A483:D483"/>
    <mergeCell ref="E483:J483"/>
    <mergeCell ref="K483:L483"/>
    <mergeCell ref="A479:E479"/>
    <mergeCell ref="A471:I471"/>
    <mergeCell ref="J471:K472"/>
    <mergeCell ref="L471:M472"/>
    <mergeCell ref="N471:N472"/>
    <mergeCell ref="O471:O472"/>
    <mergeCell ref="A472:I472"/>
  </mergeCells>
  <phoneticPr fontId="110" type="noConversion"/>
  <conditionalFormatting sqref="B423:D423">
    <cfRule type="cellIs" dxfId="48" priority="31" stopIfTrue="1" operator="equal">
      <formula>0</formula>
    </cfRule>
  </conditionalFormatting>
  <conditionalFormatting sqref="E9:F10 H9:I10">
    <cfRule type="cellIs" dxfId="47" priority="7" stopIfTrue="1" operator="equal">
      <formula>0</formula>
    </cfRule>
  </conditionalFormatting>
  <conditionalFormatting sqref="F84">
    <cfRule type="cellIs" dxfId="46" priority="34" stopIfTrue="1" operator="equal">
      <formula>"BASE CORRECTA"</formula>
    </cfRule>
    <cfRule type="cellIs" dxfId="45" priority="35" stopIfTrue="1" operator="equal">
      <formula>"ERROR BASE SEGÚN DECRETO 1703"</formula>
    </cfRule>
    <cfRule type="cellIs" dxfId="44" priority="33" stopIfTrue="1" operator="equal">
      <formula>"ERROR BASE SEGÚN DECRETO 1703"</formula>
    </cfRule>
  </conditionalFormatting>
  <conditionalFormatting sqref="F423:G423">
    <cfRule type="cellIs" dxfId="43" priority="32" stopIfTrue="1" operator="equal">
      <formula>0</formula>
    </cfRule>
  </conditionalFormatting>
  <conditionalFormatting sqref="H385:J385">
    <cfRule type="cellIs" dxfId="42" priority="26" stopIfTrue="1" operator="between">
      <formula>1900</formula>
      <formula>2016</formula>
    </cfRule>
    <cfRule type="expression" dxfId="41" priority="27" stopIfTrue="1">
      <formula>FLOOR(H385,1)=TODAY()-1</formula>
    </cfRule>
  </conditionalFormatting>
  <conditionalFormatting sqref="H385:J388">
    <cfRule type="cellIs" priority="25" stopIfTrue="1" operator="greaterThan">
      <formula>1</formula>
    </cfRule>
    <cfRule type="cellIs" dxfId="40" priority="28" stopIfTrue="1" operator="equal">
      <formula>0</formula>
    </cfRule>
  </conditionalFormatting>
  <conditionalFormatting sqref="H386:J388">
    <cfRule type="expression" dxfId="39" priority="37" stopIfTrue="1">
      <formula>FLOOR(H386,1)=TODAY()-1</formula>
    </cfRule>
    <cfRule type="cellIs" dxfId="38" priority="36" stopIfTrue="1" operator="between">
      <formula>1900</formula>
      <formula>2016</formula>
    </cfRule>
  </conditionalFormatting>
  <conditionalFormatting sqref="H386:K388">
    <cfRule type="cellIs" dxfId="37" priority="38" stopIfTrue="1" operator="equal">
      <formula>0</formula>
    </cfRule>
  </conditionalFormatting>
  <conditionalFormatting sqref="K110 M110">
    <cfRule type="expression" dxfId="36" priority="9" stopIfTrue="1">
      <formula>NOT(ISERROR(SEARCH("DIFERENCIA",K110)))</formula>
    </cfRule>
    <cfRule type="expression" dxfId="35" priority="10" stopIfTrue="1">
      <formula>NOT(ISERROR(SEARCH("OK",K110)))</formula>
    </cfRule>
  </conditionalFormatting>
  <conditionalFormatting sqref="K382">
    <cfRule type="cellIs" dxfId="34" priority="15" stopIfTrue="1" operator="between">
      <formula>1</formula>
      <formula>100</formula>
    </cfRule>
    <cfRule type="cellIs" dxfId="33" priority="16" stopIfTrue="1" operator="lessThan">
      <formula>0</formula>
    </cfRule>
    <cfRule type="cellIs" dxfId="32" priority="17" stopIfTrue="1" operator="greaterThan">
      <formula>0</formula>
    </cfRule>
  </conditionalFormatting>
  <conditionalFormatting sqref="K385:K388">
    <cfRule type="cellIs" dxfId="31" priority="18" stopIfTrue="1" operator="equal">
      <formula>0</formula>
    </cfRule>
    <cfRule type="cellIs" dxfId="30" priority="19" stopIfTrue="1" operator="greaterThan">
      <formula>1</formula>
    </cfRule>
    <cfRule type="cellIs" priority="20" stopIfTrue="1" operator="greaterThan">
      <formula>0</formula>
    </cfRule>
  </conditionalFormatting>
  <conditionalFormatting sqref="K386:K388">
    <cfRule type="cellIs" priority="47" stopIfTrue="1" operator="greaterThan">
      <formula>0</formula>
    </cfRule>
    <cfRule type="cellIs" dxfId="29" priority="46" stopIfTrue="1" operator="greaterThan">
      <formula>1</formula>
    </cfRule>
  </conditionalFormatting>
  <conditionalFormatting sqref="L66:L75">
    <cfRule type="cellIs" dxfId="28" priority="1" stopIfTrue="1" operator="equal">
      <formula>0</formula>
    </cfRule>
  </conditionalFormatting>
  <conditionalFormatting sqref="M385:M388">
    <cfRule type="cellIs" dxfId="27" priority="24" stopIfTrue="1" operator="equal">
      <formula>0</formula>
    </cfRule>
  </conditionalFormatting>
  <conditionalFormatting sqref="N383:N384">
    <cfRule type="cellIs" dxfId="26" priority="12" stopIfTrue="1" operator="equal">
      <formula>0</formula>
    </cfRule>
  </conditionalFormatting>
  <conditionalFormatting sqref="N389">
    <cfRule type="cellIs" dxfId="25" priority="14" stopIfTrue="1" operator="equal">
      <formula>0</formula>
    </cfRule>
  </conditionalFormatting>
  <conditionalFormatting sqref="O125:O126">
    <cfRule type="expression" dxfId="24" priority="11" stopIfTrue="1">
      <formula>NOT(ISERROR(SEARCH("DIFERENCIA",O125)))</formula>
    </cfRule>
  </conditionalFormatting>
  <dataValidations count="16">
    <dataValidation allowBlank="1" showInputMessage="1" showErrorMessage="1" promptTitle="fecha" prompt="Escriba fecha en la cual se  recibe a satisfacción los bienes y/o servicios._x000a_FORMATO DD/MM/AA" sqref="B162:C162" xr:uid="{00000000-0002-0000-1C00-000000000000}">
      <formula1>0</formula1>
      <formula2>0</formula2>
    </dataValidation>
    <dataValidation allowBlank="1" showInputMessage="1" showErrorMessage="1" promptTitle="Validación valor registro presup" prompt="SI LE REPORTA &quot;DIFERENCIA&quot; X FAVOR VERIFIQUE EL VALOR TOTAL DEL CONTRATO Y EL VALOR DEL REGISTRO PRESUPUESTAL" sqref="K110" xr:uid="{00000000-0002-0000-1C00-000001000000}">
      <formula1>0</formula1>
      <formula2>0</formula2>
    </dataValidation>
    <dataValidation allowBlank="1" showInputMessage="1" showErrorMessage="1" promptTitle="Validación valor afectar en cort" prompt="SI LE REPORTA &quot;DIFERENCIA&quot; X FAVOR VERIFIQUE VALOR NETO A PAGAR COLUMNA F91 Y EL VALOR DE LA COLUMNA M91-&quot;VALOR AFECTAR EN ESTE CORTE&quot;, YA QUE ESTOS DEBEN SER IGUALES." sqref="M110" xr:uid="{00000000-0002-0000-1C00-000002000000}">
      <formula1>0</formula1>
      <formula2>0</formula2>
    </dataValidation>
    <dataValidation allowBlank="1" showInputMessage="1" showErrorMessage="1" promptTitle="Validación saldo por ejecutar"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C00-000003000000}"/>
    <dataValidation type="whole" allowBlank="1" showErrorMessage="1" error="POR FAVOR ESCRIBA SIN PUNTOS, SIN COMAS Y SIN GUIONES. NO INCLUYA CENTAVOS" sqref="C63:F69" xr:uid="{00000000-0002-0000-1C00-000004000000}">
      <formula1>1</formula1>
      <formula2>1E+22</formula2>
    </dataValidation>
    <dataValidation type="whole" allowBlank="1" showErrorMessage="1" error="POR FAVOR ESCRIBA SIN PUNTOS, SIN COMAS Y SIN GUIONES. NO INCLUYA CENTAVOS" sqref="F102:F107" xr:uid="{00000000-0002-0000-1C00-000005000000}">
      <formula1>1</formula1>
      <formula2>1E+24</formula2>
    </dataValidation>
    <dataValidation type="whole" allowBlank="1" showInputMessage="1" showErrorMessage="1" error="POR FAVOR ESCRIBA SIN PUNTOS, SIN COMAS Y SIN GUIONES. NO INCLUYA CENTAVOS" promptTitle="Valor autorizado a pagar" prompt="Si el valor a pagar es diferente al de la ejecución fisica,por favor digite el valor autorizado a pagar" sqref="F108" xr:uid="{00000000-0002-0000-1C00-000006000000}">
      <formula1>1</formula1>
      <formula2>1E+24</formula2>
    </dataValidation>
    <dataValidation type="whole" allowBlank="1" showInputMessage="1" showErrorMessage="1" error="no admite decimales ni letras" promptTitle="Nùmero de meses o dìas" prompt="Casilla numerica, no admite letras porque genera errror" sqref="N63:O70" xr:uid="{00000000-0002-0000-1C00-000007000000}">
      <formula1>0</formula1>
      <formula2>30</formula2>
    </dataValidation>
    <dataValidation type="list" allowBlank="1" showErrorMessage="1" sqref="K48 K52" xr:uid="{00000000-0002-0000-1C00-000008000000}">
      <formula1>$F$177:$F$178</formula1>
      <formula2>0</formula2>
    </dataValidation>
    <dataValidation type="list" allowBlank="1" showErrorMessage="1" sqref="K78" xr:uid="{00000000-0002-0000-1C00-000009000000}">
      <formula1>$H$186:$H$187</formula1>
      <formula2>0</formula2>
    </dataValidation>
    <dataValidation type="list" allowBlank="1" showErrorMessage="1" sqref="C78:E78" xr:uid="{00000000-0002-0000-1C00-00000A000000}">
      <formula1>$H$177:$H$179</formula1>
      <formula2>0</formula2>
    </dataValidation>
    <dataValidation type="list" allowBlank="1" showErrorMessage="1" sqref="I38:J38 N38" xr:uid="{00000000-0002-0000-1C00-00000B000000}">
      <formula1>$K$202:$K$213</formula1>
      <formula2>0</formula2>
    </dataValidation>
    <dataValidation type="list" allowBlank="1" showErrorMessage="1" sqref="K38 O38" xr:uid="{00000000-0002-0000-1C00-00000C000000}">
      <formula1>$L$200:$L$228</formula1>
    </dataValidation>
    <dataValidation type="list" allowBlank="1" showErrorMessage="1" sqref="G38:H38 M38" xr:uid="{00000000-0002-0000-1C00-00000D000000}">
      <formula1>$I$202:$I$232</formula1>
      <formula2>0</formula2>
    </dataValidation>
    <dataValidation type="list" allowBlank="1" showErrorMessage="1" sqref="C88" xr:uid="{00000000-0002-0000-1C00-00000E000000}">
      <formula1>$S$82:$S$83</formula1>
      <formula2>0</formula2>
    </dataValidation>
    <dataValidation type="list" allowBlank="1" showErrorMessage="1" sqref="L172:N172" xr:uid="{00000000-0002-0000-1C00-00000F000000}">
      <formula1>$K$175:$K$178</formula1>
      <formula2>0</formula2>
    </dataValidation>
  </dataValidations>
  <hyperlinks>
    <hyperlink ref="A431" r:id="rId1" xr:uid="{00000000-0004-0000-1C00-000000000000}"/>
    <hyperlink ref="A492" r:id="rId2" xr:uid="{00000000-0004-0000-1C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40"/>
  </sheetPr>
  <dimension ref="A1:V492"/>
  <sheetViews>
    <sheetView view="pageBreakPreview" topLeftCell="A38" zoomScale="85" zoomScaleNormal="85" zoomScaleSheetLayoutView="85" workbookViewId="0">
      <selection activeCell="I352" sqref="I352"/>
    </sheetView>
  </sheetViews>
  <sheetFormatPr baseColWidth="10" defaultColWidth="11.5" defaultRowHeight="13"/>
  <cols>
    <col min="1" max="1" width="16.83203125" style="4" customWidth="1"/>
    <col min="2" max="2" width="23.6640625" style="4" customWidth="1"/>
    <col min="3" max="3" width="7.33203125" style="4" customWidth="1"/>
    <col min="4" max="4" width="7.5" style="4" customWidth="1"/>
    <col min="5" max="5" width="14.83203125" style="4" customWidth="1"/>
    <col min="6" max="6" width="38" style="4" customWidth="1"/>
    <col min="7" max="7" width="4.83203125" style="33" customWidth="1"/>
    <col min="8" max="8" width="9.83203125" style="4" customWidth="1"/>
    <col min="9" max="9" width="9.6640625" style="4" customWidth="1"/>
    <col min="10" max="10" width="21.1640625" style="4" customWidth="1"/>
    <col min="11" max="11" width="30.6640625" style="4" customWidth="1"/>
    <col min="12" max="12" width="20.5" style="4" customWidth="1"/>
    <col min="13" max="13" width="28.6640625" style="4" customWidth="1"/>
    <col min="14" max="14" width="33" style="4" customWidth="1"/>
    <col min="15" max="15" width="26.33203125" style="4" customWidth="1"/>
    <col min="16" max="16" width="11.5" style="4" hidden="1" customWidth="1"/>
    <col min="17" max="17" width="13.6640625" style="4" hidden="1" customWidth="1"/>
    <col min="18" max="19" width="11.5" style="4" hidden="1" customWidth="1"/>
    <col min="20" max="20" width="11" style="4" hidden="1" customWidth="1"/>
    <col min="21" max="21" width="11.5" style="4" hidden="1" customWidth="1"/>
    <col min="22" max="22" width="11" style="4" hidden="1" customWidth="1"/>
    <col min="23" max="50" width="0" style="4" hidden="1" customWidth="1"/>
    <col min="51" max="16384" width="11.5" style="4"/>
  </cols>
  <sheetData>
    <row r="1" spans="1:16" ht="15" hidden="1">
      <c r="A1" s="74"/>
      <c r="B1" s="353">
        <f>F109</f>
        <v>0</v>
      </c>
      <c r="C1" s="74"/>
      <c r="D1" s="74"/>
      <c r="E1" s="74"/>
      <c r="F1" s="76"/>
      <c r="G1" s="76"/>
      <c r="H1" s="76"/>
      <c r="I1" s="76"/>
      <c r="J1" s="76"/>
      <c r="K1" s="76"/>
      <c r="L1" s="76"/>
      <c r="M1" s="76"/>
      <c r="N1" s="77"/>
      <c r="O1" s="77"/>
      <c r="P1" s="77"/>
    </row>
    <row r="2" spans="1:16" ht="16" hidden="1">
      <c r="A2" s="354"/>
      <c r="B2" s="355">
        <f>ROUND(B1,0)</f>
        <v>0</v>
      </c>
      <c r="C2" s="354"/>
      <c r="D2" s="354"/>
      <c r="E2" s="74"/>
      <c r="F2" s="77" t="s">
        <v>98</v>
      </c>
      <c r="G2" s="77" t="str">
        <f>IF(B2&gt;1,"S"," ")</f>
        <v xml:space="preserve"> </v>
      </c>
      <c r="H2" s="77" t="str">
        <f>IF(B2=0,"CERO"," ")</f>
        <v>CERO</v>
      </c>
      <c r="I2" s="76"/>
      <c r="J2" s="76"/>
      <c r="K2" s="76"/>
      <c r="L2" s="76"/>
      <c r="M2" s="76"/>
      <c r="N2" s="77">
        <f>B1+0.001</f>
        <v>1E-3</v>
      </c>
      <c r="O2" s="77" t="str">
        <f>RIGHT(N2,3)</f>
        <v>001</v>
      </c>
      <c r="P2" s="77"/>
    </row>
    <row r="3" spans="1:16" ht="15" hidden="1">
      <c r="A3" s="80" t="s">
        <v>6</v>
      </c>
      <c r="B3" s="81" t="str">
        <f>RIGHT($B$2,12)</f>
        <v>0</v>
      </c>
      <c r="C3" s="81" t="str">
        <f>RIGHT($B$2,11)</f>
        <v>0</v>
      </c>
      <c r="D3" s="81" t="str">
        <f>RIGHT($B$2,10)</f>
        <v>0</v>
      </c>
      <c r="E3" s="81" t="str">
        <f>RIGHT($B$2,9)</f>
        <v>0</v>
      </c>
      <c r="F3" s="77" t="str">
        <f>RIGHT($B$2,8)</f>
        <v>0</v>
      </c>
      <c r="G3" s="77" t="str">
        <f>RIGHT($B$2,7)</f>
        <v>0</v>
      </c>
      <c r="H3" s="77" t="str">
        <f>RIGHT($B$2,6)</f>
        <v>0</v>
      </c>
      <c r="I3" s="77" t="str">
        <f>RIGHT($B$2,5)</f>
        <v>0</v>
      </c>
      <c r="J3" s="77" t="str">
        <f>RIGHT($B$2,4)</f>
        <v>0</v>
      </c>
      <c r="K3" s="77" t="str">
        <f>RIGHT($B$2,3)</f>
        <v>0</v>
      </c>
      <c r="L3" s="77" t="str">
        <f>RIGHT($B$2,2)</f>
        <v>0</v>
      </c>
      <c r="M3" s="77" t="str">
        <f>RIGHT($B$2,1)</f>
        <v>0</v>
      </c>
      <c r="N3" s="77"/>
      <c r="O3" s="77"/>
      <c r="P3" s="77"/>
    </row>
    <row r="4" spans="1:16" ht="13.5" hidden="1" customHeight="1">
      <c r="A4" s="1338" t="s">
        <v>99</v>
      </c>
      <c r="B4" s="82">
        <f>(B3-C3)/100000000000</f>
        <v>0</v>
      </c>
      <c r="C4" s="82">
        <f>(C3-D3)/10000000000</f>
        <v>0</v>
      </c>
      <c r="D4" s="82">
        <f>(D3-E3)/1000000000</f>
        <v>0</v>
      </c>
      <c r="E4" s="82">
        <f>(E3-F3)/100000000</f>
        <v>0</v>
      </c>
      <c r="F4" s="82">
        <f>(F3-G3)/10000000</f>
        <v>0</v>
      </c>
      <c r="G4" s="82">
        <f>(G3-H3)/1000000</f>
        <v>0</v>
      </c>
      <c r="H4" s="82">
        <f>(H3-I3)/100000</f>
        <v>0</v>
      </c>
      <c r="I4" s="82">
        <f>(I3-J3)/10000</f>
        <v>0</v>
      </c>
      <c r="J4" s="82">
        <f>(J3-K3)/1000</f>
        <v>0</v>
      </c>
      <c r="K4" s="82">
        <f>(K3-L3)/100</f>
        <v>0</v>
      </c>
      <c r="L4" s="82">
        <f>(L3-M3)/10</f>
        <v>0</v>
      </c>
      <c r="M4" s="82">
        <f>(M3-N3)/1</f>
        <v>0</v>
      </c>
      <c r="N4" s="77"/>
      <c r="O4" s="77"/>
      <c r="P4" s="77" t="e">
        <f>#REF!+#REF!</f>
        <v>#REF!</v>
      </c>
    </row>
    <row r="5" spans="1:16" hidden="1">
      <c r="A5" s="1338"/>
      <c r="B5" s="82" t="str">
        <f t="shared" ref="B5:M5" si="0">IF(B4&gt;8,B25,IF(B4&gt;7,B24,IF(B4&gt;6,B23,IF(B4&gt;5,B22,IF(B4&gt;4,B21,IF(B4&gt;3,B20," "))))))</f>
        <v xml:space="preserve"> </v>
      </c>
      <c r="C5" s="82" t="str">
        <f t="shared" si="0"/>
        <v xml:space="preserve"> </v>
      </c>
      <c r="D5" s="82" t="str">
        <f t="shared" si="0"/>
        <v xml:space="preserve"> </v>
      </c>
      <c r="E5" s="82" t="str">
        <f t="shared" si="0"/>
        <v xml:space="preserve"> </v>
      </c>
      <c r="F5" s="82" t="str">
        <f t="shared" si="0"/>
        <v xml:space="preserve"> </v>
      </c>
      <c r="G5" s="82" t="str">
        <f t="shared" si="0"/>
        <v xml:space="preserve"> </v>
      </c>
      <c r="H5" s="82" t="str">
        <f t="shared" si="0"/>
        <v xml:space="preserve"> </v>
      </c>
      <c r="I5" s="82" t="str">
        <f t="shared" si="0"/>
        <v xml:space="preserve"> </v>
      </c>
      <c r="J5" s="82" t="str">
        <f t="shared" si="0"/>
        <v xml:space="preserve"> </v>
      </c>
      <c r="K5" s="82" t="str">
        <f t="shared" si="0"/>
        <v xml:space="preserve"> </v>
      </c>
      <c r="L5" s="82" t="str">
        <f t="shared" si="0"/>
        <v xml:space="preserve"> </v>
      </c>
      <c r="M5" s="82" t="str">
        <f t="shared" si="0"/>
        <v xml:space="preserve"> </v>
      </c>
      <c r="N5" s="77"/>
      <c r="O5" s="77"/>
      <c r="P5" s="77"/>
    </row>
    <row r="6" spans="1:16" hidden="1">
      <c r="A6" s="1338"/>
      <c r="B6" s="82" t="str">
        <f t="shared" ref="B6:M6" si="1">IF(B4&gt;3," ",IF(B4&gt;2,B19,IF(B4&gt;1,B18,IF(B4&gt;0,B17," "))))</f>
        <v xml:space="preserve"> </v>
      </c>
      <c r="C6" s="82" t="str">
        <f t="shared" si="1"/>
        <v xml:space="preserve"> </v>
      </c>
      <c r="D6" s="82" t="str">
        <f t="shared" si="1"/>
        <v xml:space="preserve"> </v>
      </c>
      <c r="E6" s="82" t="str">
        <f t="shared" si="1"/>
        <v xml:space="preserve"> </v>
      </c>
      <c r="F6" s="82" t="str">
        <f t="shared" si="1"/>
        <v xml:space="preserve"> </v>
      </c>
      <c r="G6" s="82" t="str">
        <f t="shared" si="1"/>
        <v xml:space="preserve"> </v>
      </c>
      <c r="H6" s="82" t="str">
        <f t="shared" si="1"/>
        <v xml:space="preserve"> </v>
      </c>
      <c r="I6" s="82" t="str">
        <f t="shared" si="1"/>
        <v xml:space="preserve"> </v>
      </c>
      <c r="J6" s="82" t="str">
        <f t="shared" si="1"/>
        <v xml:space="preserve"> </v>
      </c>
      <c r="K6" s="82" t="str">
        <f t="shared" si="1"/>
        <v xml:space="preserve"> </v>
      </c>
      <c r="L6" s="82" t="str">
        <f t="shared" si="1"/>
        <v xml:space="preserve"> </v>
      </c>
      <c r="M6" s="82" t="str">
        <f t="shared" si="1"/>
        <v xml:space="preserve"> </v>
      </c>
      <c r="N6" s="77"/>
      <c r="O6" s="77"/>
      <c r="P6" s="77"/>
    </row>
    <row r="7" spans="1:16" hidden="1">
      <c r="A7" s="1338"/>
      <c r="B7" s="83" t="str">
        <f>IF(B4=1,IF((100+C4+D4)=100,"CIEN",B6)," ")</f>
        <v xml:space="preserve"> </v>
      </c>
      <c r="C7" s="82" t="str">
        <f>IF(D4&gt;0," Y "," ")</f>
        <v xml:space="preserve"> </v>
      </c>
      <c r="D7" s="84"/>
      <c r="E7" s="83" t="str">
        <f>IF(E4=1,IF((100+F4+G4)=100,"CIEN",E6)," ")</f>
        <v xml:space="preserve"> </v>
      </c>
      <c r="F7" s="82" t="str">
        <f>IF(G4&gt;0," Y "," ")</f>
        <v xml:space="preserve"> </v>
      </c>
      <c r="G7" s="82" t="str">
        <f>IF((F4+G4+E4)&gt;0," MILLONES"," ")</f>
        <v xml:space="preserve"> </v>
      </c>
      <c r="H7" s="83" t="str">
        <f>IF(H4=1,IF((100+I4+J4)=100,"CIEN",H6)," ")</f>
        <v xml:space="preserve"> </v>
      </c>
      <c r="I7" s="82" t="str">
        <f>IF(J4&gt;0," Y "," ")</f>
        <v xml:space="preserve"> </v>
      </c>
      <c r="J7" s="82" t="str">
        <f>IF((I4+J4+H4)&gt;0," MIL"," ")</f>
        <v xml:space="preserve"> </v>
      </c>
      <c r="K7" s="83" t="str">
        <f>IF(K4=1,IF((100+L4+M4)=100,"CIEN",K6)," ")</f>
        <v xml:space="preserve"> </v>
      </c>
      <c r="L7" s="82" t="str">
        <f>IF(M4&gt;0," Y "," ")</f>
        <v xml:space="preserve"> </v>
      </c>
      <c r="M7" s="84"/>
      <c r="N7" s="77"/>
      <c r="O7" s="77"/>
      <c r="P7" s="77"/>
    </row>
    <row r="8" spans="1:16" hidden="1">
      <c r="A8" s="1338"/>
      <c r="B8" s="82" t="str">
        <f>IF(B7="CIEN","CIEN",B6)</f>
        <v xml:space="preserve"> </v>
      </c>
      <c r="C8" s="82" t="str">
        <f>IF(B2=1," ",C7)</f>
        <v xml:space="preserve"> </v>
      </c>
      <c r="D8" s="84"/>
      <c r="E8" s="82" t="str">
        <f>IF(E7="CIEN","CIEN",E6)</f>
        <v xml:space="preserve"> </v>
      </c>
      <c r="F8" s="82" t="str">
        <f>IF($B$2&gt;9999999,F7," ")</f>
        <v xml:space="preserve"> </v>
      </c>
      <c r="G8" s="82" t="str">
        <f>IF(G6=G17,"  MILLON",G7)</f>
        <v xml:space="preserve"> </v>
      </c>
      <c r="H8" s="82" t="str">
        <f>IF(H7="CIEN","CIEN",H6)</f>
        <v xml:space="preserve"> </v>
      </c>
      <c r="I8" s="82" t="str">
        <f>IF($B$2&gt;9999,I7," ")</f>
        <v xml:space="preserve"> </v>
      </c>
      <c r="J8" s="84"/>
      <c r="K8" s="82" t="str">
        <f>IF(K7="CIEN","CIEN",K6)</f>
        <v xml:space="preserve"> </v>
      </c>
      <c r="L8" s="82" t="str">
        <f>IF(B2=1," ",L7)</f>
        <v xml:space="preserve"> </v>
      </c>
      <c r="M8" s="84"/>
      <c r="N8" s="77"/>
      <c r="O8" s="77"/>
      <c r="P8" s="77"/>
    </row>
    <row r="9" spans="1:16" hidden="1">
      <c r="A9" s="1338"/>
      <c r="B9" s="84"/>
      <c r="C9" s="84"/>
      <c r="D9" s="83">
        <f>IF(C4=1,10+D4,0)</f>
        <v>0</v>
      </c>
      <c r="E9" s="84"/>
      <c r="F9" s="84"/>
      <c r="G9" s="83">
        <f>IF(F4=1,10+G4,0)</f>
        <v>0</v>
      </c>
      <c r="H9" s="84"/>
      <c r="I9" s="84"/>
      <c r="J9" s="83">
        <f>IF(I4=1,10+J4,0)</f>
        <v>0</v>
      </c>
      <c r="K9" s="84"/>
      <c r="L9" s="84"/>
      <c r="M9" s="83">
        <f>IF(L4=1,10+M4,0)</f>
        <v>0</v>
      </c>
      <c r="N9" s="77"/>
      <c r="O9" s="77"/>
      <c r="P9" s="77"/>
    </row>
    <row r="10" spans="1:16" hidden="1">
      <c r="A10" s="1338"/>
      <c r="B10" s="84"/>
      <c r="C10" s="84"/>
      <c r="D10" s="82" t="str">
        <f>IF(D9=$A$26,$G$26,IF(D9=$A$27,$G$27,IF(D9=$A$28,$G$28,IF(D9=$A$29,$G$29,IF(D9=$A$30,$G$30," ")))))</f>
        <v xml:space="preserve"> </v>
      </c>
      <c r="E10" s="84"/>
      <c r="F10" s="84"/>
      <c r="G10" s="82" t="str">
        <f>IF(G9=$A$26,$E$26,IF(G9=$A$27,$E$27,IF(G9=$A$28,$E$28,IF(G9=$A$29,$E$29,IF(G9=$A$30,$E$30," ")))))</f>
        <v xml:space="preserve"> </v>
      </c>
      <c r="H10" s="84"/>
      <c r="I10" s="84"/>
      <c r="J10" s="82" t="str">
        <f>IF(J9=$A$26,$F$26,IF(J9=$A$27,$F$27,IF(J9=$A$28,$F$28,IF(J9=$A$29,$F$29,IF(J9=$A$30,$F$30," ")))))</f>
        <v xml:space="preserve"> </v>
      </c>
      <c r="K10" s="84"/>
      <c r="L10" s="84"/>
      <c r="M10" s="82" t="str">
        <f>IF(M9=$A$26,$G$26,IF(M9=$A$27,$G$27,IF(M9=$A$28,$G$28,IF(M9=$A$29,$G$29,IF(M9=$A$30,$G$30," ")))))</f>
        <v xml:space="preserve"> </v>
      </c>
      <c r="N10" s="77"/>
      <c r="O10" s="77"/>
      <c r="P10" s="77"/>
    </row>
    <row r="11" spans="1:16" hidden="1">
      <c r="A11" s="1338"/>
      <c r="B11" s="82" t="str">
        <f>CONCATENATE(B5,B8)</f>
        <v xml:space="preserve">  </v>
      </c>
      <c r="C11" s="82" t="str">
        <f>CONCATENATE(C5,C6,C8)</f>
        <v xml:space="preserve">   </v>
      </c>
      <c r="D11" s="82" t="str">
        <f>CONCATENATE(D5,D6,D7,D8)</f>
        <v xml:space="preserve">  </v>
      </c>
      <c r="E11" s="82" t="str">
        <f>CONCATENATE(E5,E8)</f>
        <v xml:space="preserve">  </v>
      </c>
      <c r="F11" s="82" t="str">
        <f>CONCATENATE(F5,F6,F8)</f>
        <v xml:space="preserve">   </v>
      </c>
      <c r="G11" s="82" t="str">
        <f>CONCATENATE(G5,G6,G8)</f>
        <v xml:space="preserve">   </v>
      </c>
      <c r="H11" s="82" t="str">
        <f>CONCATENATE(H5,H8)</f>
        <v xml:space="preserve">  </v>
      </c>
      <c r="I11" s="82" t="str">
        <f>CONCATENATE(I5,I6,I8)</f>
        <v xml:space="preserve">   </v>
      </c>
      <c r="J11" s="82" t="str">
        <f>CONCATENATE(J5,J6,J7,J8)</f>
        <v xml:space="preserve">   </v>
      </c>
      <c r="K11" s="82" t="str">
        <f>CONCATENATE(K5,K8)</f>
        <v xml:space="preserve">  </v>
      </c>
      <c r="L11" s="82" t="str">
        <f>CONCATENATE(L5,L6,L8)</f>
        <v xml:space="preserve">   </v>
      </c>
      <c r="M11" s="82" t="str">
        <f>CONCATENATE(M5,M6,M7,M8)</f>
        <v xml:space="preserve">  </v>
      </c>
      <c r="N11" s="77"/>
      <c r="O11" s="77"/>
      <c r="P11" s="77"/>
    </row>
    <row r="12" spans="1:16" hidden="1">
      <c r="A12" s="1338"/>
      <c r="B12" s="82" t="str">
        <f>B11</f>
        <v xml:space="preserve">  </v>
      </c>
      <c r="C12" s="82" t="str">
        <f>IF(D9=$A$26," ",IF(D9=$A$27," ",IF(D9=$A$28," ",IF(D9=$A$29," ",IF(D9=$A$30," ",C11)))))</f>
        <v xml:space="preserve">   </v>
      </c>
      <c r="D12" s="82" t="str">
        <f>IF(D9=$A$26,D10,IF(D9=$A$27,D10,IF(D9=$A$28,D10,IF(D9=$A$29,D10,IF(D9=$A$30,D10,D11)))))</f>
        <v xml:space="preserve">  </v>
      </c>
      <c r="E12" s="82" t="str">
        <f>E11</f>
        <v xml:space="preserve">  </v>
      </c>
      <c r="F12" s="82" t="str">
        <f>IF(G9=$A$26," ",IF(G9=$A$27," ",IF(G9=$A$28," ",IF(G9=$A$29," ",IF(G9=$A$30," ",F11)))))</f>
        <v xml:space="preserve">   </v>
      </c>
      <c r="G12" s="82" t="str">
        <f>IF(G9=$A$26,G10,IF(G9=$A$27,G10,IF(G9=$A$28,G10,IF(G9=$A$29,G10,IF(G9=$A$30,G10,G11)))))</f>
        <v xml:space="preserve">   </v>
      </c>
      <c r="H12" s="82" t="str">
        <f>H11</f>
        <v xml:space="preserve">  </v>
      </c>
      <c r="I12" s="82" t="str">
        <f>IF(J9=$A$26," ",IF(J9=$A$27," ",IF(J9=$A$28," ",IF(J9=$A$29," ",IF(J9=$A$30," ",I11)))))</f>
        <v xml:space="preserve">   </v>
      </c>
      <c r="J12" s="82" t="str">
        <f>IF(J9=$A$26,J10,IF(J9=$A$27,J10,IF(J9=$A$28,J10,IF(J9=$A$29,J10,IF(J9=$A$30,J10,J11)))))</f>
        <v xml:space="preserve">   </v>
      </c>
      <c r="K12" s="82" t="str">
        <f>K11</f>
        <v xml:space="preserve">  </v>
      </c>
      <c r="L12" s="82" t="str">
        <f>IF(M9=$A$26," ",IF(M9=$A$27," ",IF(M9=$A$28," ",IF(M9=$A$29," ",IF(M9=$A$30," ",L11)))))</f>
        <v xml:space="preserve">   </v>
      </c>
      <c r="M12" s="82" t="str">
        <f>IF(M9=$A$26,M10,IF(M9=$A$27,M10,IF(M9=$A$28,M10,IF(M9=$A$29,M10,IF(M9=$A$30,M10,M11)))))</f>
        <v xml:space="preserve">  </v>
      </c>
      <c r="N12" s="77"/>
      <c r="O12" s="77"/>
      <c r="P12" s="77"/>
    </row>
    <row r="13" spans="1:16" hidden="1">
      <c r="A13" s="85"/>
      <c r="B13" s="86" t="str">
        <f>LEFT(B1,3)</f>
        <v>0</v>
      </c>
      <c r="C13" s="86"/>
      <c r="D13" s="86"/>
      <c r="E13" s="82"/>
      <c r="F13" s="82"/>
      <c r="G13" s="82"/>
      <c r="H13" s="82"/>
      <c r="I13" s="82"/>
      <c r="J13" s="82"/>
      <c r="K13" s="82"/>
      <c r="L13" s="82" t="str">
        <f>IF(B1&lt;10," ",L12)</f>
        <v xml:space="preserve"> </v>
      </c>
      <c r="M13" s="82"/>
      <c r="N13" s="77"/>
      <c r="O13" s="77"/>
      <c r="P13" s="77"/>
    </row>
    <row r="14" spans="1:16" hidden="1">
      <c r="A14" s="85"/>
      <c r="B14" s="86"/>
      <c r="C14" s="86" t="str">
        <f>IF(B1&gt;1000000000," MIL MILLONES "," ")</f>
        <v xml:space="preserve"> </v>
      </c>
      <c r="D14" s="86"/>
      <c r="E14" s="82"/>
      <c r="F14" s="82"/>
      <c r="G14" s="82"/>
      <c r="H14" s="82"/>
      <c r="I14" s="82"/>
      <c r="J14" s="82"/>
      <c r="K14" s="82"/>
      <c r="L14" s="82"/>
      <c r="M14" s="82"/>
      <c r="N14" s="77"/>
      <c r="O14" s="77"/>
      <c r="P14" s="77"/>
    </row>
    <row r="15" spans="1:16" ht="15" hidden="1">
      <c r="A15" s="74"/>
      <c r="B15" s="1339" t="str">
        <f>CONCATENATE(H2,B12,C12,D12,C13,C14,E12,F12,G12,H12,I12,J12,K12,L13,M12,F2,G2,H2)</f>
        <v>CERO                              PESO CERO</v>
      </c>
      <c r="C15" s="1339"/>
      <c r="D15" s="1339"/>
      <c r="E15" s="1339"/>
      <c r="F15" s="1339"/>
      <c r="G15" s="1339"/>
      <c r="H15" s="1339"/>
      <c r="I15" s="1339"/>
      <c r="J15" s="1339"/>
      <c r="K15" s="1339"/>
      <c r="L15" s="1339"/>
      <c r="M15" s="1339"/>
      <c r="N15" s="77"/>
      <c r="O15" s="356"/>
      <c r="P15" s="77"/>
    </row>
    <row r="16" spans="1:16" ht="15" hidden="1">
      <c r="A16" s="88" t="s">
        <v>6</v>
      </c>
      <c r="B16" s="357" t="str">
        <f>TRIM(B15)</f>
        <v>CERO PESO CERO</v>
      </c>
      <c r="C16" s="358"/>
      <c r="D16" s="358"/>
      <c r="E16" s="358"/>
      <c r="F16" s="358"/>
      <c r="G16" s="358"/>
      <c r="H16" s="358"/>
      <c r="I16" s="358"/>
      <c r="J16" s="358"/>
      <c r="K16" s="358"/>
      <c r="L16" s="358"/>
      <c r="M16" s="359"/>
      <c r="N16" s="77"/>
      <c r="O16" s="77" t="e">
        <f>IF(P4&gt;0," CON"," ")</f>
        <v>#REF!</v>
      </c>
      <c r="P16" s="77"/>
    </row>
    <row r="17" spans="1:16" ht="15" hidden="1">
      <c r="A17" s="92"/>
      <c r="B17" s="93" t="s">
        <v>100</v>
      </c>
      <c r="C17" s="93" t="s">
        <v>101</v>
      </c>
      <c r="D17" s="93" t="s">
        <v>102</v>
      </c>
      <c r="E17" s="94" t="s">
        <v>103</v>
      </c>
      <c r="F17" s="93" t="s">
        <v>101</v>
      </c>
      <c r="G17" s="93" t="s">
        <v>102</v>
      </c>
      <c r="H17" s="93" t="s">
        <v>100</v>
      </c>
      <c r="I17" s="93" t="s">
        <v>101</v>
      </c>
      <c r="J17" s="93" t="s">
        <v>102</v>
      </c>
      <c r="K17" s="93" t="s">
        <v>100</v>
      </c>
      <c r="L17" s="93" t="s">
        <v>101</v>
      </c>
      <c r="M17" s="93" t="s">
        <v>102</v>
      </c>
      <c r="N17" s="77"/>
      <c r="O17" s="77"/>
      <c r="P17" s="77"/>
    </row>
    <row r="18" spans="1:16" ht="15" hidden="1">
      <c r="A18" s="92"/>
      <c r="B18" s="93" t="s">
        <v>104</v>
      </c>
      <c r="C18" s="93" t="s">
        <v>105</v>
      </c>
      <c r="D18" s="93" t="s">
        <v>106</v>
      </c>
      <c r="E18" s="94" t="s">
        <v>107</v>
      </c>
      <c r="F18" s="93" t="s">
        <v>105</v>
      </c>
      <c r="G18" s="93" t="s">
        <v>106</v>
      </c>
      <c r="H18" s="93" t="s">
        <v>104</v>
      </c>
      <c r="I18" s="93" t="s">
        <v>105</v>
      </c>
      <c r="J18" s="93" t="s">
        <v>106</v>
      </c>
      <c r="K18" s="93" t="s">
        <v>104</v>
      </c>
      <c r="L18" s="93" t="s">
        <v>105</v>
      </c>
      <c r="M18" s="93" t="s">
        <v>106</v>
      </c>
      <c r="N18" s="77"/>
      <c r="O18" s="77"/>
      <c r="P18" s="77"/>
    </row>
    <row r="19" spans="1:16" ht="15" hidden="1">
      <c r="A19" s="92"/>
      <c r="B19" s="93" t="s">
        <v>108</v>
      </c>
      <c r="C19" s="93" t="s">
        <v>109</v>
      </c>
      <c r="D19" s="93" t="s">
        <v>110</v>
      </c>
      <c r="E19" s="94" t="s">
        <v>111</v>
      </c>
      <c r="F19" s="93" t="s">
        <v>109</v>
      </c>
      <c r="G19" s="93" t="s">
        <v>110</v>
      </c>
      <c r="H19" s="93" t="s">
        <v>108</v>
      </c>
      <c r="I19" s="93" t="s">
        <v>109</v>
      </c>
      <c r="J19" s="93" t="s">
        <v>110</v>
      </c>
      <c r="K19" s="93" t="s">
        <v>108</v>
      </c>
      <c r="L19" s="93" t="s">
        <v>109</v>
      </c>
      <c r="M19" s="93" t="s">
        <v>110</v>
      </c>
      <c r="N19" s="77"/>
      <c r="O19" s="77"/>
      <c r="P19" s="77"/>
    </row>
    <row r="20" spans="1:16" ht="15" hidden="1">
      <c r="A20" s="92"/>
      <c r="B20" s="93" t="s">
        <v>112</v>
      </c>
      <c r="C20" s="93" t="s">
        <v>113</v>
      </c>
      <c r="D20" s="93" t="s">
        <v>114</v>
      </c>
      <c r="E20" s="94" t="s">
        <v>115</v>
      </c>
      <c r="F20" s="93" t="s">
        <v>113</v>
      </c>
      <c r="G20" s="93" t="s">
        <v>114</v>
      </c>
      <c r="H20" s="93" t="s">
        <v>112</v>
      </c>
      <c r="I20" s="93" t="s">
        <v>113</v>
      </c>
      <c r="J20" s="93" t="s">
        <v>114</v>
      </c>
      <c r="K20" s="93" t="s">
        <v>112</v>
      </c>
      <c r="L20" s="93" t="s">
        <v>113</v>
      </c>
      <c r="M20" s="93" t="s">
        <v>114</v>
      </c>
      <c r="N20" s="77"/>
      <c r="O20" s="77"/>
      <c r="P20" s="77"/>
    </row>
    <row r="21" spans="1:16" ht="15" hidden="1">
      <c r="A21" s="92"/>
      <c r="B21" s="93" t="s">
        <v>116</v>
      </c>
      <c r="C21" s="93" t="s">
        <v>117</v>
      </c>
      <c r="D21" s="93" t="s">
        <v>118</v>
      </c>
      <c r="E21" s="94" t="s">
        <v>119</v>
      </c>
      <c r="F21" s="93" t="s">
        <v>117</v>
      </c>
      <c r="G21" s="93" t="s">
        <v>118</v>
      </c>
      <c r="H21" s="93" t="s">
        <v>116</v>
      </c>
      <c r="I21" s="93" t="s">
        <v>117</v>
      </c>
      <c r="J21" s="93" t="s">
        <v>118</v>
      </c>
      <c r="K21" s="93" t="s">
        <v>116</v>
      </c>
      <c r="L21" s="93" t="s">
        <v>117</v>
      </c>
      <c r="M21" s="93" t="s">
        <v>118</v>
      </c>
      <c r="N21" s="77"/>
      <c r="O21" s="77"/>
      <c r="P21" s="77"/>
    </row>
    <row r="22" spans="1:16" ht="15" hidden="1">
      <c r="A22" s="92"/>
      <c r="B22" s="93" t="s">
        <v>120</v>
      </c>
      <c r="C22" s="93" t="s">
        <v>121</v>
      </c>
      <c r="D22" s="93" t="s">
        <v>122</v>
      </c>
      <c r="E22" s="94" t="s">
        <v>123</v>
      </c>
      <c r="F22" s="93" t="s">
        <v>121</v>
      </c>
      <c r="G22" s="93" t="s">
        <v>122</v>
      </c>
      <c r="H22" s="93" t="s">
        <v>120</v>
      </c>
      <c r="I22" s="93" t="s">
        <v>121</v>
      </c>
      <c r="J22" s="93" t="s">
        <v>122</v>
      </c>
      <c r="K22" s="93" t="s">
        <v>120</v>
      </c>
      <c r="L22" s="93" t="s">
        <v>121</v>
      </c>
      <c r="M22" s="93" t="s">
        <v>122</v>
      </c>
      <c r="N22" s="77"/>
      <c r="O22" s="77"/>
      <c r="P22" s="77"/>
    </row>
    <row r="23" spans="1:16" ht="15" hidden="1">
      <c r="A23" s="92"/>
      <c r="B23" s="93" t="s">
        <v>124</v>
      </c>
      <c r="C23" s="93" t="s">
        <v>125</v>
      </c>
      <c r="D23" s="93" t="s">
        <v>126</v>
      </c>
      <c r="E23" s="94" t="s">
        <v>127</v>
      </c>
      <c r="F23" s="93" t="s">
        <v>125</v>
      </c>
      <c r="G23" s="93" t="s">
        <v>126</v>
      </c>
      <c r="H23" s="93" t="s">
        <v>124</v>
      </c>
      <c r="I23" s="93" t="s">
        <v>125</v>
      </c>
      <c r="J23" s="93" t="s">
        <v>126</v>
      </c>
      <c r="K23" s="93" t="s">
        <v>124</v>
      </c>
      <c r="L23" s="93" t="s">
        <v>125</v>
      </c>
      <c r="M23" s="93" t="s">
        <v>126</v>
      </c>
      <c r="N23" s="77"/>
      <c r="O23" s="77"/>
      <c r="P23" s="77"/>
    </row>
    <row r="24" spans="1:16" ht="15" hidden="1">
      <c r="A24" s="92"/>
      <c r="B24" s="93" t="s">
        <v>128</v>
      </c>
      <c r="C24" s="93" t="s">
        <v>129</v>
      </c>
      <c r="D24" s="93" t="s">
        <v>130</v>
      </c>
      <c r="E24" s="94" t="s">
        <v>131</v>
      </c>
      <c r="F24" s="93" t="s">
        <v>129</v>
      </c>
      <c r="G24" s="93" t="s">
        <v>130</v>
      </c>
      <c r="H24" s="93" t="s">
        <v>128</v>
      </c>
      <c r="I24" s="93" t="s">
        <v>129</v>
      </c>
      <c r="J24" s="93" t="s">
        <v>130</v>
      </c>
      <c r="K24" s="93" t="s">
        <v>128</v>
      </c>
      <c r="L24" s="93" t="s">
        <v>129</v>
      </c>
      <c r="M24" s="93" t="s">
        <v>130</v>
      </c>
      <c r="N24" s="77"/>
      <c r="O24" s="77"/>
      <c r="P24" s="77"/>
    </row>
    <row r="25" spans="1:16" ht="15" hidden="1">
      <c r="A25" s="92"/>
      <c r="B25" s="93" t="s">
        <v>132</v>
      </c>
      <c r="C25" s="93" t="s">
        <v>133</v>
      </c>
      <c r="D25" s="93" t="s">
        <v>134</v>
      </c>
      <c r="E25" s="94" t="s">
        <v>135</v>
      </c>
      <c r="F25" s="93" t="s">
        <v>133</v>
      </c>
      <c r="G25" s="93" t="s">
        <v>134</v>
      </c>
      <c r="H25" s="93" t="s">
        <v>132</v>
      </c>
      <c r="I25" s="93" t="s">
        <v>133</v>
      </c>
      <c r="J25" s="93" t="s">
        <v>134</v>
      </c>
      <c r="K25" s="93" t="s">
        <v>132</v>
      </c>
      <c r="L25" s="93" t="s">
        <v>133</v>
      </c>
      <c r="M25" s="93" t="s">
        <v>134</v>
      </c>
      <c r="N25" s="77"/>
      <c r="O25" s="77"/>
      <c r="P25" s="77"/>
    </row>
    <row r="26" spans="1:16" ht="15" hidden="1">
      <c r="A26" s="95">
        <v>11</v>
      </c>
      <c r="B26" s="96"/>
      <c r="C26" s="96"/>
      <c r="D26" s="96"/>
      <c r="E26" s="94" t="s">
        <v>136</v>
      </c>
      <c r="F26" s="93" t="s">
        <v>137</v>
      </c>
      <c r="G26" s="93" t="s">
        <v>138</v>
      </c>
      <c r="H26" s="76"/>
      <c r="I26" s="76"/>
      <c r="J26" s="76"/>
      <c r="K26" s="76"/>
      <c r="L26" s="76"/>
      <c r="M26" s="76"/>
      <c r="N26" s="77"/>
      <c r="O26" s="77"/>
      <c r="P26" s="77"/>
    </row>
    <row r="27" spans="1:16" ht="15" hidden="1">
      <c r="A27" s="95">
        <v>12</v>
      </c>
      <c r="B27" s="96"/>
      <c r="C27" s="96"/>
      <c r="D27" s="96"/>
      <c r="E27" s="94" t="s">
        <v>139</v>
      </c>
      <c r="F27" s="93" t="s">
        <v>140</v>
      </c>
      <c r="G27" s="93" t="s">
        <v>141</v>
      </c>
      <c r="H27" s="76"/>
      <c r="I27" s="76"/>
      <c r="J27" s="76"/>
      <c r="K27" s="76"/>
      <c r="L27" s="76"/>
      <c r="M27" s="76"/>
      <c r="N27" s="77"/>
      <c r="O27" s="77"/>
      <c r="P27" s="77"/>
    </row>
    <row r="28" spans="1:16" ht="15" hidden="1">
      <c r="A28" s="95">
        <v>13</v>
      </c>
      <c r="B28" s="96"/>
      <c r="C28" s="96"/>
      <c r="D28" s="96"/>
      <c r="E28" s="94" t="s">
        <v>142</v>
      </c>
      <c r="F28" s="93" t="s">
        <v>143</v>
      </c>
      <c r="G28" s="93" t="s">
        <v>144</v>
      </c>
      <c r="H28" s="76"/>
      <c r="I28" s="76"/>
      <c r="J28" s="76"/>
      <c r="K28" s="76"/>
      <c r="L28" s="76"/>
      <c r="M28" s="76"/>
      <c r="N28" s="77"/>
      <c r="O28" s="77"/>
      <c r="P28" s="77"/>
    </row>
    <row r="29" spans="1:16" ht="15" hidden="1">
      <c r="A29" s="95">
        <v>14</v>
      </c>
      <c r="B29" s="96"/>
      <c r="C29" s="96"/>
      <c r="D29" s="96"/>
      <c r="E29" s="94" t="s">
        <v>145</v>
      </c>
      <c r="F29" s="93" t="s">
        <v>146</v>
      </c>
      <c r="G29" s="93" t="s">
        <v>147</v>
      </c>
      <c r="H29" s="76"/>
      <c r="I29" s="76"/>
      <c r="J29" s="76"/>
      <c r="K29" s="76"/>
      <c r="L29" s="76"/>
      <c r="M29" s="76"/>
      <c r="N29" s="77"/>
      <c r="O29" s="77"/>
      <c r="P29" s="77"/>
    </row>
    <row r="30" spans="1:16" ht="15" hidden="1">
      <c r="A30" s="95">
        <v>15</v>
      </c>
      <c r="B30" s="96"/>
      <c r="C30" s="96"/>
      <c r="D30" s="96"/>
      <c r="E30" s="94" t="s">
        <v>148</v>
      </c>
      <c r="F30" s="93" t="s">
        <v>149</v>
      </c>
      <c r="G30" s="93" t="s">
        <v>150</v>
      </c>
      <c r="H30" s="76"/>
      <c r="I30" s="76"/>
      <c r="J30" s="76"/>
      <c r="K30" s="76"/>
      <c r="L30" s="76"/>
      <c r="M30" s="76"/>
      <c r="N30" s="77"/>
      <c r="O30" s="77"/>
      <c r="P30" s="77"/>
    </row>
    <row r="31" spans="1:16" ht="15" hidden="1">
      <c r="A31" s="74"/>
      <c r="B31" s="97"/>
      <c r="C31" s="97"/>
      <c r="D31" s="97"/>
      <c r="E31" s="97"/>
      <c r="F31" s="76"/>
      <c r="G31" s="76"/>
      <c r="H31" s="76"/>
      <c r="I31" s="76"/>
      <c r="J31" s="76"/>
      <c r="K31" s="76"/>
      <c r="L31" s="76"/>
      <c r="M31" s="76"/>
      <c r="N31" s="77"/>
      <c r="O31" s="77"/>
      <c r="P31" s="77"/>
    </row>
    <row r="32" spans="1:16" ht="12.75" hidden="1" customHeight="1">
      <c r="C32" s="33"/>
      <c r="G32" s="4"/>
    </row>
    <row r="33" spans="1:15" ht="18.75" customHeight="1" thickTop="1">
      <c r="A33" s="1340" t="s">
        <v>151</v>
      </c>
      <c r="B33" s="1340"/>
      <c r="C33" s="1340"/>
      <c r="D33" s="1340"/>
      <c r="E33" s="1340"/>
      <c r="F33" s="1340"/>
      <c r="G33" s="1340"/>
      <c r="H33" s="1340"/>
      <c r="I33" s="1340"/>
      <c r="J33" s="1533" t="str">
        <f>'corte(1)'!J33:K33</f>
        <v>PUENTE ARANDA</v>
      </c>
      <c r="K33" s="1533"/>
      <c r="L33" s="98"/>
      <c r="M33" s="98"/>
      <c r="N33" s="98"/>
      <c r="O33" s="99"/>
    </row>
    <row r="34" spans="1:15" ht="15" customHeight="1">
      <c r="A34" s="1342" t="s">
        <v>153</v>
      </c>
      <c r="B34" s="1342"/>
      <c r="C34" s="1342"/>
      <c r="D34" s="1342"/>
      <c r="E34" s="1342"/>
      <c r="F34" s="1342"/>
      <c r="G34" s="1342"/>
      <c r="H34" s="1342"/>
      <c r="I34" s="1342"/>
      <c r="J34" s="1342"/>
      <c r="K34" s="1342"/>
      <c r="L34" s="1342"/>
      <c r="M34" s="1342"/>
      <c r="N34" s="1342"/>
      <c r="O34" s="1342"/>
    </row>
    <row r="35" spans="1:15" ht="8.5" customHeight="1">
      <c r="A35" s="100"/>
      <c r="B35" s="101"/>
      <c r="C35" s="101"/>
      <c r="D35" s="101"/>
      <c r="E35" s="101"/>
      <c r="F35" s="101"/>
      <c r="G35" s="101"/>
      <c r="H35" s="101"/>
      <c r="I35" s="101"/>
      <c r="J35" s="101"/>
      <c r="K35" s="101"/>
      <c r="L35" s="101"/>
      <c r="M35" s="101"/>
      <c r="N35" s="101"/>
      <c r="O35" s="102"/>
    </row>
    <row r="36" spans="1:15" s="103" customFormat="1" ht="24.75" customHeight="1" thickTop="1" thickBot="1">
      <c r="A36" s="1355" t="s">
        <v>11</v>
      </c>
      <c r="B36" s="1355"/>
      <c r="C36" s="1355"/>
      <c r="D36" s="1355"/>
      <c r="E36" s="1355"/>
      <c r="F36" s="1355"/>
      <c r="G36" s="1758" t="s">
        <v>650</v>
      </c>
      <c r="H36" s="1758"/>
      <c r="I36" s="1758"/>
      <c r="J36" s="1758"/>
      <c r="K36" s="1758"/>
      <c r="L36" s="1758"/>
      <c r="M36" s="104" t="s">
        <v>156</v>
      </c>
      <c r="N36" s="106" t="s">
        <v>592</v>
      </c>
      <c r="O36" s="107"/>
    </row>
    <row r="37" spans="1:15" s="103" customFormat="1" ht="18.75" customHeight="1" thickTop="1" thickBot="1">
      <c r="A37" s="1074" t="s">
        <v>157</v>
      </c>
      <c r="B37" s="1091"/>
      <c r="C37" s="1091"/>
      <c r="D37" s="1091"/>
      <c r="E37" s="1091"/>
      <c r="F37" s="108"/>
      <c r="G37" s="108"/>
      <c r="H37" s="101" t="s">
        <v>158</v>
      </c>
      <c r="I37" s="1359" t="s">
        <v>159</v>
      </c>
      <c r="J37" s="1359"/>
      <c r="K37" s="1092" t="s">
        <v>160</v>
      </c>
      <c r="L37" s="1093"/>
      <c r="M37" s="101" t="s">
        <v>158</v>
      </c>
      <c r="N37" s="1094" t="s">
        <v>159</v>
      </c>
      <c r="O37" s="102" t="s">
        <v>160</v>
      </c>
    </row>
    <row r="38" spans="1:15" s="103" customFormat="1" ht="28.5" customHeight="1" thickTop="1" thickBot="1">
      <c r="A38" s="109"/>
      <c r="B38" s="110"/>
      <c r="C38" s="1360" t="s">
        <v>161</v>
      </c>
      <c r="D38" s="1360"/>
      <c r="E38" s="1360"/>
      <c r="F38" s="1360"/>
      <c r="G38" s="1357"/>
      <c r="H38" s="1357"/>
      <c r="I38" s="1358"/>
      <c r="J38" s="1358"/>
      <c r="K38" s="111"/>
      <c r="L38" s="351" t="s">
        <v>162</v>
      </c>
      <c r="M38" s="111"/>
      <c r="N38" s="111"/>
      <c r="O38" s="113"/>
    </row>
    <row r="39" spans="1:15" ht="9.75" customHeight="1">
      <c r="A39" s="114"/>
      <c r="B39" s="115"/>
      <c r="C39" s="115"/>
      <c r="D39" s="115"/>
      <c r="E39" s="115"/>
      <c r="G39" s="4"/>
      <c r="H39" s="116"/>
      <c r="I39" s="24"/>
      <c r="K39" s="116"/>
      <c r="L39" s="117"/>
      <c r="M39" s="117"/>
      <c r="N39" s="117"/>
      <c r="O39" s="118"/>
    </row>
    <row r="40" spans="1:15" ht="45" customHeight="1">
      <c r="A40" s="1295" t="s">
        <v>163</v>
      </c>
      <c r="B40" s="1295"/>
      <c r="C40" s="1295"/>
      <c r="D40" s="1295"/>
      <c r="E40" s="1295"/>
      <c r="F40" s="1295"/>
      <c r="G40" s="1534" t="str">
        <f>'corte(1)'!G40:J41</f>
        <v>COMPRAVENTA</v>
      </c>
      <c r="H40" s="1534"/>
      <c r="I40" s="1534"/>
      <c r="J40" s="1534"/>
      <c r="K40" s="119" t="s">
        <v>164</v>
      </c>
      <c r="L40" s="315" t="str">
        <f>'corte(1)'!L40</f>
        <v>837</v>
      </c>
      <c r="M40" s="121" t="s">
        <v>165</v>
      </c>
      <c r="N40" s="315">
        <f>'corte(1)'!N40</f>
        <v>2024</v>
      </c>
      <c r="O40" s="122"/>
    </row>
    <row r="41" spans="1:15" ht="8" customHeight="1">
      <c r="A41" s="123"/>
      <c r="F41" s="124"/>
      <c r="G41" s="1534"/>
      <c r="H41" s="1534"/>
      <c r="I41" s="1534"/>
      <c r="J41" s="1534"/>
      <c r="K41" s="125"/>
      <c r="L41" s="117"/>
      <c r="M41" s="126"/>
      <c r="N41" s="117"/>
      <c r="O41" s="118"/>
    </row>
    <row r="42" spans="1:15" ht="26.25" customHeight="1">
      <c r="A42" s="364" t="s">
        <v>166</v>
      </c>
      <c r="B42" s="1324" t="s">
        <v>167</v>
      </c>
      <c r="C42" s="1324"/>
      <c r="D42" s="1324"/>
      <c r="E42" s="1324"/>
      <c r="F42" s="1324"/>
      <c r="G42" s="1324"/>
      <c r="H42" s="1324"/>
      <c r="I42" s="1324"/>
      <c r="J42" s="1324"/>
      <c r="K42" s="1324"/>
      <c r="L42" s="1324"/>
      <c r="M42" s="1324"/>
      <c r="N42" s="1324"/>
      <c r="O42" s="1324"/>
    </row>
    <row r="43" spans="1:15" ht="45.75" customHeight="1" thickTop="1" thickBot="1">
      <c r="A43" s="128" t="s">
        <v>168</v>
      </c>
      <c r="B43" s="129"/>
      <c r="C43" s="129"/>
      <c r="D43" s="129"/>
      <c r="E43" s="129"/>
      <c r="F43" s="1630" t="str">
        <f>'corte(28)'!F43</f>
        <v xml:space="preserve">	AXXION SAS</v>
      </c>
      <c r="G43" s="1630"/>
      <c r="H43" s="1630"/>
      <c r="I43" s="1630"/>
      <c r="J43" s="1630"/>
      <c r="K43" s="1630"/>
      <c r="L43" s="1630"/>
      <c r="M43" s="365" t="s">
        <v>169</v>
      </c>
      <c r="N43" s="1757" t="str">
        <f>'corte(28)'!N43:O43</f>
        <v>901.476.766-4</v>
      </c>
      <c r="O43" s="1757"/>
    </row>
    <row r="44" spans="1:15" s="103" customFormat="1" ht="42.75" customHeight="1" thickBot="1">
      <c r="A44" s="1537" t="s">
        <v>170</v>
      </c>
      <c r="B44" s="1537"/>
      <c r="C44" s="1537"/>
      <c r="D44" s="1537"/>
      <c r="E44" s="1537"/>
      <c r="F44" s="1633" t="str">
        <f>'corte(28)'!F44:F45</f>
        <v>Av Caracas N.º 62-32 Torre Oeste Oficina M-5</v>
      </c>
      <c r="G44" s="1633"/>
      <c r="H44" s="1633"/>
      <c r="I44" s="1633"/>
      <c r="J44" s="317" t="s">
        <v>171</v>
      </c>
      <c r="K44" s="366" t="str">
        <f>'corte(28)'!K44</f>
        <v>316 8684981</v>
      </c>
      <c r="L44" s="1538" t="s">
        <v>172</v>
      </c>
      <c r="M44" s="1538"/>
      <c r="N44" s="1632" t="str">
        <f>'corte(24)'!N44:O44</f>
        <v>vanessa@axxionsas.com</v>
      </c>
      <c r="O44" s="1632"/>
    </row>
    <row r="45" spans="1:15" ht="9" customHeight="1" thickBot="1">
      <c r="A45" s="367"/>
      <c r="B45" s="368"/>
      <c r="C45" s="368"/>
      <c r="D45" s="368"/>
      <c r="E45" s="368"/>
      <c r="F45" s="1159"/>
      <c r="G45" s="1159"/>
      <c r="H45" s="1159"/>
      <c r="I45" s="1159"/>
      <c r="J45" s="369"/>
      <c r="K45" s="370"/>
      <c r="L45" s="371"/>
      <c r="M45" s="361"/>
      <c r="N45" s="372"/>
      <c r="O45" s="373"/>
    </row>
    <row r="46" spans="1:15" ht="25.25" customHeight="1" thickTop="1">
      <c r="A46" s="1350" t="s">
        <v>173</v>
      </c>
      <c r="B46" s="1350"/>
      <c r="C46" s="1350"/>
      <c r="D46" s="1350"/>
      <c r="E46" s="1350"/>
      <c r="F46" s="1634">
        <f>'corte(28)'!F46</f>
        <v>0</v>
      </c>
      <c r="G46" s="374"/>
      <c r="H46" s="1352" t="s">
        <v>174</v>
      </c>
      <c r="I46" s="1352"/>
      <c r="J46" s="1352"/>
      <c r="K46" s="1352"/>
      <c r="L46" s="1352"/>
      <c r="M46" s="1352"/>
      <c r="N46" s="1352"/>
      <c r="O46" s="1352"/>
    </row>
    <row r="47" spans="1:15" ht="30" customHeight="1">
      <c r="A47" s="1350"/>
      <c r="B47" s="1350"/>
      <c r="C47" s="1350"/>
      <c r="D47" s="1350"/>
      <c r="E47" s="1350"/>
      <c r="F47" s="1634"/>
      <c r="G47" s="374"/>
      <c r="H47" s="1542" t="s">
        <v>175</v>
      </c>
      <c r="I47" s="1542"/>
      <c r="J47" s="1542"/>
      <c r="K47" s="1543" t="s">
        <v>176</v>
      </c>
      <c r="L47" s="1543"/>
      <c r="M47" s="1543"/>
      <c r="N47" s="1544" t="s">
        <v>177</v>
      </c>
      <c r="O47" s="1544"/>
    </row>
    <row r="48" spans="1:15" ht="16.5" customHeight="1" thickBot="1">
      <c r="A48" s="1343" t="s">
        <v>178</v>
      </c>
      <c r="B48" s="1343"/>
      <c r="C48" s="1343"/>
      <c r="D48" s="1343"/>
      <c r="E48" s="1343"/>
      <c r="F48" s="1635">
        <f>'corte(28)'!F48</f>
        <v>0</v>
      </c>
      <c r="G48" s="374"/>
      <c r="H48" s="1637" t="str">
        <f>'corte(28)'!H48:J49</f>
        <v>BANCOLOM BIA</v>
      </c>
      <c r="I48" s="1637"/>
      <c r="J48" s="1637"/>
      <c r="K48" s="1639" t="str">
        <f>'corte(28)'!K48:M49</f>
        <v>AHORROS</v>
      </c>
      <c r="L48" s="1639"/>
      <c r="M48" s="1639"/>
      <c r="N48" s="1641" t="str">
        <f>'corte(28)'!N48:O49</f>
        <v>46700003928</v>
      </c>
      <c r="O48" s="1641"/>
    </row>
    <row r="49" spans="1:15" ht="14.25" customHeight="1" thickTop="1">
      <c r="A49" s="1344"/>
      <c r="B49" s="1344"/>
      <c r="C49" s="1344"/>
      <c r="D49" s="1344"/>
      <c r="E49" s="1344"/>
      <c r="F49" s="1636"/>
      <c r="G49" s="374"/>
      <c r="H49" s="1638"/>
      <c r="I49" s="1638"/>
      <c r="J49" s="1638"/>
      <c r="K49" s="1640"/>
      <c r="L49" s="1640"/>
      <c r="M49" s="1640"/>
      <c r="N49" s="1642"/>
      <c r="O49" s="1642"/>
    </row>
    <row r="50" spans="1:15" ht="23.25" customHeight="1">
      <c r="A50" s="1306" t="s">
        <v>12</v>
      </c>
      <c r="B50" s="1307"/>
      <c r="C50" s="1307"/>
      <c r="D50" s="1307"/>
      <c r="E50" s="1307"/>
      <c r="F50" s="1307"/>
      <c r="G50" s="1307"/>
      <c r="H50" s="1307"/>
      <c r="I50" s="1307"/>
      <c r="J50" s="1307"/>
      <c r="K50" s="1307"/>
      <c r="L50" s="1307"/>
      <c r="M50" s="1307"/>
      <c r="N50" s="1307"/>
      <c r="O50" s="1308"/>
    </row>
    <row r="51" spans="1:15" ht="23.25" customHeight="1" thickBot="1">
      <c r="A51" s="1336" t="s">
        <v>13</v>
      </c>
      <c r="B51" s="1336"/>
      <c r="C51" s="1337" t="s">
        <v>14</v>
      </c>
      <c r="D51" s="1337"/>
      <c r="E51" s="1337"/>
      <c r="F51" s="1556" t="s">
        <v>15</v>
      </c>
      <c r="G51" s="1557"/>
      <c r="H51" s="1553" t="s">
        <v>175</v>
      </c>
      <c r="I51" s="1553"/>
      <c r="J51" s="1553"/>
      <c r="K51" s="1554" t="s">
        <v>176</v>
      </c>
      <c r="L51" s="1554"/>
      <c r="M51" s="1554"/>
      <c r="N51" s="1555" t="s">
        <v>177</v>
      </c>
      <c r="O51" s="1555"/>
    </row>
    <row r="52" spans="1:15" ht="28.5" customHeight="1" thickTop="1">
      <c r="A52" s="1309">
        <f>'corte(24)'!A52:B53</f>
        <v>0</v>
      </c>
      <c r="B52" s="1310"/>
      <c r="C52" s="1313">
        <f>'corte(24)'!C52:E53</f>
        <v>0</v>
      </c>
      <c r="D52" s="1314"/>
      <c r="E52" s="1310"/>
      <c r="F52" s="1563">
        <f>'corte(24)'!F52:G53</f>
        <v>0</v>
      </c>
      <c r="G52" s="1564"/>
      <c r="H52" s="1643">
        <f>'corte(28)'!H52:J53</f>
        <v>0</v>
      </c>
      <c r="I52" s="1637"/>
      <c r="J52" s="1637"/>
      <c r="K52" s="1639">
        <f>'corte(28)'!K52:M53</f>
        <v>0</v>
      </c>
      <c r="L52" s="1639"/>
      <c r="M52" s="1639"/>
      <c r="N52" s="1641">
        <f>'corte(28)'!N52:O53</f>
        <v>0</v>
      </c>
      <c r="O52" s="1641"/>
    </row>
    <row r="53" spans="1:15" s="33" customFormat="1" ht="7.5" customHeight="1" thickBot="1">
      <c r="A53" s="1311"/>
      <c r="B53" s="1312"/>
      <c r="C53" s="1315"/>
      <c r="D53" s="1316"/>
      <c r="E53" s="1312"/>
      <c r="F53" s="1565"/>
      <c r="G53" s="1566"/>
      <c r="H53" s="1644"/>
      <c r="I53" s="1645"/>
      <c r="J53" s="1645"/>
      <c r="K53" s="1646"/>
      <c r="L53" s="1646"/>
      <c r="M53" s="1646"/>
      <c r="N53" s="1647"/>
      <c r="O53" s="1647"/>
    </row>
    <row r="54" spans="1:15" s="550" customFormat="1" ht="7.5" customHeight="1" thickTop="1" thickBot="1">
      <c r="A54" s="1046"/>
      <c r="B54" s="1059"/>
      <c r="C54" s="1059"/>
      <c r="D54" s="1059"/>
      <c r="E54" s="1059"/>
      <c r="F54" s="1053"/>
      <c r="G54" s="1053"/>
      <c r="H54" s="1054"/>
      <c r="I54" s="1054"/>
      <c r="J54" s="1054"/>
      <c r="K54" s="1055"/>
      <c r="L54" s="1055"/>
      <c r="M54" s="1055"/>
      <c r="N54" s="1056"/>
      <c r="O54" s="1056"/>
    </row>
    <row r="55" spans="1:15" ht="24.75" customHeight="1" thickTop="1" thickBot="1">
      <c r="A55" s="375" t="s">
        <v>179</v>
      </c>
      <c r="B55" s="1302" t="s">
        <v>180</v>
      </c>
      <c r="C55" s="1302"/>
      <c r="D55" s="1302"/>
      <c r="E55" s="1302"/>
      <c r="F55" s="1302"/>
      <c r="G55" s="1302"/>
      <c r="H55" s="1302"/>
      <c r="I55" s="1302"/>
      <c r="J55" s="1302"/>
      <c r="K55" s="1302"/>
      <c r="L55" s="1302"/>
      <c r="M55" s="1302"/>
      <c r="N55" s="1302"/>
      <c r="O55" s="1302"/>
    </row>
    <row r="56" spans="1:15" ht="21.75" customHeight="1" thickTop="1">
      <c r="A56" s="143" t="s">
        <v>181</v>
      </c>
      <c r="B56" s="144"/>
      <c r="C56" s="144"/>
      <c r="D56" s="144"/>
      <c r="E56" s="144"/>
      <c r="F56" s="145"/>
      <c r="G56" s="145"/>
      <c r="H56" s="1294"/>
      <c r="I56" s="1294"/>
      <c r="J56" s="1294"/>
      <c r="K56" s="1294"/>
      <c r="L56" s="1294"/>
      <c r="M56" s="1294"/>
      <c r="N56" s="1294"/>
      <c r="O56" s="146"/>
    </row>
    <row r="57" spans="1:15" ht="155.25" customHeight="1">
      <c r="A57" s="1649" t="str">
        <f>'corte(1)'!A57:O57</f>
        <v>"ADQUIRIR A TÍTULO DE COMPRAVENTA LOS ELEMENTOS REQUERIDOS PARA EL DESARROLLO Y COMPLEMENTO DE LAS ACCIONES ENMARCADAS EN LA DOTACIÓN DE SEDES CULTURALES PÚBLICAS DE LA LOCALIDAD DE PUENTE ARANDA"</v>
      </c>
      <c r="B57" s="1649"/>
      <c r="C57" s="1649"/>
      <c r="D57" s="1649"/>
      <c r="E57" s="1649"/>
      <c r="F57" s="1649"/>
      <c r="G57" s="1649"/>
      <c r="H57" s="1649"/>
      <c r="I57" s="1649"/>
      <c r="J57" s="1649"/>
      <c r="K57" s="1649"/>
      <c r="L57" s="1649"/>
      <c r="M57" s="1649"/>
      <c r="N57" s="1649"/>
      <c r="O57" s="1649"/>
    </row>
    <row r="58" spans="1:15" ht="7.5" customHeight="1">
      <c r="A58" s="147"/>
      <c r="B58" s="148"/>
      <c r="C58" s="148"/>
      <c r="D58" s="148"/>
      <c r="E58" s="148"/>
      <c r="F58" s="148"/>
      <c r="G58" s="148"/>
      <c r="H58" s="148"/>
      <c r="I58" s="148"/>
      <c r="J58" s="148"/>
      <c r="K58" s="149"/>
      <c r="L58" s="376"/>
      <c r="M58" s="376"/>
      <c r="N58" s="376"/>
      <c r="O58" s="377"/>
    </row>
    <row r="59" spans="1:15" ht="22.5" customHeight="1">
      <c r="A59" s="152" t="s">
        <v>182</v>
      </c>
      <c r="B59" s="144"/>
      <c r="C59" s="144"/>
      <c r="D59" s="144"/>
      <c r="E59" s="144"/>
      <c r="F59" s="145"/>
      <c r="G59" s="145"/>
      <c r="H59" s="1294"/>
      <c r="I59" s="1294"/>
      <c r="J59" s="1294"/>
      <c r="K59" s="1294"/>
      <c r="L59" s="1294"/>
      <c r="M59" s="1294"/>
      <c r="N59" s="1294"/>
      <c r="O59" s="146"/>
    </row>
    <row r="60" spans="1:15" ht="184.5" customHeight="1">
      <c r="A60" s="1648" t="str">
        <f>'corte(1)'!A60:O60</f>
        <v>El FONDO DE DESARROLLO LOCAL realizará un único pago de conformidad con la totalidad de los elementos requeridos y recibidos por la entidad, previa presentación de los siguientes documentos:
1. Informedeactividades,formalizadoenelformatoGCO-GCI-F110 disponible en la Intranet de la Secretaría
2. Comprobante de Ingreso al Almacén
3. Copia de la planilla de pago de los aportes al régimen de seguridad social, para el periodo cobrado, en proporción al valor mensual del contrato, cuando se trate de personas naturales
4. Factura electrónica de venta generada por el Proveedor o Contratista
5. Certificado de cumplimiento o acta de recibo a satisfacción expedido por el supervisor del contrato y
respectivo informe técnico.
6. Certificaciónsuscritaporelrepresentantelegalorevisorfiscal,queacrediteelcumplimientodelpagode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 Certificación bancaria 8. Los demás documentos que solicite la entidad.</v>
      </c>
      <c r="B60" s="1648"/>
      <c r="C60" s="1648"/>
      <c r="D60" s="1648"/>
      <c r="E60" s="1648"/>
      <c r="F60" s="1648"/>
      <c r="G60" s="1648"/>
      <c r="H60" s="1648"/>
      <c r="I60" s="1648"/>
      <c r="J60" s="1648"/>
      <c r="K60" s="1648"/>
      <c r="L60" s="1648"/>
      <c r="M60" s="1648"/>
      <c r="N60" s="1648"/>
      <c r="O60" s="1648"/>
    </row>
    <row r="61" spans="1:15" s="33" customFormat="1" ht="7.5" customHeight="1">
      <c r="A61" s="378"/>
      <c r="B61" s="379"/>
      <c r="C61" s="379"/>
      <c r="D61" s="379"/>
      <c r="E61" s="379"/>
      <c r="F61" s="379"/>
      <c r="G61" s="379"/>
      <c r="H61" s="379"/>
      <c r="I61" s="379"/>
      <c r="J61" s="379"/>
      <c r="K61" s="379"/>
      <c r="L61" s="379"/>
      <c r="M61" s="379"/>
      <c r="N61" s="379"/>
      <c r="O61" s="380"/>
    </row>
    <row r="62" spans="1:15" s="33" customFormat="1" ht="27.75" customHeight="1">
      <c r="A62" s="1286" t="s">
        <v>183</v>
      </c>
      <c r="B62" s="1286"/>
      <c r="C62" s="1568" t="s">
        <v>578</v>
      </c>
      <c r="D62" s="1568"/>
      <c r="E62" s="1568"/>
      <c r="F62" s="323" t="s">
        <v>185</v>
      </c>
      <c r="G62" s="465"/>
      <c r="H62" s="466"/>
      <c r="I62" s="466"/>
      <c r="J62" s="466"/>
      <c r="K62" s="324" t="s">
        <v>186</v>
      </c>
      <c r="L62" s="158"/>
      <c r="M62" s="159" t="s">
        <v>187</v>
      </c>
      <c r="N62" s="325" t="s">
        <v>16</v>
      </c>
      <c r="O62" s="325" t="s">
        <v>188</v>
      </c>
    </row>
    <row r="63" spans="1:15" s="33" customFormat="1" ht="21.75" customHeight="1">
      <c r="A63" s="1650" t="s">
        <v>189</v>
      </c>
      <c r="B63" s="1650"/>
      <c r="C63" s="1651">
        <f>'corte(1)'!C63:E63</f>
        <v>0</v>
      </c>
      <c r="D63" s="1651"/>
      <c r="E63" s="1651"/>
      <c r="F63" s="1096">
        <f>'corte(1)'!F63</f>
        <v>189120000</v>
      </c>
      <c r="G63" s="467"/>
      <c r="H63" s="467"/>
      <c r="I63" s="466"/>
      <c r="J63" s="468"/>
      <c r="K63" s="163" t="s">
        <v>190</v>
      </c>
      <c r="L63" s="521">
        <f>'corte(1)'!L63</f>
        <v>45666</v>
      </c>
      <c r="M63" s="164" t="s">
        <v>191</v>
      </c>
      <c r="N63" s="1652">
        <f>'corte(1)'!N63:N64</f>
        <v>3</v>
      </c>
      <c r="O63" s="1652">
        <f>'corte(1)'!O63:O64</f>
        <v>0</v>
      </c>
    </row>
    <row r="64" spans="1:15" s="33" customFormat="1" ht="18.75" customHeight="1">
      <c r="A64" s="165"/>
      <c r="B64" s="166"/>
      <c r="C64" s="1571"/>
      <c r="D64" s="1571"/>
      <c r="E64" s="1571"/>
      <c r="F64" s="310"/>
      <c r="G64" s="467"/>
      <c r="H64" s="467"/>
      <c r="I64" s="466"/>
      <c r="J64" s="469"/>
      <c r="K64" s="167" t="s">
        <v>192</v>
      </c>
      <c r="L64" s="522">
        <f>'corte(1)'!L64</f>
        <v>45755</v>
      </c>
      <c r="M64" s="168"/>
      <c r="N64" s="1652"/>
      <c r="O64" s="1652"/>
    </row>
    <row r="65" spans="1:18" s="33" customFormat="1" ht="18.75" customHeight="1">
      <c r="A65" s="169" t="s">
        <v>193</v>
      </c>
      <c r="B65" s="4"/>
      <c r="C65" s="1272"/>
      <c r="D65" s="1272"/>
      <c r="E65" s="1272"/>
      <c r="F65" s="1272"/>
      <c r="G65" s="467"/>
      <c r="H65" s="1283"/>
      <c r="I65" s="1283"/>
      <c r="J65" s="1273"/>
      <c r="K65" s="382" t="s">
        <v>194</v>
      </c>
      <c r="L65" s="523"/>
      <c r="M65" s="523"/>
      <c r="N65" s="532"/>
      <c r="O65" s="532"/>
    </row>
    <row r="66" spans="1:18" s="33" customFormat="1" ht="25" customHeight="1">
      <c r="A66" s="1274" t="s">
        <v>195</v>
      </c>
      <c r="B66" s="1274"/>
      <c r="C66" s="1651">
        <f ca="1">'corte(28)'!C66:E66</f>
        <v>0</v>
      </c>
      <c r="D66" s="1651"/>
      <c r="E66" s="1651"/>
      <c r="F66" s="381">
        <f ca="1">'corte(28)'!F66</f>
        <v>478226471</v>
      </c>
      <c r="G66" s="467"/>
      <c r="H66" s="1283"/>
      <c r="I66" s="1283"/>
      <c r="J66" s="1273"/>
      <c r="K66" s="172" t="s">
        <v>196</v>
      </c>
      <c r="L66" s="530">
        <f>'corte(28)'!L66</f>
        <v>45755</v>
      </c>
      <c r="M66" s="173" t="s">
        <v>579</v>
      </c>
      <c r="N66" s="534">
        <f>'corte(24)'!N66</f>
        <v>4</v>
      </c>
      <c r="O66" s="534">
        <f>'corte(24)'!O66</f>
        <v>0</v>
      </c>
    </row>
    <row r="67" spans="1:18" s="33" customFormat="1" ht="25" customHeight="1">
      <c r="A67" s="1276" t="s">
        <v>198</v>
      </c>
      <c r="B67" s="1276"/>
      <c r="C67" s="1651">
        <f ca="1">'corte(28)'!C67:E67</f>
        <v>0</v>
      </c>
      <c r="D67" s="1651"/>
      <c r="E67" s="1651"/>
      <c r="F67" s="381">
        <f ca="1">'corte(28)'!F67</f>
        <v>0</v>
      </c>
      <c r="G67" s="467"/>
      <c r="H67" s="470"/>
      <c r="I67" s="470"/>
      <c r="J67" s="471"/>
      <c r="K67" s="172" t="s">
        <v>199</v>
      </c>
      <c r="L67" s="530">
        <f>'corte(28)'!L67</f>
        <v>45846</v>
      </c>
      <c r="M67" s="173" t="s">
        <v>580</v>
      </c>
      <c r="N67" s="534">
        <f>'corte(24)'!N67</f>
        <v>1</v>
      </c>
      <c r="O67" s="534">
        <f>'corte(24)'!O67</f>
        <v>13</v>
      </c>
    </row>
    <row r="68" spans="1:18" s="33" customFormat="1" ht="25" customHeight="1">
      <c r="A68" s="1274" t="s">
        <v>201</v>
      </c>
      <c r="B68" s="1274"/>
      <c r="C68" s="1651"/>
      <c r="D68" s="1651"/>
      <c r="E68" s="1651"/>
      <c r="F68" s="381"/>
      <c r="G68" s="467"/>
      <c r="H68" s="470"/>
      <c r="I68" s="470"/>
      <c r="J68" s="471"/>
      <c r="K68" s="172" t="s">
        <v>202</v>
      </c>
      <c r="L68" s="530">
        <f>'corte(28)'!L68</f>
        <v>45908</v>
      </c>
      <c r="M68" s="173" t="s">
        <v>581</v>
      </c>
      <c r="N68" s="534">
        <f>'corte(24)'!N68</f>
        <v>3</v>
      </c>
      <c r="O68" s="534">
        <f>'corte(24)'!O68</f>
        <v>0</v>
      </c>
    </row>
    <row r="69" spans="1:18" s="33" customFormat="1" ht="25" customHeight="1" thickBot="1">
      <c r="A69" s="1274" t="s">
        <v>204</v>
      </c>
      <c r="B69" s="1274"/>
      <c r="C69" s="1651"/>
      <c r="D69" s="1651"/>
      <c r="E69" s="1651"/>
      <c r="F69" s="381"/>
      <c r="G69" s="467"/>
      <c r="H69" s="470"/>
      <c r="I69" s="470"/>
      <c r="J69" s="471"/>
      <c r="K69" s="172" t="s">
        <v>205</v>
      </c>
      <c r="L69" s="530">
        <f>'corte(28)'!L69</f>
        <v>0</v>
      </c>
      <c r="M69" s="173" t="s">
        <v>582</v>
      </c>
      <c r="N69" s="534">
        <f>'corte(24)'!N69</f>
        <v>3</v>
      </c>
      <c r="O69" s="534">
        <f>'corte(24)'!O69</f>
        <v>0</v>
      </c>
    </row>
    <row r="70" spans="1:18" s="33" customFormat="1" ht="39.75" customHeight="1" thickTop="1" thickBot="1">
      <c r="A70" s="1364" t="s">
        <v>207</v>
      </c>
      <c r="B70" s="1364"/>
      <c r="C70" s="1653">
        <f ca="1">C63+C66+C67</f>
        <v>0</v>
      </c>
      <c r="D70" s="1653"/>
      <c r="E70" s="1653"/>
      <c r="F70" s="383">
        <f ca="1">F63+F66+F67+F68+F69</f>
        <v>8959954296</v>
      </c>
      <c r="G70" s="472"/>
      <c r="H70" s="1572">
        <f ca="1">+C70+F70</f>
        <v>8959954296</v>
      </c>
      <c r="I70" s="1572"/>
      <c r="J70" s="1572"/>
      <c r="K70" s="176" t="s">
        <v>208</v>
      </c>
      <c r="L70" s="1072">
        <f>'corte(28)'!L70</f>
        <v>45969</v>
      </c>
      <c r="M70" s="177" t="s">
        <v>583</v>
      </c>
      <c r="N70" s="535">
        <f>N63+N66+N67+N68+N69</f>
        <v>14</v>
      </c>
      <c r="O70" s="535">
        <f>O63+O66+O67+O68+O69</f>
        <v>13</v>
      </c>
      <c r="R70" s="33" t="str">
        <f>IF(O70&gt;0,"1","0")</f>
        <v>1</v>
      </c>
    </row>
    <row r="71" spans="1:18" s="33" customFormat="1" ht="8.25" customHeight="1" thickTop="1" thickBot="1">
      <c r="A71" s="476"/>
      <c r="B71" s="477"/>
      <c r="C71" s="478"/>
      <c r="D71" s="478"/>
      <c r="E71" s="478"/>
      <c r="F71" s="479"/>
      <c r="G71" s="479"/>
      <c r="H71" s="479"/>
      <c r="I71" s="503"/>
      <c r="J71" s="504"/>
      <c r="K71" s="505"/>
      <c r="L71" s="506"/>
      <c r="M71" s="507"/>
      <c r="N71" s="508"/>
      <c r="O71" s="509"/>
    </row>
    <row r="72" spans="1:18" s="33" customFormat="1" ht="27" customHeight="1" thickTop="1" thickBot="1">
      <c r="A72" s="476"/>
      <c r="B72" s="477"/>
      <c r="C72" s="478"/>
      <c r="D72" s="478"/>
      <c r="E72" s="478"/>
      <c r="F72" s="479"/>
      <c r="G72" s="479"/>
      <c r="H72" s="1284" t="s">
        <v>210</v>
      </c>
      <c r="I72" s="1284"/>
      <c r="J72" s="384" t="str">
        <f>'corte(28)'!J72</f>
        <v>N/A</v>
      </c>
      <c r="K72" s="180" t="s">
        <v>212</v>
      </c>
      <c r="L72" s="385">
        <f>'corte(28)'!L72</f>
        <v>43403</v>
      </c>
      <c r="M72" s="180" t="s">
        <v>213</v>
      </c>
      <c r="N72" s="536">
        <f>'corte(28)'!N72</f>
        <v>43427</v>
      </c>
      <c r="O72" s="509"/>
    </row>
    <row r="73" spans="1:18" s="33" customFormat="1" ht="24.75" customHeight="1" thickTop="1" thickBot="1">
      <c r="A73" s="476"/>
      <c r="B73" s="477"/>
      <c r="C73" s="478"/>
      <c r="D73" s="478"/>
      <c r="E73" s="478"/>
      <c r="F73" s="479"/>
      <c r="G73" s="479"/>
      <c r="H73" s="1284" t="s">
        <v>214</v>
      </c>
      <c r="I73" s="1284"/>
      <c r="J73" s="384" t="str">
        <f>'corte(28)'!J73</f>
        <v>N/A</v>
      </c>
      <c r="K73" s="180" t="s">
        <v>215</v>
      </c>
      <c r="L73" s="385">
        <f>'corte(28)'!L73</f>
        <v>43563</v>
      </c>
      <c r="M73" s="180" t="s">
        <v>216</v>
      </c>
      <c r="N73" s="536">
        <f>'corte(28)'!N73</f>
        <v>43573</v>
      </c>
      <c r="O73" s="509"/>
    </row>
    <row r="74" spans="1:18" s="33" customFormat="1" ht="28.5" customHeight="1" thickTop="1" thickBot="1">
      <c r="A74" s="476"/>
      <c r="B74" s="477"/>
      <c r="C74" s="478"/>
      <c r="D74" s="478"/>
      <c r="E74" s="478"/>
      <c r="F74" s="479"/>
      <c r="G74" s="479"/>
      <c r="H74" s="1284" t="s">
        <v>18</v>
      </c>
      <c r="I74" s="1284"/>
      <c r="J74" s="384" t="str">
        <f>'corte(28)'!J74</f>
        <v>N/A</v>
      </c>
      <c r="K74" s="180" t="s">
        <v>19</v>
      </c>
      <c r="L74" s="385">
        <f>'corte(28)'!L74</f>
        <v>0</v>
      </c>
      <c r="M74" s="180" t="s">
        <v>20</v>
      </c>
      <c r="N74" s="536" t="str">
        <f>'corte(28)'!N74</f>
        <v>N/A</v>
      </c>
      <c r="O74" s="509"/>
    </row>
    <row r="75" spans="1:18" s="33" customFormat="1" ht="25.5" customHeight="1" thickTop="1" thickBot="1">
      <c r="A75" s="480"/>
      <c r="B75" s="481"/>
      <c r="C75" s="482"/>
      <c r="D75" s="482"/>
      <c r="E75" s="482"/>
      <c r="F75" s="483"/>
      <c r="G75" s="483"/>
      <c r="H75" s="1284" t="s">
        <v>21</v>
      </c>
      <c r="I75" s="1284"/>
      <c r="J75" s="384" t="str">
        <f>'corte(28)'!J75</f>
        <v>N/A</v>
      </c>
      <c r="K75" s="180" t="s">
        <v>22</v>
      </c>
      <c r="L75" s="385">
        <f>'corte(28)'!L75</f>
        <v>0</v>
      </c>
      <c r="M75" s="180" t="s">
        <v>23</v>
      </c>
      <c r="N75" s="536" t="str">
        <f>'corte(28)'!N75</f>
        <v>N/A</v>
      </c>
      <c r="O75" s="509"/>
    </row>
    <row r="76" spans="1:18" s="550" customFormat="1" ht="13.5" customHeight="1" thickTop="1" thickBot="1">
      <c r="A76" s="547"/>
      <c r="B76" s="548"/>
      <c r="C76" s="548"/>
      <c r="D76" s="548"/>
      <c r="E76" s="548"/>
      <c r="F76" s="548"/>
      <c r="G76" s="549"/>
      <c r="H76" s="549"/>
      <c r="I76" s="549"/>
      <c r="J76" s="549"/>
      <c r="K76" s="549"/>
      <c r="L76" s="549"/>
      <c r="M76" s="549"/>
      <c r="N76" s="549"/>
      <c r="O76" s="1084"/>
    </row>
    <row r="77" spans="1:18" s="33" customFormat="1" ht="27" customHeight="1" thickTop="1">
      <c r="A77" s="181" t="s">
        <v>217</v>
      </c>
      <c r="B77" s="1367" t="s">
        <v>218</v>
      </c>
      <c r="C77" s="1367"/>
      <c r="D77" s="1367"/>
      <c r="E77" s="1367"/>
      <c r="F77" s="1367"/>
      <c r="G77" s="1367"/>
      <c r="H77" s="1367"/>
      <c r="I77" s="1367"/>
      <c r="J77" s="1367"/>
      <c r="K77" s="1367"/>
      <c r="L77" s="1367"/>
      <c r="M77" s="1367"/>
      <c r="N77" s="1367"/>
      <c r="O77" s="1367"/>
    </row>
    <row r="78" spans="1:18" ht="49.5" customHeight="1" thickBot="1">
      <c r="A78" s="1368" t="s">
        <v>219</v>
      </c>
      <c r="B78" s="1368"/>
      <c r="C78" s="1654" t="str">
        <f>'corte(28)'!C78:E78</f>
        <v>APOYO A LA SUPERVISION</v>
      </c>
      <c r="D78" s="1654"/>
      <c r="E78" s="1654"/>
      <c r="F78" s="1655" t="str">
        <f>'corte(28)'!F78:I78</f>
        <v>JULIAN OSORIO ARROYO</v>
      </c>
      <c r="G78" s="1655"/>
      <c r="H78" s="1655"/>
      <c r="I78" s="1655"/>
      <c r="J78" s="326" t="s">
        <v>221</v>
      </c>
      <c r="K78" s="386" t="str">
        <f>'corte(28)'!K78</f>
        <v>CONTRATISTA</v>
      </c>
      <c r="L78" s="1575" t="s">
        <v>223</v>
      </c>
      <c r="M78" s="1575"/>
      <c r="N78" s="1656" t="str">
        <f>'corte(28)'!N78:O78</f>
        <v>078-2025</v>
      </c>
      <c r="O78" s="1656"/>
    </row>
    <row r="79" spans="1:18" ht="8.25" hidden="1" customHeight="1" thickTop="1" thickBot="1">
      <c r="A79" s="387"/>
      <c r="B79" s="388"/>
      <c r="C79" s="388"/>
      <c r="D79" s="388"/>
      <c r="E79" s="388"/>
      <c r="F79" s="388"/>
      <c r="G79" s="388"/>
      <c r="H79" s="388"/>
      <c r="I79" s="388"/>
      <c r="J79" s="389"/>
      <c r="K79" s="388"/>
      <c r="L79" s="388"/>
      <c r="M79" s="388"/>
      <c r="N79" s="388"/>
      <c r="O79" s="390"/>
    </row>
    <row r="80" spans="1:18" ht="27" hidden="1" customHeight="1">
      <c r="A80" s="181" t="s">
        <v>224</v>
      </c>
      <c r="B80" s="1373" t="s">
        <v>225</v>
      </c>
      <c r="C80" s="1373"/>
      <c r="D80" s="1373"/>
      <c r="E80" s="1373"/>
      <c r="F80" s="1373"/>
      <c r="G80" s="1373"/>
      <c r="H80" s="1373"/>
      <c r="I80" s="1373"/>
      <c r="J80" s="1373"/>
      <c r="K80" s="1373"/>
      <c r="L80" s="1373"/>
      <c r="M80" s="1373"/>
      <c r="N80" s="388"/>
      <c r="O80" s="390"/>
    </row>
    <row r="81" spans="1:19" ht="3" hidden="1" customHeight="1">
      <c r="A81" s="187" t="s">
        <v>226</v>
      </c>
      <c r="B81" s="188"/>
      <c r="C81" s="188"/>
      <c r="D81" s="188"/>
      <c r="E81" s="188"/>
      <c r="F81" s="189">
        <v>0</v>
      </c>
      <c r="G81" s="190"/>
      <c r="M81" s="118"/>
      <c r="N81" s="388"/>
      <c r="O81" s="390"/>
    </row>
    <row r="82" spans="1:19" s="466" customFormat="1" ht="12.75" hidden="1" customHeight="1">
      <c r="A82" s="1374" t="s">
        <v>227</v>
      </c>
      <c r="B82" s="1374"/>
      <c r="C82" s="1374"/>
      <c r="D82" s="1374"/>
      <c r="E82" s="1374"/>
      <c r="F82" s="1375">
        <v>1680000</v>
      </c>
      <c r="G82" s="557"/>
      <c r="H82" s="1376" t="s">
        <v>228</v>
      </c>
      <c r="I82" s="1376"/>
      <c r="J82" s="1376"/>
      <c r="K82" s="1376"/>
      <c r="L82" s="1376"/>
      <c r="M82" s="1376"/>
      <c r="N82" s="558"/>
      <c r="O82" s="559"/>
      <c r="S82" s="466" t="s">
        <v>229</v>
      </c>
    </row>
    <row r="83" spans="1:19" s="466" customFormat="1" ht="12.75" hidden="1" customHeight="1">
      <c r="A83" s="1374"/>
      <c r="B83" s="1374"/>
      <c r="C83" s="1374"/>
      <c r="D83" s="1374"/>
      <c r="E83" s="1374"/>
      <c r="F83" s="1375"/>
      <c r="G83" s="557"/>
      <c r="H83" s="1376"/>
      <c r="I83" s="1376"/>
      <c r="J83" s="1376"/>
      <c r="K83" s="1376"/>
      <c r="L83" s="1376"/>
      <c r="M83" s="1376"/>
      <c r="N83" s="560"/>
      <c r="O83" s="561"/>
      <c r="S83" s="466" t="s">
        <v>230</v>
      </c>
    </row>
    <row r="84" spans="1:19" s="466" customFormat="1" ht="30.75" hidden="1" customHeight="1">
      <c r="A84" s="562"/>
      <c r="B84" s="1377"/>
      <c r="C84" s="1377"/>
      <c r="D84" s="1377"/>
      <c r="E84" s="1377"/>
      <c r="F84" s="563" t="str">
        <f>IF(F82&lt;F85,"ERROR BASE SEGÚN DECRETO 1703",IF(F82&lt;737717,"ERROR BASE SEGÚN DECRETO 1703","BASE CORRECTA"))</f>
        <v>BASE CORRECTA</v>
      </c>
      <c r="G84" s="564"/>
      <c r="H84" s="1376"/>
      <c r="I84" s="1376"/>
      <c r="J84" s="1376"/>
      <c r="K84" s="1376"/>
      <c r="L84" s="1376"/>
      <c r="M84" s="1376"/>
      <c r="N84" s="560"/>
      <c r="O84" s="561"/>
    </row>
    <row r="85" spans="1:19" s="466" customFormat="1" ht="18" hidden="1" customHeight="1">
      <c r="A85" s="562"/>
      <c r="B85" s="565"/>
      <c r="C85" s="566"/>
      <c r="D85" s="566"/>
      <c r="E85" s="566"/>
      <c r="F85" s="567">
        <f>(F102*40%)</f>
        <v>0</v>
      </c>
      <c r="G85" s="564"/>
      <c r="H85" s="1376"/>
      <c r="I85" s="1376"/>
      <c r="J85" s="1376"/>
      <c r="K85" s="1376"/>
      <c r="L85" s="1376"/>
      <c r="M85" s="1376"/>
      <c r="N85" s="560"/>
      <c r="O85" s="561"/>
    </row>
    <row r="86" spans="1:19" s="466" customFormat="1" ht="18" hidden="1" customHeight="1">
      <c r="A86" s="562"/>
      <c r="B86" s="565"/>
      <c r="C86" s="566"/>
      <c r="D86" s="566"/>
      <c r="E86" s="566"/>
      <c r="F86" s="567">
        <f>F82*16%</f>
        <v>268800</v>
      </c>
      <c r="G86" s="564"/>
      <c r="H86" s="1376"/>
      <c r="I86" s="1376"/>
      <c r="J86" s="1376"/>
      <c r="K86" s="1376"/>
      <c r="L86" s="1376"/>
      <c r="M86" s="1376"/>
      <c r="N86" s="560"/>
      <c r="O86" s="561"/>
    </row>
    <row r="87" spans="1:19" s="466" customFormat="1" ht="12.75" hidden="1" customHeight="1">
      <c r="A87" s="568" t="s">
        <v>231</v>
      </c>
      <c r="B87" s="569"/>
      <c r="C87" s="570"/>
      <c r="D87" s="570"/>
      <c r="E87" s="570"/>
      <c r="F87" s="571">
        <f>F82*12.5%</f>
        <v>210000</v>
      </c>
      <c r="G87" s="564"/>
      <c r="H87" s="1376"/>
      <c r="I87" s="1376"/>
      <c r="J87" s="1376"/>
      <c r="K87" s="1376"/>
      <c r="L87" s="1376"/>
      <c r="M87" s="1376"/>
      <c r="N87" s="560"/>
      <c r="O87" s="561"/>
    </row>
    <row r="88" spans="1:19" s="466" customFormat="1" ht="14.25" hidden="1" customHeight="1">
      <c r="A88" s="568" t="s">
        <v>232</v>
      </c>
      <c r="B88" s="569"/>
      <c r="C88" s="572" t="s">
        <v>229</v>
      </c>
      <c r="D88" s="573"/>
      <c r="E88" s="574">
        <v>0</v>
      </c>
      <c r="F88" s="575">
        <f>IF(C88="NO","0",IF(C88="SI",F86))</f>
        <v>268800</v>
      </c>
      <c r="G88" s="564"/>
      <c r="H88" s="1376"/>
      <c r="I88" s="1376"/>
      <c r="J88" s="1376"/>
      <c r="K88" s="1376"/>
      <c r="L88" s="1376"/>
      <c r="M88" s="1376"/>
      <c r="N88" s="560"/>
      <c r="O88" s="561"/>
    </row>
    <row r="89" spans="1:19" s="466" customFormat="1" ht="15" hidden="1" customHeight="1">
      <c r="A89" s="576" t="s">
        <v>233</v>
      </c>
      <c r="C89" s="577"/>
      <c r="D89" s="577"/>
      <c r="E89" s="578"/>
      <c r="F89" s="579"/>
      <c r="G89" s="564"/>
      <c r="H89" s="1376"/>
      <c r="I89" s="1376"/>
      <c r="J89" s="1376"/>
      <c r="K89" s="1376"/>
      <c r="L89" s="1376"/>
      <c r="M89" s="1376"/>
      <c r="N89" s="560"/>
      <c r="O89" s="561"/>
    </row>
    <row r="90" spans="1:19" s="466" customFormat="1" ht="24.75" hidden="1" customHeight="1">
      <c r="A90" s="580" t="s">
        <v>234</v>
      </c>
      <c r="B90" s="581"/>
      <c r="C90" s="582"/>
      <c r="D90" s="582"/>
      <c r="E90" s="582"/>
      <c r="F90" s="583">
        <f>SUM(F87:F89)</f>
        <v>478800</v>
      </c>
      <c r="G90" s="584"/>
      <c r="H90" s="1376"/>
      <c r="I90" s="1376"/>
      <c r="J90" s="1376"/>
      <c r="K90" s="1376"/>
      <c r="L90" s="1376"/>
      <c r="M90" s="1376"/>
      <c r="N90" s="560"/>
      <c r="O90" s="561"/>
    </row>
    <row r="91" spans="1:19" s="466" customFormat="1" ht="10.5" customHeight="1" thickTop="1" thickBot="1">
      <c r="A91" s="613"/>
      <c r="B91" s="558"/>
      <c r="C91" s="558"/>
      <c r="D91" s="558"/>
      <c r="E91" s="558"/>
      <c r="F91" s="558"/>
      <c r="G91" s="558"/>
      <c r="H91" s="558"/>
      <c r="I91" s="558"/>
      <c r="J91" s="614"/>
      <c r="K91" s="558"/>
      <c r="L91" s="560"/>
      <c r="M91" s="558"/>
      <c r="N91" s="558"/>
      <c r="O91" s="559"/>
    </row>
    <row r="92" spans="1:19" ht="21.5" customHeight="1" thickTop="1" thickBot="1">
      <c r="A92" s="609" t="s">
        <v>235</v>
      </c>
      <c r="B92" s="1378" t="s">
        <v>236</v>
      </c>
      <c r="C92" s="1378"/>
      <c r="D92" s="1378"/>
      <c r="E92" s="1378"/>
      <c r="F92" s="1378"/>
      <c r="G92" s="1378"/>
      <c r="H92" s="1378"/>
      <c r="I92" s="1378"/>
      <c r="J92" s="1378"/>
      <c r="K92" s="1378"/>
      <c r="L92" s="605" t="s">
        <v>235</v>
      </c>
      <c r="M92" s="1378" t="s">
        <v>237</v>
      </c>
      <c r="N92" s="1378"/>
      <c r="O92" s="1378"/>
    </row>
    <row r="93" spans="1:19" ht="33" customHeight="1">
      <c r="A93" s="610"/>
      <c r="B93" s="328" t="s">
        <v>238</v>
      </c>
      <c r="C93" s="1577" t="s">
        <v>239</v>
      </c>
      <c r="D93" s="1577"/>
      <c r="E93" s="1577"/>
      <c r="F93" s="1380" t="s">
        <v>240</v>
      </c>
      <c r="G93" s="1380"/>
      <c r="H93" s="1380"/>
      <c r="I93" s="1759" t="s">
        <v>241</v>
      </c>
      <c r="J93" s="1759"/>
      <c r="K93" s="193" t="s">
        <v>242</v>
      </c>
      <c r="L93" s="606"/>
      <c r="M93" s="194" t="s">
        <v>243</v>
      </c>
      <c r="N93" s="459" t="s">
        <v>651</v>
      </c>
      <c r="O93" s="196" t="s">
        <v>245</v>
      </c>
    </row>
    <row r="94" spans="1:19" s="466" customFormat="1" ht="29.25" customHeight="1">
      <c r="A94" s="588"/>
      <c r="B94" s="589">
        <f>'corte(1)'!B94</f>
        <v>0</v>
      </c>
      <c r="C94" s="1657">
        <f>'corte(23)'!C94:E94</f>
        <v>0</v>
      </c>
      <c r="D94" s="1657"/>
      <c r="E94" s="1657"/>
      <c r="F94" s="1658">
        <f>B94+C94</f>
        <v>0</v>
      </c>
      <c r="G94" s="1658"/>
      <c r="H94" s="1658"/>
      <c r="I94" s="1760">
        <v>0</v>
      </c>
      <c r="J94" s="1760"/>
      <c r="K94" s="590">
        <f>'corte(23)'!K94-I94</f>
        <v>0</v>
      </c>
      <c r="L94" s="591"/>
      <c r="M94" s="592">
        <f>'corte(23)'!O94</f>
        <v>0</v>
      </c>
      <c r="N94" s="595">
        <f>F102</f>
        <v>0</v>
      </c>
      <c r="O94" s="594">
        <f>M94-N94</f>
        <v>0</v>
      </c>
    </row>
    <row r="95" spans="1:19" s="33" customFormat="1" ht="8.25" customHeight="1">
      <c r="A95" s="391"/>
      <c r="B95" s="392"/>
      <c r="C95" s="393"/>
      <c r="D95" s="393"/>
      <c r="E95" s="393"/>
      <c r="F95" s="394"/>
      <c r="G95" s="394"/>
      <c r="H95" s="394"/>
      <c r="I95" s="395"/>
      <c r="J95" s="395"/>
      <c r="K95" s="396"/>
      <c r="L95" s="396"/>
      <c r="M95" s="397"/>
      <c r="N95" s="397"/>
      <c r="O95" s="398"/>
    </row>
    <row r="96" spans="1:19" ht="33.75" customHeight="1">
      <c r="A96" s="399" t="s">
        <v>246</v>
      </c>
      <c r="B96" s="1385" t="s">
        <v>247</v>
      </c>
      <c r="C96" s="1385"/>
      <c r="D96" s="1385"/>
      <c r="E96" s="1385"/>
      <c r="F96" s="1385"/>
      <c r="G96" s="1385"/>
      <c r="H96" s="1385"/>
      <c r="I96" s="1385"/>
      <c r="J96" s="1385"/>
      <c r="K96" s="1385"/>
      <c r="L96" s="1385"/>
      <c r="M96" s="1385"/>
      <c r="N96" s="1385"/>
      <c r="O96" s="1385"/>
    </row>
    <row r="97" spans="1:19" s="466" customFormat="1" ht="16.5" customHeight="1">
      <c r="A97" s="617"/>
      <c r="B97" s="618"/>
      <c r="C97" s="618"/>
      <c r="D97" s="618"/>
      <c r="E97" s="618"/>
      <c r="F97" s="618"/>
      <c r="G97" s="618"/>
      <c r="H97" s="619"/>
      <c r="I97" s="619"/>
      <c r="J97" s="619"/>
      <c r="K97" s="619"/>
      <c r="L97" s="619"/>
      <c r="M97" s="619"/>
      <c r="N97" s="619"/>
      <c r="O97" s="620"/>
    </row>
    <row r="98" spans="1:19" ht="20.25" customHeight="1">
      <c r="A98" s="1752" t="s">
        <v>584</v>
      </c>
      <c r="B98" s="1752"/>
      <c r="C98" s="1752"/>
      <c r="D98" s="1752"/>
      <c r="E98" s="1752"/>
      <c r="F98" s="1752"/>
      <c r="G98" s="400"/>
      <c r="H98" s="1661" t="s">
        <v>249</v>
      </c>
      <c r="I98" s="1661"/>
      <c r="J98" s="1661"/>
      <c r="K98" s="1661"/>
      <c r="L98" s="1661"/>
      <c r="M98" s="1661"/>
      <c r="N98" s="1661"/>
      <c r="O98" s="401"/>
    </row>
    <row r="99" spans="1:19" ht="20.25" customHeight="1">
      <c r="A99" s="1662" t="s">
        <v>250</v>
      </c>
      <c r="B99" s="1662"/>
      <c r="C99" s="1662"/>
      <c r="D99" s="1662"/>
      <c r="E99" s="1662"/>
      <c r="F99" s="625">
        <f ca="1">F70</f>
        <v>8959954296</v>
      </c>
      <c r="G99" s="402"/>
      <c r="H99" s="1580" t="s">
        <v>251</v>
      </c>
      <c r="I99" s="1581" t="s">
        <v>252</v>
      </c>
      <c r="J99" s="1577" t="s">
        <v>253</v>
      </c>
      <c r="K99" s="1582" t="s">
        <v>254</v>
      </c>
      <c r="L99" s="1393" t="s">
        <v>255</v>
      </c>
      <c r="M99" s="1393"/>
      <c r="N99" s="1393"/>
      <c r="O99" s="1393"/>
    </row>
    <row r="100" spans="1:19" ht="19.5" customHeight="1">
      <c r="A100" s="1663" t="s">
        <v>256</v>
      </c>
      <c r="B100" s="1663"/>
      <c r="C100" s="1663"/>
      <c r="D100" s="1663"/>
      <c r="E100" s="1663"/>
      <c r="F100" s="626">
        <f>'corte(28)'!F100+'corte(28)'!F104-'corte(28)'!F107</f>
        <v>757424520</v>
      </c>
      <c r="G100" s="403"/>
      <c r="H100" s="1580"/>
      <c r="I100" s="1581"/>
      <c r="J100" s="1577"/>
      <c r="K100" s="1582"/>
      <c r="L100" s="1395" t="s">
        <v>257</v>
      </c>
      <c r="M100" s="1395"/>
      <c r="N100" s="1395"/>
      <c r="O100" s="1395"/>
    </row>
    <row r="101" spans="1:19" ht="16.5" customHeight="1">
      <c r="A101" s="1664" t="s">
        <v>258</v>
      </c>
      <c r="B101" s="1664"/>
      <c r="C101" s="1664"/>
      <c r="D101" s="1664"/>
      <c r="E101" s="1664"/>
      <c r="F101" s="627">
        <f ca="1">F99-F100</f>
        <v>-6676608481</v>
      </c>
      <c r="G101" s="404"/>
      <c r="H101" s="1580"/>
      <c r="I101" s="1581"/>
      <c r="J101" s="1577"/>
      <c r="K101" s="1582"/>
      <c r="L101" s="1380" t="s">
        <v>259</v>
      </c>
      <c r="M101" s="1381" t="s">
        <v>260</v>
      </c>
      <c r="N101" s="1398" t="s">
        <v>261</v>
      </c>
      <c r="O101" s="1399" t="s">
        <v>262</v>
      </c>
    </row>
    <row r="102" spans="1:19" ht="32.25" customHeight="1">
      <c r="A102" s="1665" t="s">
        <v>263</v>
      </c>
      <c r="B102" s="1665"/>
      <c r="C102" s="1665"/>
      <c r="D102" s="1665"/>
      <c r="E102" s="1665"/>
      <c r="F102" s="628"/>
      <c r="G102" s="405"/>
      <c r="H102" s="1580"/>
      <c r="I102" s="1581"/>
      <c r="J102" s="1577"/>
      <c r="K102" s="1582"/>
      <c r="L102" s="1380"/>
      <c r="M102" s="1381"/>
      <c r="N102" s="1398"/>
      <c r="O102" s="1399"/>
    </row>
    <row r="103" spans="1:19" ht="23.25" customHeight="1">
      <c r="A103" s="1666" t="s">
        <v>24</v>
      </c>
      <c r="B103" s="1666"/>
      <c r="C103" s="1666"/>
      <c r="D103" s="1666"/>
      <c r="E103" s="1666"/>
      <c r="F103" s="640"/>
      <c r="G103" s="406"/>
      <c r="H103" s="657">
        <f>'corte(28)'!H103</f>
        <v>1890</v>
      </c>
      <c r="I103" s="657">
        <f>'corte(28)'!I103</f>
        <v>2140</v>
      </c>
      <c r="J103" s="658">
        <f>'corte(28)'!J103</f>
        <v>45656</v>
      </c>
      <c r="K103" s="659">
        <f>'corte(28)'!K103</f>
        <v>189120000</v>
      </c>
      <c r="L103" s="660">
        <f>'corte(28)'!N103</f>
        <v>757424520</v>
      </c>
      <c r="M103" s="661">
        <v>0</v>
      </c>
      <c r="N103" s="662">
        <f t="shared" ref="N103:N109" si="2">L103+M103</f>
        <v>757424520</v>
      </c>
      <c r="O103" s="663">
        <f t="shared" ref="O103:O108" si="3">K103-N103</f>
        <v>-568304520</v>
      </c>
    </row>
    <row r="104" spans="1:19" ht="24" customHeight="1">
      <c r="A104" s="1667" t="s">
        <v>264</v>
      </c>
      <c r="B104" s="1667"/>
      <c r="C104" s="1667"/>
      <c r="D104" s="1667"/>
      <c r="E104" s="1667"/>
      <c r="F104" s="630">
        <f>F102+F103</f>
        <v>0</v>
      </c>
      <c r="G104" s="407"/>
      <c r="H104" s="664">
        <f>'corte(28)'!H104</f>
        <v>0</v>
      </c>
      <c r="I104" s="664">
        <f>'corte(28)'!I104</f>
        <v>0</v>
      </c>
      <c r="J104" s="658">
        <f>'corte(28)'!J104</f>
        <v>0</v>
      </c>
      <c r="K104" s="659">
        <f>'corte(28)'!K104</f>
        <v>0</v>
      </c>
      <c r="L104" s="665">
        <f>'corte(28)'!N104</f>
        <v>0</v>
      </c>
      <c r="M104" s="666"/>
      <c r="N104" s="662">
        <f t="shared" si="2"/>
        <v>0</v>
      </c>
      <c r="O104" s="663">
        <f t="shared" si="3"/>
        <v>0</v>
      </c>
    </row>
    <row r="105" spans="1:19" ht="23.25" customHeight="1">
      <c r="A105" s="1668" t="s">
        <v>585</v>
      </c>
      <c r="B105" s="1668"/>
      <c r="C105" s="1668"/>
      <c r="D105" s="1668"/>
      <c r="E105" s="1668"/>
      <c r="F105" s="631">
        <f>I94</f>
        <v>0</v>
      </c>
      <c r="G105" s="404"/>
      <c r="H105" s="664">
        <f>'corte(28)'!H105</f>
        <v>0</v>
      </c>
      <c r="I105" s="664">
        <f>'corte(28)'!I105</f>
        <v>0</v>
      </c>
      <c r="J105" s="658">
        <f>'corte(28)'!J105</f>
        <v>0</v>
      </c>
      <c r="K105" s="659">
        <f>'corte(28)'!K105</f>
        <v>0</v>
      </c>
      <c r="L105" s="665">
        <f>'corte(28)'!N105</f>
        <v>0</v>
      </c>
      <c r="M105" s="666"/>
      <c r="N105" s="662">
        <f t="shared" si="2"/>
        <v>0</v>
      </c>
      <c r="O105" s="663">
        <f t="shared" si="3"/>
        <v>0</v>
      </c>
    </row>
    <row r="106" spans="1:19" ht="23.25" customHeight="1">
      <c r="A106" s="632" t="s">
        <v>266</v>
      </c>
      <c r="B106" s="633"/>
      <c r="C106" s="633"/>
      <c r="D106" s="633"/>
      <c r="E106" s="634"/>
      <c r="F106" s="635">
        <v>0</v>
      </c>
      <c r="G106" s="404"/>
      <c r="H106" s="664">
        <f>'corte(28)'!H106</f>
        <v>0</v>
      </c>
      <c r="I106" s="664">
        <f>'corte(28)'!I106</f>
        <v>0</v>
      </c>
      <c r="J106" s="658">
        <f>'corte(28)'!J106</f>
        <v>0</v>
      </c>
      <c r="K106" s="659">
        <f>'corte(28)'!K106</f>
        <v>0</v>
      </c>
      <c r="L106" s="665">
        <f>'corte(28)'!N106</f>
        <v>0</v>
      </c>
      <c r="M106" s="667"/>
      <c r="N106" s="662">
        <f t="shared" si="2"/>
        <v>0</v>
      </c>
      <c r="O106" s="663">
        <f t="shared" si="3"/>
        <v>0</v>
      </c>
    </row>
    <row r="107" spans="1:19" ht="23.25" customHeight="1">
      <c r="A107" s="632" t="s">
        <v>267</v>
      </c>
      <c r="B107" s="636"/>
      <c r="C107" s="636"/>
      <c r="D107" s="636"/>
      <c r="E107" s="636"/>
      <c r="F107" s="641">
        <v>0</v>
      </c>
      <c r="G107" s="404"/>
      <c r="H107" s="664">
        <f>'corte(28)'!H107</f>
        <v>0</v>
      </c>
      <c r="I107" s="664">
        <f>'corte(28)'!I107</f>
        <v>0</v>
      </c>
      <c r="J107" s="658">
        <f>'corte(28)'!J107</f>
        <v>0</v>
      </c>
      <c r="K107" s="686">
        <f>'corte(28)'!K107</f>
        <v>0</v>
      </c>
      <c r="L107" s="665">
        <f>'corte(28)'!N107</f>
        <v>0</v>
      </c>
      <c r="M107" s="667"/>
      <c r="N107" s="662">
        <f t="shared" si="2"/>
        <v>0</v>
      </c>
      <c r="O107" s="663">
        <f t="shared" si="3"/>
        <v>0</v>
      </c>
    </row>
    <row r="108" spans="1:19" ht="23.25" customHeight="1">
      <c r="A108" s="1761" t="s">
        <v>268</v>
      </c>
      <c r="B108" s="1761"/>
      <c r="C108" s="1761"/>
      <c r="D108" s="1761"/>
      <c r="E108" s="1761"/>
      <c r="F108" s="642">
        <f>+F104-F105-F106-F107</f>
        <v>0</v>
      </c>
      <c r="G108" s="404"/>
      <c r="H108" s="669">
        <f>'corte(28)'!H108</f>
        <v>0</v>
      </c>
      <c r="I108" s="669">
        <f>'corte(28)'!I108</f>
        <v>0</v>
      </c>
      <c r="J108" s="670">
        <f>'corte(28)'!J108</f>
        <v>0</v>
      </c>
      <c r="K108" s="687">
        <f>'corte(28)'!K108</f>
        <v>0</v>
      </c>
      <c r="L108" s="665">
        <f>'corte(28)'!N108</f>
        <v>0</v>
      </c>
      <c r="M108" s="667"/>
      <c r="N108" s="662">
        <f t="shared" si="2"/>
        <v>0</v>
      </c>
      <c r="O108" s="663">
        <f t="shared" si="3"/>
        <v>0</v>
      </c>
    </row>
    <row r="109" spans="1:19" s="103" customFormat="1" ht="27" customHeight="1">
      <c r="A109" s="1669" t="s">
        <v>269</v>
      </c>
      <c r="B109" s="1669"/>
      <c r="C109" s="1669"/>
      <c r="D109" s="1669"/>
      <c r="E109" s="1669"/>
      <c r="F109" s="639">
        <f>F108</f>
        <v>0</v>
      </c>
      <c r="G109" s="408"/>
      <c r="H109" s="688">
        <f>'corte(13)'!H109</f>
        <v>0</v>
      </c>
      <c r="I109" s="688">
        <f>'corte(13)'!I109</f>
        <v>0</v>
      </c>
      <c r="J109" s="689" t="s">
        <v>270</v>
      </c>
      <c r="K109" s="690">
        <f>SUM(K103:K107)</f>
        <v>189120000</v>
      </c>
      <c r="L109" s="676">
        <f>SUM(L103:L107)</f>
        <v>757424520</v>
      </c>
      <c r="M109" s="691">
        <f>SUM(M103:M107)</f>
        <v>0</v>
      </c>
      <c r="N109" s="692">
        <f t="shared" si="2"/>
        <v>757424520</v>
      </c>
      <c r="O109" s="679">
        <f>SUM(O103:O107)</f>
        <v>-568304520</v>
      </c>
      <c r="Q109" s="215">
        <f ca="1">F70-K109</f>
        <v>0</v>
      </c>
      <c r="R109" s="215">
        <f>L109-F109</f>
        <v>757424520</v>
      </c>
      <c r="S109" s="215">
        <f>M109-F109</f>
        <v>0</v>
      </c>
    </row>
    <row r="110" spans="1:19" s="466" customFormat="1" ht="17.25" customHeight="1">
      <c r="A110" s="758"/>
      <c r="B110" s="759"/>
      <c r="C110" s="759"/>
      <c r="D110" s="759"/>
      <c r="E110" s="759"/>
      <c r="F110" s="760"/>
      <c r="G110" s="761"/>
      <c r="H110" s="680"/>
      <c r="I110" s="680"/>
      <c r="J110" s="682"/>
      <c r="K110" s="683" t="str">
        <f ca="1">IF(Q109=0,"OK",IF(Q109&gt;1,"DIFERENCIA",IF(Q109&lt;1,"DIFERENCIA")))</f>
        <v>OK</v>
      </c>
      <c r="L110" s="683"/>
      <c r="M110" s="683" t="str">
        <f>IF(S109=0,"OK",IF(S109&gt;1,"DIFERENCIA",IF(S109&lt;1,"DIFERENCIA")))</f>
        <v>OK</v>
      </c>
      <c r="N110" s="693"/>
      <c r="O110" s="685"/>
    </row>
    <row r="111" spans="1:19" ht="21" customHeight="1">
      <c r="A111" s="1406" t="s">
        <v>271</v>
      </c>
      <c r="B111" s="1406"/>
      <c r="C111" s="1406"/>
      <c r="D111" s="1406"/>
      <c r="E111" s="1406"/>
      <c r="F111" s="1407" t="str">
        <f>B16</f>
        <v>CERO PESO CERO</v>
      </c>
      <c r="G111" s="1407"/>
      <c r="H111" s="1407"/>
      <c r="I111" s="1407"/>
      <c r="J111" s="1407"/>
      <c r="K111" s="1407"/>
      <c r="L111" s="1407"/>
      <c r="M111" s="1407"/>
      <c r="N111" s="1407"/>
      <c r="O111" s="1407"/>
    </row>
    <row r="112" spans="1:19" s="466" customFormat="1" ht="12.75" customHeight="1">
      <c r="A112" s="767"/>
      <c r="B112" s="768"/>
      <c r="C112" s="768"/>
      <c r="D112" s="768"/>
      <c r="E112" s="768"/>
      <c r="F112" s="769"/>
      <c r="G112" s="770"/>
      <c r="H112" s="770"/>
      <c r="I112" s="770"/>
      <c r="J112" s="770"/>
      <c r="K112" s="770"/>
      <c r="L112" s="770"/>
      <c r="M112" s="770"/>
      <c r="N112" s="770"/>
      <c r="O112" s="771"/>
    </row>
    <row r="113" spans="1:17" s="550" customFormat="1" ht="6.75" customHeight="1">
      <c r="A113" s="758"/>
      <c r="B113" s="759"/>
      <c r="C113" s="759"/>
      <c r="D113" s="759"/>
      <c r="E113" s="759"/>
      <c r="F113" s="760"/>
      <c r="G113" s="761"/>
      <c r="H113" s="680"/>
      <c r="I113" s="681"/>
      <c r="J113" s="772"/>
      <c r="K113" s="773"/>
      <c r="L113" s="774"/>
      <c r="M113" s="773"/>
      <c r="N113" s="775"/>
      <c r="O113" s="776"/>
    </row>
    <row r="114" spans="1:17" ht="24" customHeight="1">
      <c r="A114" s="1408" t="s">
        <v>272</v>
      </c>
      <c r="B114" s="1408"/>
      <c r="C114" s="1408"/>
      <c r="D114" s="1408"/>
      <c r="E114" s="1408"/>
      <c r="F114" s="1408"/>
      <c r="G114" s="1670">
        <f ca="1">L109/F70</f>
        <v>0.67752481089218275</v>
      </c>
      <c r="H114" s="1670"/>
      <c r="J114" s="1410" t="s">
        <v>273</v>
      </c>
      <c r="K114" s="1410"/>
      <c r="L114" s="1410"/>
      <c r="M114" s="1410"/>
      <c r="N114" s="1410"/>
      <c r="O114" s="409">
        <f ca="1">N109/F70</f>
        <v>0.67752481089218275</v>
      </c>
    </row>
    <row r="115" spans="1:17" s="550" customFormat="1" ht="12.75" customHeight="1">
      <c r="A115" s="791"/>
      <c r="B115" s="773"/>
      <c r="C115" s="773"/>
      <c r="D115" s="773"/>
      <c r="E115" s="773"/>
      <c r="F115" s="773"/>
      <c r="G115" s="792"/>
      <c r="H115" s="773"/>
      <c r="I115" s="793"/>
      <c r="J115" s="793"/>
      <c r="K115" s="793"/>
      <c r="L115" s="794"/>
      <c r="M115" s="773"/>
      <c r="N115" s="773"/>
      <c r="O115" s="795"/>
    </row>
    <row r="116" spans="1:17" s="550" customFormat="1" ht="5.25" customHeight="1">
      <c r="A116" s="800"/>
      <c r="B116" s="801"/>
      <c r="C116" s="802"/>
      <c r="D116" s="802"/>
      <c r="E116" s="802"/>
      <c r="F116" s="803"/>
      <c r="G116" s="803"/>
      <c r="H116" s="803"/>
      <c r="I116" s="804"/>
      <c r="J116" s="805"/>
      <c r="K116" s="591"/>
      <c r="L116" s="591"/>
      <c r="M116" s="773"/>
      <c r="N116" s="773"/>
      <c r="O116" s="795"/>
    </row>
    <row r="117" spans="1:17" s="466" customFormat="1" ht="30.75" customHeight="1">
      <c r="A117" s="806" t="s">
        <v>274</v>
      </c>
      <c r="B117" s="1671" t="s">
        <v>275</v>
      </c>
      <c r="C117" s="1671"/>
      <c r="D117" s="1671"/>
      <c r="E117" s="1671"/>
      <c r="F117" s="1671"/>
      <c r="G117" s="1671"/>
      <c r="H117" s="807"/>
      <c r="I117" s="808"/>
      <c r="J117" s="807"/>
      <c r="K117" s="1672" t="s">
        <v>276</v>
      </c>
      <c r="L117" s="1672"/>
      <c r="M117" s="1672"/>
      <c r="N117" s="1672"/>
      <c r="O117" s="809"/>
    </row>
    <row r="118" spans="1:17" s="466" customFormat="1" ht="15" customHeight="1">
      <c r="A118" s="810" t="s">
        <v>277</v>
      </c>
      <c r="B118" s="811" t="s">
        <v>278</v>
      </c>
      <c r="C118" s="1673" t="s">
        <v>279</v>
      </c>
      <c r="D118" s="1673"/>
      <c r="E118" s="1673"/>
      <c r="F118" s="1674" t="s">
        <v>280</v>
      </c>
      <c r="G118" s="1674"/>
      <c r="H118" s="773"/>
      <c r="I118" s="812"/>
      <c r="J118" s="813"/>
      <c r="K118" s="1675" t="s">
        <v>281</v>
      </c>
      <c r="L118" s="1675"/>
      <c r="M118" s="1675"/>
      <c r="N118" s="1676">
        <f>O109</f>
        <v>-568304520</v>
      </c>
      <c r="O118" s="795"/>
    </row>
    <row r="119" spans="1:17" s="466" customFormat="1" ht="15" customHeight="1">
      <c r="A119" s="814">
        <v>1</v>
      </c>
      <c r="B119" s="815" t="str">
        <f>'corte(1)'!B119</f>
        <v>18 MARZO 2026</v>
      </c>
      <c r="C119" s="1677" t="s">
        <v>282</v>
      </c>
      <c r="D119" s="1677"/>
      <c r="E119" s="1677"/>
      <c r="F119" s="1678">
        <f>'corte(1)'!F119:G119</f>
        <v>152061668</v>
      </c>
      <c r="G119" s="1678"/>
      <c r="H119" s="773"/>
      <c r="I119" s="812"/>
      <c r="J119" s="813"/>
      <c r="K119" s="1675"/>
      <c r="L119" s="1675"/>
      <c r="M119" s="1675"/>
      <c r="N119" s="1676"/>
      <c r="O119" s="795"/>
    </row>
    <row r="120" spans="1:17" s="466" customFormat="1" ht="15" customHeight="1">
      <c r="A120" s="814">
        <f t="shared" ref="A120:A146" si="4">A119+1</f>
        <v>2</v>
      </c>
      <c r="B120" s="816" t="str">
        <f>'corte(2)'!B120</f>
        <v>24 ABRIL 2025</v>
      </c>
      <c r="C120" s="1677" t="s">
        <v>283</v>
      </c>
      <c r="D120" s="1677"/>
      <c r="E120" s="1677"/>
      <c r="F120" s="1678">
        <f>'corte(2)'!F120:G120</f>
        <v>477503128</v>
      </c>
      <c r="G120" s="1678"/>
      <c r="H120" s="773"/>
      <c r="I120" s="812"/>
      <c r="J120" s="813"/>
      <c r="K120" s="1679" t="s">
        <v>284</v>
      </c>
      <c r="L120" s="1679"/>
      <c r="M120" s="1679"/>
      <c r="N120" s="1680">
        <f>K94</f>
        <v>0</v>
      </c>
      <c r="O120" s="795"/>
    </row>
    <row r="121" spans="1:17" s="466" customFormat="1" ht="15" customHeight="1">
      <c r="A121" s="814">
        <f t="shared" si="4"/>
        <v>3</v>
      </c>
      <c r="B121" s="816" t="str">
        <f>'corte(3)'!B121</f>
        <v>15 Diciembre 2025</v>
      </c>
      <c r="C121" s="1677" t="s">
        <v>285</v>
      </c>
      <c r="D121" s="1677"/>
      <c r="E121" s="1677"/>
      <c r="F121" s="1678">
        <f>'corte(3)'!F121:G121</f>
        <v>127859724</v>
      </c>
      <c r="G121" s="1678"/>
      <c r="H121" s="773"/>
      <c r="I121" s="812"/>
      <c r="J121" s="813"/>
      <c r="K121" s="1679"/>
      <c r="L121" s="1679"/>
      <c r="M121" s="1679"/>
      <c r="N121" s="1680"/>
      <c r="O121" s="795"/>
    </row>
    <row r="122" spans="1:17" s="466" customFormat="1" ht="15" customHeight="1">
      <c r="A122" s="814">
        <f t="shared" si="4"/>
        <v>4</v>
      </c>
      <c r="B122" s="816" t="str">
        <f>'corte(4)'!B122</f>
        <v xml:space="preserve">  2022</v>
      </c>
      <c r="C122" s="1677" t="s">
        <v>286</v>
      </c>
      <c r="D122" s="1677"/>
      <c r="E122" s="1677"/>
      <c r="F122" s="1678">
        <f>'corte(4)'!F122:G122</f>
        <v>0</v>
      </c>
      <c r="G122" s="1678"/>
      <c r="H122" s="773"/>
      <c r="I122" s="812"/>
      <c r="J122" s="813"/>
      <c r="K122" s="1679"/>
      <c r="L122" s="1679"/>
      <c r="M122" s="1679"/>
      <c r="N122" s="1680"/>
      <c r="O122" s="795"/>
    </row>
    <row r="123" spans="1:17" s="466" customFormat="1" ht="15" customHeight="1">
      <c r="A123" s="814">
        <f t="shared" si="4"/>
        <v>5</v>
      </c>
      <c r="B123" s="816" t="str">
        <f>'corte(5)'!B123</f>
        <v xml:space="preserve">  2022</v>
      </c>
      <c r="C123" s="1677" t="s">
        <v>287</v>
      </c>
      <c r="D123" s="1677"/>
      <c r="E123" s="1677"/>
      <c r="F123" s="1678">
        <f>'corte(5)'!F123:G123</f>
        <v>0</v>
      </c>
      <c r="G123" s="1678"/>
      <c r="H123" s="773"/>
      <c r="I123" s="812"/>
      <c r="J123" s="813"/>
      <c r="K123" s="1681" t="s">
        <v>288</v>
      </c>
      <c r="L123" s="1681"/>
      <c r="M123" s="1681"/>
      <c r="N123" s="1676">
        <f>O94</f>
        <v>0</v>
      </c>
      <c r="O123" s="795"/>
    </row>
    <row r="124" spans="1:17" s="466" customFormat="1" ht="15" customHeight="1">
      <c r="A124" s="814">
        <f t="shared" si="4"/>
        <v>6</v>
      </c>
      <c r="B124" s="816" t="str">
        <f>'corte(6)'!B124</f>
        <v>11 enero 2022</v>
      </c>
      <c r="C124" s="1677" t="s">
        <v>289</v>
      </c>
      <c r="D124" s="1677"/>
      <c r="E124" s="1677"/>
      <c r="F124" s="1678">
        <f>'corte(6)'!F124:G124</f>
        <v>0</v>
      </c>
      <c r="G124" s="1678"/>
      <c r="H124" s="773"/>
      <c r="I124" s="812"/>
      <c r="J124" s="813"/>
      <c r="K124" s="1681"/>
      <c r="L124" s="1681"/>
      <c r="M124" s="1681"/>
      <c r="N124" s="1676"/>
      <c r="O124" s="795"/>
    </row>
    <row r="125" spans="1:17" s="466" customFormat="1" ht="15" customHeight="1">
      <c r="A125" s="814">
        <f t="shared" si="4"/>
        <v>7</v>
      </c>
      <c r="B125" s="816" t="str">
        <f>'corte(7)'!B125</f>
        <v>10 FEBRERO 2022</v>
      </c>
      <c r="C125" s="1677" t="s">
        <v>290</v>
      </c>
      <c r="D125" s="1677"/>
      <c r="E125" s="1677"/>
      <c r="F125" s="1678">
        <f>'corte(7)'!F125:G125</f>
        <v>0</v>
      </c>
      <c r="G125" s="1678"/>
      <c r="H125" s="773"/>
      <c r="I125" s="795"/>
      <c r="J125" s="773"/>
      <c r="K125" s="1682" t="s">
        <v>258</v>
      </c>
      <c r="L125" s="1682"/>
      <c r="M125" s="1682"/>
      <c r="N125" s="1683">
        <f>N118+N120-N123</f>
        <v>-568304520</v>
      </c>
      <c r="O125" s="1684" t="str">
        <f ca="1">IF(Q126=0,"OK",IF(Q126&gt;1,"DIFERENCIA",IF(Q126&lt;1,"DIFERENCIA")))</f>
        <v>DIFERENCIA</v>
      </c>
    </row>
    <row r="126" spans="1:17" s="466" customFormat="1" ht="15" customHeight="1" thickTop="1" thickBot="1">
      <c r="A126" s="814">
        <f t="shared" si="4"/>
        <v>8</v>
      </c>
      <c r="B126" s="816" t="str">
        <f>'corte(8)'!B126</f>
        <v>13 MARZO 2022</v>
      </c>
      <c r="C126" s="1677" t="s">
        <v>291</v>
      </c>
      <c r="D126" s="1677"/>
      <c r="E126" s="1677"/>
      <c r="F126" s="1678">
        <f>'corte(8)'!F126:G126</f>
        <v>0</v>
      </c>
      <c r="G126" s="1678"/>
      <c r="H126" s="773"/>
      <c r="I126" s="795"/>
      <c r="J126" s="773"/>
      <c r="K126" s="1682"/>
      <c r="L126" s="1682"/>
      <c r="M126" s="1682"/>
      <c r="N126" s="1683"/>
      <c r="O126" s="1684"/>
      <c r="Q126" s="817">
        <f ca="1">N125-F149</f>
        <v>9565971437</v>
      </c>
    </row>
    <row r="127" spans="1:17" s="466" customFormat="1" ht="15" customHeight="1" thickTop="1">
      <c r="A127" s="814">
        <f t="shared" si="4"/>
        <v>9</v>
      </c>
      <c r="B127" s="816" t="str">
        <f>'corte(9)'!B127</f>
        <v>22 MARZO 2022</v>
      </c>
      <c r="C127" s="1677" t="s">
        <v>292</v>
      </c>
      <c r="D127" s="1677"/>
      <c r="E127" s="1677"/>
      <c r="F127" s="1678">
        <f>'corte(9)'!F127:G127</f>
        <v>0</v>
      </c>
      <c r="G127" s="1678"/>
      <c r="H127" s="773"/>
      <c r="I127" s="812"/>
      <c r="J127" s="813"/>
      <c r="K127" s="818"/>
      <c r="L127" s="819"/>
      <c r="M127" s="820"/>
      <c r="N127" s="773"/>
      <c r="O127" s="1685" t="s">
        <v>293</v>
      </c>
    </row>
    <row r="128" spans="1:17" s="466" customFormat="1" ht="15" customHeight="1">
      <c r="A128" s="814">
        <f t="shared" si="4"/>
        <v>10</v>
      </c>
      <c r="B128" s="816" t="str">
        <f>'corte(10)'!B128</f>
        <v>22 MARZO 2022</v>
      </c>
      <c r="C128" s="1677" t="s">
        <v>294</v>
      </c>
      <c r="D128" s="1677"/>
      <c r="E128" s="1677"/>
      <c r="F128" s="1678">
        <f>'corte(10)'!F128:G128</f>
        <v>0</v>
      </c>
      <c r="G128" s="1678"/>
      <c r="H128" s="773"/>
      <c r="I128" s="812"/>
      <c r="J128" s="813"/>
      <c r="K128" s="818"/>
      <c r="L128" s="819"/>
      <c r="M128" s="820"/>
      <c r="N128" s="773"/>
      <c r="O128" s="1685"/>
    </row>
    <row r="129" spans="1:15" s="466" customFormat="1" ht="15" customHeight="1">
      <c r="A129" s="814">
        <f t="shared" si="4"/>
        <v>11</v>
      </c>
      <c r="B129" s="816" t="str">
        <f>'corte(11)'!B129</f>
        <v>22 MARZO 2022</v>
      </c>
      <c r="C129" s="1677" t="s">
        <v>295</v>
      </c>
      <c r="D129" s="1677"/>
      <c r="E129" s="1677"/>
      <c r="F129" s="1678">
        <f>'corte(11)'!F129:G129</f>
        <v>0</v>
      </c>
      <c r="G129" s="1678"/>
      <c r="H129" s="773"/>
      <c r="I129" s="812"/>
      <c r="J129" s="813"/>
      <c r="K129" s="818"/>
      <c r="L129" s="819"/>
      <c r="M129" s="820"/>
      <c r="N129" s="773"/>
      <c r="O129" s="1696"/>
    </row>
    <row r="130" spans="1:15" s="466" customFormat="1" ht="15" customHeight="1" thickBot="1">
      <c r="A130" s="814">
        <f t="shared" si="4"/>
        <v>12</v>
      </c>
      <c r="B130" s="816" t="str">
        <f>'corte(12)'!B130</f>
        <v>29 MAYO 2022</v>
      </c>
      <c r="C130" s="1677" t="s">
        <v>296</v>
      </c>
      <c r="D130" s="1677"/>
      <c r="E130" s="1677"/>
      <c r="F130" s="1678">
        <f>'corte(12)'!F130:G130</f>
        <v>0</v>
      </c>
      <c r="G130" s="1678"/>
      <c r="H130" s="773"/>
      <c r="I130" s="812"/>
      <c r="J130" s="813"/>
      <c r="K130" s="818"/>
      <c r="L130" s="819"/>
      <c r="M130" s="820"/>
      <c r="N130" s="773"/>
      <c r="O130" s="1696"/>
    </row>
    <row r="131" spans="1:15" s="466" customFormat="1" ht="15" customHeight="1" thickTop="1">
      <c r="A131" s="814">
        <f t="shared" si="4"/>
        <v>13</v>
      </c>
      <c r="B131" s="816" t="str">
        <f>'corte(13)'!B131</f>
        <v>14 JUNIO 2022</v>
      </c>
      <c r="C131" s="1677" t="s">
        <v>297</v>
      </c>
      <c r="D131" s="1677"/>
      <c r="E131" s="1677"/>
      <c r="F131" s="1678">
        <f>'corte(13)'!F131:G131</f>
        <v>0</v>
      </c>
      <c r="G131" s="1678"/>
      <c r="H131" s="773"/>
      <c r="I131" s="805"/>
      <c r="J131" s="823"/>
      <c r="K131" s="824"/>
      <c r="L131" s="825"/>
      <c r="M131" s="826"/>
      <c r="N131" s="1095"/>
      <c r="O131" s="1696"/>
    </row>
    <row r="132" spans="1:15" s="466" customFormat="1" ht="15" customHeight="1">
      <c r="A132" s="814">
        <f t="shared" si="4"/>
        <v>14</v>
      </c>
      <c r="B132" s="816" t="str">
        <f>'corte(14)'!B132</f>
        <v>4 julio 2022</v>
      </c>
      <c r="C132" s="1677" t="s">
        <v>298</v>
      </c>
      <c r="D132" s="1677"/>
      <c r="E132" s="1677"/>
      <c r="F132" s="1678">
        <f>'corte(14)'!F132:G132</f>
        <v>0</v>
      </c>
      <c r="G132" s="1678"/>
      <c r="H132" s="773"/>
      <c r="I132" s="805"/>
      <c r="J132" s="813"/>
      <c r="K132" s="818"/>
      <c r="L132" s="819"/>
      <c r="M132" s="820"/>
      <c r="N132" s="773"/>
      <c r="O132" s="1696"/>
    </row>
    <row r="133" spans="1:15" s="466" customFormat="1" ht="15" customHeight="1" thickBot="1">
      <c r="A133" s="814">
        <f t="shared" si="4"/>
        <v>15</v>
      </c>
      <c r="B133" s="816" t="str">
        <f>'corte(15)'!B133</f>
        <v>4 julio 2022</v>
      </c>
      <c r="C133" s="1677" t="s">
        <v>299</v>
      </c>
      <c r="D133" s="1677"/>
      <c r="E133" s="1677"/>
      <c r="F133" s="1678">
        <f>'corte(15)'!F133:G133</f>
        <v>0</v>
      </c>
      <c r="G133" s="1678"/>
      <c r="H133" s="773"/>
      <c r="I133" s="805"/>
      <c r="J133" s="813"/>
      <c r="K133" s="818"/>
      <c r="L133" s="819"/>
      <c r="M133" s="820"/>
      <c r="N133" s="773"/>
      <c r="O133" s="1696"/>
    </row>
    <row r="134" spans="1:15" s="466" customFormat="1" ht="15" customHeight="1" thickTop="1" thickBot="1">
      <c r="A134" s="814">
        <f t="shared" si="4"/>
        <v>16</v>
      </c>
      <c r="B134" s="816" t="str">
        <f>'corte(16)'!B134</f>
        <v>24 JULIO 2022</v>
      </c>
      <c r="C134" s="1677" t="s">
        <v>300</v>
      </c>
      <c r="D134" s="1677"/>
      <c r="E134" s="1677"/>
      <c r="F134" s="1678">
        <f>'corte(16)'!F134:G134</f>
        <v>0</v>
      </c>
      <c r="G134" s="1678"/>
      <c r="H134" s="773"/>
      <c r="I134" s="1689" t="s">
        <v>301</v>
      </c>
      <c r="J134" s="1689"/>
      <c r="K134" s="1689"/>
      <c r="L134" s="1689"/>
      <c r="M134" s="1699" t="s">
        <v>211</v>
      </c>
      <c r="N134" s="773"/>
      <c r="O134" s="1696"/>
    </row>
    <row r="135" spans="1:15" s="466" customFormat="1" ht="15" customHeight="1" thickTop="1" thickBot="1">
      <c r="A135" s="814">
        <f t="shared" si="4"/>
        <v>17</v>
      </c>
      <c r="B135" s="816" t="str">
        <f>'corte(17)'!B135</f>
        <v>15 AGOSTO 2022</v>
      </c>
      <c r="C135" s="1677" t="s">
        <v>302</v>
      </c>
      <c r="D135" s="1677"/>
      <c r="E135" s="1677"/>
      <c r="F135" s="1678">
        <f>'corte(17)'!F135:G135</f>
        <v>0</v>
      </c>
      <c r="G135" s="1678"/>
      <c r="H135" s="773"/>
      <c r="I135" s="1689"/>
      <c r="J135" s="1689"/>
      <c r="K135" s="1689"/>
      <c r="L135" s="1689"/>
      <c r="M135" s="1699"/>
      <c r="N135" s="773"/>
      <c r="O135" s="1696"/>
    </row>
    <row r="136" spans="1:15" s="466" customFormat="1" ht="15" customHeight="1" thickTop="1" thickBot="1">
      <c r="A136" s="814">
        <f t="shared" si="4"/>
        <v>18</v>
      </c>
      <c r="B136" s="816" t="str">
        <f>'corte(18)'!B136</f>
        <v>15 AGOSTO 2022</v>
      </c>
      <c r="C136" s="1677" t="s">
        <v>303</v>
      </c>
      <c r="D136" s="1677"/>
      <c r="E136" s="1677"/>
      <c r="F136" s="1678">
        <f>'corte(18)'!F136:G136</f>
        <v>0</v>
      </c>
      <c r="G136" s="1678"/>
      <c r="H136" s="773"/>
      <c r="I136" s="1689"/>
      <c r="J136" s="1689"/>
      <c r="K136" s="1689"/>
      <c r="L136" s="1689"/>
      <c r="M136" s="1699"/>
      <c r="N136" s="773"/>
      <c r="O136" s="1696"/>
    </row>
    <row r="137" spans="1:15" s="466" customFormat="1" ht="15" customHeight="1" thickTop="1">
      <c r="A137" s="814">
        <f t="shared" si="4"/>
        <v>19</v>
      </c>
      <c r="B137" s="816" t="str">
        <f>'corte(19)'!B137</f>
        <v>15 AGOSTO 2022</v>
      </c>
      <c r="C137" s="1677" t="s">
        <v>304</v>
      </c>
      <c r="D137" s="1677"/>
      <c r="E137" s="1677"/>
      <c r="F137" s="1678">
        <f>'corte(19)'!F137:G137</f>
        <v>0</v>
      </c>
      <c r="G137" s="1678"/>
      <c r="H137" s="773"/>
      <c r="I137" s="805"/>
      <c r="J137" s="813"/>
      <c r="K137" s="818"/>
      <c r="L137" s="819"/>
      <c r="M137" s="820"/>
      <c r="N137" s="773"/>
      <c r="O137" s="1696"/>
    </row>
    <row r="138" spans="1:15" s="466" customFormat="1" ht="15" customHeight="1">
      <c r="A138" s="814">
        <f t="shared" si="4"/>
        <v>20</v>
      </c>
      <c r="B138" s="816" t="str">
        <f>'corte(20)'!B138</f>
        <v>15 AGOSTO 2022</v>
      </c>
      <c r="C138" s="1677" t="s">
        <v>305</v>
      </c>
      <c r="D138" s="1677"/>
      <c r="E138" s="1677"/>
      <c r="F138" s="1678">
        <f>'corte(20)'!F138:G138</f>
        <v>0</v>
      </c>
      <c r="G138" s="1678"/>
      <c r="H138" s="773"/>
      <c r="I138" s="805"/>
      <c r="J138" s="813"/>
      <c r="K138" s="818"/>
      <c r="L138" s="819"/>
      <c r="M138" s="820"/>
      <c r="N138" s="773"/>
      <c r="O138" s="1696"/>
    </row>
    <row r="139" spans="1:15" s="466" customFormat="1" ht="15" customHeight="1">
      <c r="A139" s="814">
        <f t="shared" si="4"/>
        <v>21</v>
      </c>
      <c r="B139" s="822" t="str">
        <f>'corte(21)'!B139</f>
        <v>20 SEPTIEMBRE 2022</v>
      </c>
      <c r="C139" s="1700" t="s">
        <v>306</v>
      </c>
      <c r="D139" s="1700"/>
      <c r="E139" s="1700"/>
      <c r="F139" s="1627">
        <f>'corte(21)'!F139:G139</f>
        <v>0</v>
      </c>
      <c r="G139" s="1628"/>
      <c r="H139" s="773"/>
      <c r="I139" s="805"/>
      <c r="J139" s="813"/>
      <c r="K139" s="818"/>
      <c r="L139" s="819"/>
      <c r="M139" s="820"/>
      <c r="N139" s="773"/>
      <c r="O139" s="1696"/>
    </row>
    <row r="140" spans="1:15" s="466" customFormat="1" ht="15" customHeight="1">
      <c r="A140" s="1075">
        <f t="shared" si="4"/>
        <v>22</v>
      </c>
      <c r="B140" s="1077" t="str">
        <f>'corte(22)'!B140</f>
        <v>21 OCTUBRE 2022</v>
      </c>
      <c r="C140" s="1624" t="s">
        <v>307</v>
      </c>
      <c r="D140" s="1624"/>
      <c r="E140" s="1624"/>
      <c r="F140" s="1629">
        <f>'corte(22)'!F140:G140</f>
        <v>0</v>
      </c>
      <c r="G140" s="1628"/>
      <c r="H140" s="773"/>
      <c r="I140" s="805"/>
      <c r="J140" s="813"/>
      <c r="K140" s="818"/>
      <c r="L140" s="819"/>
      <c r="M140" s="820"/>
      <c r="N140" s="773"/>
      <c r="O140" s="1696"/>
    </row>
    <row r="141" spans="1:15" s="466" customFormat="1" ht="15" customHeight="1">
      <c r="A141" s="1075">
        <f t="shared" si="4"/>
        <v>23</v>
      </c>
      <c r="B141" s="1077" t="str">
        <f>'corte(28)'!B141</f>
        <v xml:space="preserve">   2022</v>
      </c>
      <c r="C141" s="1624" t="s">
        <v>308</v>
      </c>
      <c r="D141" s="1624"/>
      <c r="E141" s="1624"/>
      <c r="F141" s="1629">
        <f>'corte(28)'!F141:G141</f>
        <v>0</v>
      </c>
      <c r="G141" s="1628"/>
      <c r="H141" s="773"/>
      <c r="I141" s="805"/>
      <c r="J141" s="813"/>
      <c r="K141" s="818"/>
      <c r="L141" s="819"/>
      <c r="M141" s="820"/>
      <c r="N141" s="773"/>
      <c r="O141" s="1696"/>
    </row>
    <row r="142" spans="1:15" s="466" customFormat="1" ht="15" customHeight="1">
      <c r="A142" s="1075">
        <f t="shared" si="4"/>
        <v>24</v>
      </c>
      <c r="B142" s="1078" t="str">
        <f>'corte(24)'!B142</f>
        <v xml:space="preserve">  2022</v>
      </c>
      <c r="C142" s="1624" t="s">
        <v>309</v>
      </c>
      <c r="D142" s="1624"/>
      <c r="E142" s="1624"/>
      <c r="F142" s="1629">
        <f>'corte(24)'!F142:G142</f>
        <v>0</v>
      </c>
      <c r="G142" s="1628"/>
      <c r="H142" s="773"/>
      <c r="I142" s="805"/>
      <c r="J142" s="813"/>
      <c r="K142" s="818"/>
      <c r="L142" s="819"/>
      <c r="M142" s="820"/>
      <c r="N142" s="773"/>
      <c r="O142" s="1696"/>
    </row>
    <row r="143" spans="1:15" s="466" customFormat="1" ht="15" customHeight="1">
      <c r="A143" s="1075">
        <f t="shared" si="4"/>
        <v>25</v>
      </c>
      <c r="B143" s="1078" t="str">
        <f>'corte(25)'!B143</f>
        <v xml:space="preserve">  2022</v>
      </c>
      <c r="C143" s="1624" t="s">
        <v>310</v>
      </c>
      <c r="D143" s="1624"/>
      <c r="E143" s="1624"/>
      <c r="F143" s="1629">
        <f>'corte(25)'!F143:G143</f>
        <v>0</v>
      </c>
      <c r="G143" s="1628"/>
      <c r="H143" s="773"/>
      <c r="I143" s="805"/>
      <c r="J143" s="813"/>
      <c r="K143" s="818"/>
      <c r="L143" s="819"/>
      <c r="M143" s="820"/>
      <c r="N143" s="773"/>
      <c r="O143" s="1696"/>
    </row>
    <row r="144" spans="1:15" s="466" customFormat="1" ht="15" customHeight="1">
      <c r="A144" s="1075">
        <f t="shared" si="4"/>
        <v>26</v>
      </c>
      <c r="B144" s="1078" t="str">
        <f>'corte(26)'!B144</f>
        <v xml:space="preserve">  2022</v>
      </c>
      <c r="C144" s="1624" t="s">
        <v>311</v>
      </c>
      <c r="D144" s="1624"/>
      <c r="E144" s="1624"/>
      <c r="F144" s="1629">
        <f>'corte(26)'!F144:G144</f>
        <v>0</v>
      </c>
      <c r="G144" s="1628"/>
      <c r="H144" s="773"/>
      <c r="I144" s="805"/>
      <c r="J144" s="813"/>
      <c r="K144" s="818"/>
      <c r="L144" s="819"/>
      <c r="M144" s="820"/>
      <c r="N144" s="773"/>
      <c r="O144" s="1696"/>
    </row>
    <row r="145" spans="1:15" s="466" customFormat="1" ht="15" customHeight="1">
      <c r="A145" s="1075">
        <f t="shared" si="4"/>
        <v>27</v>
      </c>
      <c r="B145" s="1078" t="str">
        <f>'corte(27)'!B145</f>
        <v xml:space="preserve">  2022</v>
      </c>
      <c r="C145" s="1624" t="s">
        <v>312</v>
      </c>
      <c r="D145" s="1624"/>
      <c r="E145" s="1624"/>
      <c r="F145" s="1629">
        <f>'corte(27)'!F145:G145</f>
        <v>0</v>
      </c>
      <c r="G145" s="1628"/>
      <c r="H145" s="773"/>
      <c r="I145" s="805"/>
      <c r="J145" s="813"/>
      <c r="K145" s="818"/>
      <c r="L145" s="819"/>
      <c r="M145" s="820"/>
      <c r="N145" s="773"/>
      <c r="O145" s="1696"/>
    </row>
    <row r="146" spans="1:15" s="466" customFormat="1" ht="15" customHeight="1" thickBot="1">
      <c r="A146" s="1075">
        <f t="shared" si="4"/>
        <v>28</v>
      </c>
      <c r="B146" s="1078" t="str">
        <f>'corte(28)'!B146</f>
        <v xml:space="preserve">  2022</v>
      </c>
      <c r="C146" s="1624" t="s">
        <v>313</v>
      </c>
      <c r="D146" s="1624"/>
      <c r="E146" s="1624"/>
      <c r="F146" s="1629">
        <f>'corte(28)'!F146:G146</f>
        <v>0</v>
      </c>
      <c r="G146" s="1628"/>
      <c r="H146" s="773"/>
      <c r="I146" s="805"/>
      <c r="J146" s="813"/>
      <c r="K146" s="818"/>
      <c r="L146" s="819"/>
      <c r="M146" s="820"/>
      <c r="N146" s="773"/>
      <c r="O146" s="1696"/>
    </row>
    <row r="147" spans="1:15" s="466" customFormat="1" ht="23.25" customHeight="1" thickTop="1" thickBot="1">
      <c r="A147" s="1686" t="s">
        <v>314</v>
      </c>
      <c r="B147" s="1687"/>
      <c r="C147" s="1687"/>
      <c r="D147" s="1687"/>
      <c r="E147" s="1687"/>
      <c r="F147" s="1688">
        <f>SUM(F119:F146)</f>
        <v>757424520</v>
      </c>
      <c r="G147" s="1688"/>
      <c r="H147" s="773"/>
      <c r="I147" s="1689" t="s">
        <v>315</v>
      </c>
      <c r="J147" s="1689"/>
      <c r="K147" s="1689"/>
      <c r="L147" s="1689"/>
      <c r="M147" s="829">
        <f ca="1">F147/F70</f>
        <v>0.74516099752658826</v>
      </c>
      <c r="N147" s="773"/>
      <c r="O147" s="1696"/>
    </row>
    <row r="148" spans="1:15" s="466" customFormat="1" ht="6" customHeight="1" thickTop="1" thickBot="1">
      <c r="A148" s="830"/>
      <c r="B148" s="831"/>
      <c r="C148" s="831"/>
      <c r="D148" s="832"/>
      <c r="E148" s="833"/>
      <c r="F148" s="834"/>
      <c r="G148" s="835"/>
      <c r="H148" s="820"/>
      <c r="I148" s="805"/>
      <c r="J148" s="805"/>
      <c r="K148" s="591"/>
      <c r="L148" s="591"/>
      <c r="M148" s="773"/>
      <c r="N148" s="773"/>
      <c r="O148" s="1696"/>
    </row>
    <row r="149" spans="1:15" s="466" customFormat="1" ht="21" customHeight="1" thickTop="1" thickBot="1">
      <c r="A149" s="836" t="s">
        <v>316</v>
      </c>
      <c r="B149" s="837"/>
      <c r="C149" s="837"/>
      <c r="D149" s="837"/>
      <c r="E149" s="838"/>
      <c r="F149" s="1690">
        <f ca="1">F101-F104</f>
        <v>-6676608481</v>
      </c>
      <c r="G149" s="1690"/>
      <c r="H149" s="839"/>
      <c r="I149" s="1697"/>
      <c r="J149" s="1697"/>
      <c r="K149" s="1697"/>
      <c r="L149" s="1697"/>
      <c r="M149" s="1697"/>
      <c r="N149" s="1698"/>
      <c r="O149" s="1696"/>
    </row>
    <row r="150" spans="1:15" s="466" customFormat="1" ht="3.75" customHeight="1" thickTop="1">
      <c r="A150" s="791"/>
      <c r="B150" s="773"/>
      <c r="C150" s="773"/>
      <c r="D150" s="773"/>
      <c r="E150" s="773"/>
      <c r="F150" s="773"/>
      <c r="G150" s="773"/>
      <c r="H150" s="773"/>
      <c r="I150" s="773"/>
      <c r="J150" s="773"/>
      <c r="K150" s="773"/>
      <c r="L150" s="773"/>
      <c r="M150" s="773"/>
      <c r="N150" s="773"/>
      <c r="O150" s="795"/>
    </row>
    <row r="151" spans="1:15" s="33" customFormat="1" ht="0.75" hidden="1" customHeight="1">
      <c r="A151" s="411"/>
      <c r="B151" s="412"/>
      <c r="C151" s="412"/>
      <c r="D151" s="412"/>
      <c r="E151" s="412"/>
      <c r="F151" s="413"/>
      <c r="G151" s="414"/>
      <c r="H151" s="414"/>
      <c r="I151" s="414"/>
      <c r="J151" s="414"/>
      <c r="K151" s="414"/>
      <c r="L151" s="414"/>
      <c r="M151" s="415"/>
      <c r="N151" s="415"/>
      <c r="O151" s="416"/>
    </row>
    <row r="152" spans="1:15" s="33" customFormat="1" ht="6" customHeight="1" thickBot="1">
      <c r="A152" s="417"/>
      <c r="B152" s="418"/>
      <c r="C152" s="418"/>
      <c r="D152" s="418"/>
      <c r="E152" s="418"/>
      <c r="F152" s="419"/>
      <c r="G152" s="415"/>
      <c r="H152" s="360"/>
      <c r="I152" s="362"/>
      <c r="J152" s="420"/>
      <c r="K152" s="421"/>
      <c r="L152" s="422"/>
      <c r="M152" s="360"/>
      <c r="N152" s="360"/>
      <c r="O152" s="363"/>
    </row>
    <row r="153" spans="1:15" s="33" customFormat="1" ht="22.5" customHeight="1" thickTop="1" thickBot="1">
      <c r="A153" s="884" t="s">
        <v>317</v>
      </c>
      <c r="B153" s="1431" t="s">
        <v>318</v>
      </c>
      <c r="C153" s="1431"/>
      <c r="D153" s="1431"/>
      <c r="E153" s="1431"/>
      <c r="F153" s="1431"/>
      <c r="G153" s="1431"/>
      <c r="H153" s="1431"/>
      <c r="I153" s="1431"/>
      <c r="J153" s="1431"/>
      <c r="K153" s="1431"/>
      <c r="L153" s="1431"/>
      <c r="M153" s="1431"/>
      <c r="N153" s="1431"/>
      <c r="O153" s="1431"/>
    </row>
    <row r="154" spans="1:15" s="466" customFormat="1" ht="20.25" customHeight="1">
      <c r="A154" s="1691" t="s">
        <v>319</v>
      </c>
      <c r="B154" s="1691"/>
      <c r="C154" s="1691"/>
      <c r="D154" s="1691"/>
      <c r="E154" s="1691"/>
      <c r="F154" s="1692" t="s">
        <v>164</v>
      </c>
      <c r="G154" s="1692"/>
      <c r="H154" s="886" t="s">
        <v>320</v>
      </c>
      <c r="I154" s="1693" t="s">
        <v>321</v>
      </c>
      <c r="J154" s="1693"/>
      <c r="K154" s="1693"/>
      <c r="L154" s="1694" t="s">
        <v>322</v>
      </c>
      <c r="M154" s="1694"/>
      <c r="N154" s="1695" t="s">
        <v>323</v>
      </c>
      <c r="O154" s="1695"/>
    </row>
    <row r="155" spans="1:15" ht="15.75" customHeight="1">
      <c r="A155" s="1528" t="s">
        <v>324</v>
      </c>
      <c r="B155" s="1528"/>
      <c r="C155" s="1528"/>
      <c r="D155" s="1528"/>
      <c r="E155" s="1528"/>
      <c r="F155" s="1701" t="str">
        <f>'corte(1)'!F155:G155</f>
        <v>33-44-101257942</v>
      </c>
      <c r="G155" s="1701"/>
      <c r="H155" s="889">
        <f>'corte(1)'!H155</f>
        <v>0.1</v>
      </c>
      <c r="I155" s="1702">
        <f>'corte(28)'!I155:K155</f>
        <v>37824000</v>
      </c>
      <c r="J155" s="1702"/>
      <c r="K155" s="1702"/>
      <c r="L155" s="1703">
        <f>'corte(1)'!L155:M155</f>
        <v>45656</v>
      </c>
      <c r="M155" s="1703"/>
      <c r="N155" s="1704" t="str">
        <f>'corte(28)'!N155:O155</f>
        <v>16 DE ABRIL DE 2020</v>
      </c>
      <c r="O155" s="1704"/>
    </row>
    <row r="156" spans="1:15" ht="15.75" customHeight="1">
      <c r="A156" s="1528" t="s">
        <v>325</v>
      </c>
      <c r="B156" s="1528"/>
      <c r="C156" s="1528"/>
      <c r="D156" s="1528"/>
      <c r="E156" s="1528"/>
      <c r="F156" s="1701">
        <f>'corte(1)'!F156:G156</f>
        <v>0</v>
      </c>
      <c r="G156" s="1701"/>
      <c r="H156" s="890">
        <f>'corte(1)'!H156</f>
        <v>0</v>
      </c>
      <c r="I156" s="1702">
        <f>'corte(28)'!I156:K156</f>
        <v>0</v>
      </c>
      <c r="J156" s="1702"/>
      <c r="K156" s="1702"/>
      <c r="L156" s="1703">
        <f>'corte(1)'!L156:M156</f>
        <v>0</v>
      </c>
      <c r="M156" s="1703"/>
      <c r="N156" s="1704">
        <f>'corte(28)'!N156:O156</f>
        <v>0</v>
      </c>
      <c r="O156" s="1704"/>
    </row>
    <row r="157" spans="1:15" ht="15.75" customHeight="1">
      <c r="A157" s="1528" t="s">
        <v>326</v>
      </c>
      <c r="B157" s="1528"/>
      <c r="C157" s="1528"/>
      <c r="D157" s="1528"/>
      <c r="E157" s="1528"/>
      <c r="F157" s="1701" t="str">
        <f>'corte(1)'!F157:G157</f>
        <v>33-44-101257942</v>
      </c>
      <c r="G157" s="1701"/>
      <c r="H157" s="890">
        <f>'corte(1)'!H157</f>
        <v>0.05</v>
      </c>
      <c r="I157" s="1702">
        <f>'corte(28)'!I157:K157</f>
        <v>9456000</v>
      </c>
      <c r="J157" s="1702"/>
      <c r="K157" s="1702"/>
      <c r="L157" s="1703">
        <f>'corte(1)'!L157:M157</f>
        <v>45656</v>
      </c>
      <c r="M157" s="1703"/>
      <c r="N157" s="1704" t="str">
        <f>'corte(28)'!N157:O157</f>
        <v>16 DE OCTUBRE DE 2022</v>
      </c>
      <c r="O157" s="1704"/>
    </row>
    <row r="158" spans="1:15" ht="15.75" customHeight="1">
      <c r="A158" s="1528" t="s">
        <v>327</v>
      </c>
      <c r="B158" s="1528"/>
      <c r="C158" s="1528"/>
      <c r="D158" s="1528"/>
      <c r="E158" s="1528"/>
      <c r="F158" s="1701">
        <f>'corte(1)'!F158:G158</f>
        <v>0</v>
      </c>
      <c r="G158" s="1701"/>
      <c r="H158" s="890">
        <f>'corte(1)'!H158</f>
        <v>0</v>
      </c>
      <c r="I158" s="1702">
        <f>'corte(28)'!I158:K158</f>
        <v>0</v>
      </c>
      <c r="J158" s="1702"/>
      <c r="K158" s="1702"/>
      <c r="L158" s="1703">
        <f>'corte(1)'!L158:M158</f>
        <v>0</v>
      </c>
      <c r="M158" s="1703"/>
      <c r="N158" s="1704" t="str">
        <f>'corte(28)'!N158:O158</f>
        <v>16 DE OCTUBRE DE 2019</v>
      </c>
      <c r="O158" s="1704"/>
    </row>
    <row r="159" spans="1:15" ht="15.75" customHeight="1">
      <c r="A159" s="225" t="s">
        <v>328</v>
      </c>
      <c r="B159" s="226"/>
      <c r="C159" s="226"/>
      <c r="D159" s="226"/>
      <c r="E159" s="330"/>
      <c r="F159" s="1701" t="str">
        <f>'corte(1)'!F159:G159</f>
        <v>33-44-101257942</v>
      </c>
      <c r="G159" s="1701"/>
      <c r="H159" s="890">
        <f>'corte(1)'!H159</f>
        <v>0.1</v>
      </c>
      <c r="I159" s="1702">
        <f>'corte(28)'!I159:K159</f>
        <v>37824000</v>
      </c>
      <c r="J159" s="1702"/>
      <c r="K159" s="1702"/>
      <c r="L159" s="1703">
        <f>'corte(1)'!L159:M159</f>
        <v>45656</v>
      </c>
      <c r="M159" s="1703"/>
      <c r="N159" s="1704" t="str">
        <f>'corte(28)'!N159:O159</f>
        <v>16 DE FEBRERO DE 2020</v>
      </c>
      <c r="O159" s="1704"/>
    </row>
    <row r="160" spans="1:15" ht="15.75" customHeight="1">
      <c r="A160" s="1589" t="s">
        <v>329</v>
      </c>
      <c r="B160" s="1589"/>
      <c r="C160" s="1589"/>
      <c r="D160" s="1589"/>
      <c r="E160" s="1589"/>
      <c r="F160" s="1705">
        <f>'corte(1)'!F160:G160</f>
        <v>0</v>
      </c>
      <c r="G160" s="1705"/>
      <c r="H160" s="891">
        <f>'corte(1)'!H160</f>
        <v>0</v>
      </c>
      <c r="I160" s="1706">
        <f>'corte(28)'!I160:K160</f>
        <v>0</v>
      </c>
      <c r="J160" s="1706"/>
      <c r="K160" s="1706"/>
      <c r="L160" s="1707">
        <f>'corte(1)'!L160:M160</f>
        <v>0</v>
      </c>
      <c r="M160" s="1707"/>
      <c r="N160" s="1708" t="str">
        <f>'corte(28)'!N160:O160</f>
        <v>16 DE OCTUBRE DE 2024</v>
      </c>
      <c r="O160" s="1708"/>
    </row>
    <row r="161" spans="1:16" s="33" customFormat="1" ht="9" customHeight="1">
      <c r="A161" s="423"/>
      <c r="B161" s="424"/>
      <c r="C161" s="424"/>
      <c r="D161" s="424"/>
      <c r="E161" s="425"/>
      <c r="F161" s="892"/>
      <c r="G161" s="893"/>
      <c r="H161" s="894"/>
      <c r="I161" s="895"/>
      <c r="J161" s="895"/>
      <c r="K161" s="896"/>
      <c r="L161" s="897"/>
      <c r="M161" s="897"/>
      <c r="N161" s="897"/>
      <c r="O161" s="898"/>
    </row>
    <row r="162" spans="1:16" s="515" customFormat="1" ht="28.5" customHeight="1">
      <c r="A162" s="963" t="s">
        <v>330</v>
      </c>
      <c r="B162" s="1063" t="s">
        <v>25</v>
      </c>
      <c r="C162" s="964" t="s">
        <v>331</v>
      </c>
      <c r="D162" s="965" t="s">
        <v>332</v>
      </c>
      <c r="E162" s="966" t="s">
        <v>333</v>
      </c>
      <c r="F162" s="1066"/>
      <c r="G162" s="967" t="s">
        <v>335</v>
      </c>
      <c r="H162" s="968"/>
      <c r="I162" s="969" t="s">
        <v>26</v>
      </c>
      <c r="J162" s="970" t="s">
        <v>586</v>
      </c>
      <c r="K162" s="1458" t="str">
        <f>F78</f>
        <v>JULIAN OSORIO ARROYO</v>
      </c>
      <c r="L162" s="1458"/>
      <c r="M162" s="1458"/>
      <c r="N162" s="1459" t="s">
        <v>336</v>
      </c>
      <c r="O162" s="1459"/>
      <c r="P162" s="971"/>
    </row>
    <row r="163" spans="1:16" s="466" customFormat="1" ht="30" customHeight="1">
      <c r="A163" s="925" t="s">
        <v>337</v>
      </c>
      <c r="F163" s="926" t="s">
        <v>338</v>
      </c>
      <c r="G163" s="1460" t="s">
        <v>652</v>
      </c>
      <c r="H163" s="1460"/>
      <c r="I163" s="1460"/>
      <c r="J163" s="1594" t="s">
        <v>340</v>
      </c>
      <c r="K163" s="1594"/>
      <c r="L163" s="1594"/>
      <c r="M163" s="1594"/>
      <c r="N163" s="927" t="str">
        <f>'corte(1)'!N163</f>
        <v>SEXTA</v>
      </c>
      <c r="O163" s="928" t="s">
        <v>341</v>
      </c>
      <c r="P163" s="587"/>
    </row>
    <row r="164" spans="1:16" s="466" customFormat="1" ht="24.75" customHeight="1">
      <c r="A164" s="929" t="s">
        <v>342</v>
      </c>
      <c r="B164" s="1462" t="str">
        <f>G40</f>
        <v>COMPRAVENTA</v>
      </c>
      <c r="C164" s="1462"/>
      <c r="D164" s="1462"/>
      <c r="E164" s="1462"/>
      <c r="F164" s="1462"/>
      <c r="G164" s="930"/>
      <c r="H164" s="1714" t="str">
        <f>L40</f>
        <v>837</v>
      </c>
      <c r="I164" s="1714"/>
      <c r="J164" s="931" t="s">
        <v>30</v>
      </c>
      <c r="K164" s="932">
        <f>N40</f>
        <v>2024</v>
      </c>
      <c r="L164" s="933" t="s">
        <v>343</v>
      </c>
      <c r="M164" s="934"/>
      <c r="N164" s="935"/>
      <c r="O164" s="936"/>
      <c r="P164" s="587"/>
    </row>
    <row r="165" spans="1:16" s="466" customFormat="1" ht="27" customHeight="1">
      <c r="A165" s="1709" t="s">
        <v>599</v>
      </c>
      <c r="B165" s="1709"/>
      <c r="C165" s="1709"/>
      <c r="D165" s="1709"/>
      <c r="E165" s="1709"/>
      <c r="F165" s="1709"/>
      <c r="G165" s="1709"/>
      <c r="H165" s="1709"/>
      <c r="I165" s="1709"/>
      <c r="J165" s="1709"/>
      <c r="K165" s="1709"/>
      <c r="L165" s="1709"/>
      <c r="M165" s="1709"/>
      <c r="N165" s="1709"/>
      <c r="O165" s="1709"/>
      <c r="P165" s="587"/>
    </row>
    <row r="166" spans="1:16" s="466" customFormat="1" ht="39" customHeight="1">
      <c r="A166" s="1711" t="s">
        <v>600</v>
      </c>
      <c r="B166" s="1712"/>
      <c r="C166" s="1712"/>
      <c r="D166" s="1712"/>
      <c r="E166" s="1712"/>
      <c r="F166" s="1712"/>
      <c r="G166" s="1712"/>
      <c r="H166" s="1712"/>
      <c r="I166" s="1712"/>
      <c r="J166" s="1712"/>
      <c r="K166" s="1712"/>
      <c r="L166" s="1712"/>
      <c r="M166" s="1712"/>
      <c r="N166" s="1712"/>
      <c r="O166" s="1713"/>
      <c r="P166" s="587"/>
    </row>
    <row r="167" spans="1:16" s="24" customFormat="1" ht="6" customHeight="1">
      <c r="A167" s="426"/>
      <c r="B167" s="427"/>
      <c r="C167" s="427"/>
      <c r="D167" s="427"/>
      <c r="E167" s="427"/>
      <c r="F167" s="427"/>
      <c r="G167" s="428"/>
      <c r="H167" s="349"/>
      <c r="I167" s="349"/>
      <c r="J167" s="427"/>
      <c r="K167" s="427"/>
      <c r="L167" s="427"/>
      <c r="M167" s="427"/>
      <c r="N167" s="427"/>
      <c r="O167" s="429"/>
      <c r="P167" s="232"/>
    </row>
    <row r="168" spans="1:16" s="977" customFormat="1" ht="19.5" customHeight="1">
      <c r="A168" s="1710"/>
      <c r="B168" s="1710"/>
      <c r="C168" s="1710"/>
      <c r="D168" s="975"/>
      <c r="E168" s="975"/>
      <c r="F168" s="975"/>
      <c r="G168" s="976"/>
      <c r="M168" s="976"/>
      <c r="N168" s="976"/>
      <c r="O168" s="978"/>
      <c r="P168" s="979"/>
    </row>
    <row r="169" spans="1:16" s="977" customFormat="1" ht="21" customHeight="1">
      <c r="A169" s="1715"/>
      <c r="B169" s="1715"/>
      <c r="C169" s="1715"/>
      <c r="D169" s="1715"/>
      <c r="E169" s="1715"/>
      <c r="F169" s="975"/>
      <c r="G169" s="976"/>
      <c r="H169" s="980"/>
      <c r="L169" s="976"/>
      <c r="M169" s="976"/>
      <c r="N169" s="976"/>
      <c r="O169" s="978"/>
      <c r="P169" s="979"/>
    </row>
    <row r="170" spans="1:16" s="977" customFormat="1" ht="10.5" customHeight="1">
      <c r="A170" s="981"/>
      <c r="B170" s="982"/>
      <c r="C170" s="982"/>
      <c r="D170" s="983"/>
      <c r="E170" s="983"/>
      <c r="F170" s="984"/>
      <c r="G170" s="985"/>
      <c r="H170" s="986"/>
      <c r="I170" s="986"/>
      <c r="J170" s="984"/>
      <c r="K170" s="984"/>
      <c r="L170" s="983"/>
      <c r="M170" s="983"/>
      <c r="N170" s="983"/>
      <c r="O170" s="987"/>
      <c r="P170" s="979"/>
    </row>
    <row r="171" spans="1:16" s="466" customFormat="1" ht="28.5" customHeight="1">
      <c r="A171" s="1716" t="str">
        <f>F78</f>
        <v>JULIAN OSORIO ARROYO</v>
      </c>
      <c r="B171" s="1716"/>
      <c r="C171" s="1716"/>
      <c r="D171" s="1716"/>
      <c r="E171" s="1716"/>
      <c r="F171" s="1717"/>
      <c r="G171" s="1717"/>
      <c r="H171" s="1718"/>
      <c r="I171" s="1718"/>
      <c r="J171" s="1718"/>
      <c r="K171" s="988" t="s">
        <v>28</v>
      </c>
      <c r="L171" s="1719" t="str">
        <f>'corte(28)'!L171:O171</f>
        <v>MARIA DEL PILAR MUÑOZ TORRES</v>
      </c>
      <c r="M171" s="1719"/>
      <c r="N171" s="1719"/>
      <c r="O171" s="989"/>
      <c r="P171" s="587"/>
    </row>
    <row r="172" spans="1:16" s="977" customFormat="1" ht="25.5" customHeight="1">
      <c r="A172" s="1720" t="str">
        <f>C78</f>
        <v>APOYO A LA SUPERVISION</v>
      </c>
      <c r="B172" s="1720"/>
      <c r="C172" s="1720"/>
      <c r="D172" s="1720"/>
      <c r="E172" s="1720"/>
      <c r="F172" s="1717"/>
      <c r="G172" s="1717"/>
      <c r="H172" s="1618"/>
      <c r="I172" s="1618"/>
      <c r="J172" s="1618"/>
      <c r="K172" s="560"/>
      <c r="L172" s="1721" t="str">
        <f>'corte(28)'!L172</f>
        <v xml:space="preserve">ALCALDE LOCAL </v>
      </c>
      <c r="M172" s="1721"/>
      <c r="N172" s="1721"/>
      <c r="O172" s="979"/>
      <c r="P172" s="979"/>
    </row>
    <row r="173" spans="1:16" s="466" customFormat="1" ht="28.5" customHeight="1" thickBot="1">
      <c r="A173" s="990" t="s">
        <v>29</v>
      </c>
      <c r="B173" s="1623">
        <f>'corte(28)'!B173:D173</f>
        <v>1032496258</v>
      </c>
      <c r="C173" s="1623"/>
      <c r="D173" s="1623"/>
      <c r="E173" s="991" t="s">
        <v>30</v>
      </c>
      <c r="F173" s="992" t="str">
        <f>'corte(28)'!F173</f>
        <v>BOGOTÁ D.C.</v>
      </c>
      <c r="G173" s="560"/>
      <c r="H173" s="986" t="s">
        <v>31</v>
      </c>
      <c r="I173" s="986"/>
      <c r="J173" s="986"/>
      <c r="K173" s="993"/>
      <c r="L173" s="993" t="s">
        <v>32</v>
      </c>
      <c r="M173" s="994">
        <f>'corte(28)'!M173</f>
        <v>51919224</v>
      </c>
      <c r="N173" s="995" t="s">
        <v>30</v>
      </c>
      <c r="O173" s="996" t="str">
        <f>'corte(28)'!O173</f>
        <v>Bogota</v>
      </c>
      <c r="P173" s="878"/>
    </row>
    <row r="174" spans="1:16" s="993" customFormat="1" ht="26.25" customHeight="1" thickBot="1">
      <c r="A174" s="997" t="s">
        <v>29</v>
      </c>
      <c r="B174" s="1476">
        <f>'corte(28)'!B174:D174</f>
        <v>0</v>
      </c>
      <c r="C174" s="1476"/>
      <c r="D174" s="1476"/>
      <c r="E174" s="998" t="s">
        <v>30</v>
      </c>
      <c r="F174" s="999">
        <f>'corte(28)'!F174</f>
        <v>0</v>
      </c>
      <c r="G174" s="998"/>
      <c r="H174" s="998"/>
      <c r="I174" s="998"/>
      <c r="J174" s="998"/>
      <c r="K174" s="1000"/>
      <c r="L174" s="1000"/>
      <c r="M174" s="1000"/>
      <c r="N174" s="1000"/>
      <c r="O174" s="1001" t="s">
        <v>27</v>
      </c>
    </row>
    <row r="175" spans="1:16" ht="14" hidden="1" thickTop="1">
      <c r="A175" s="430"/>
      <c r="B175" s="430">
        <v>2009</v>
      </c>
      <c r="C175" s="430"/>
      <c r="D175" s="430"/>
      <c r="E175" s="430"/>
      <c r="F175" s="431"/>
      <c r="G175" s="431"/>
      <c r="H175" s="431"/>
      <c r="I175" s="431"/>
      <c r="J175" s="431"/>
      <c r="K175" s="431"/>
      <c r="L175" s="432"/>
      <c r="M175" s="433"/>
      <c r="N175" s="432"/>
      <c r="O175" s="33"/>
    </row>
    <row r="176" spans="1:16" ht="16" hidden="1">
      <c r="A176" s="430"/>
      <c r="B176" s="434">
        <v>2010</v>
      </c>
      <c r="C176" s="430"/>
      <c r="D176" s="430"/>
      <c r="E176" s="430"/>
      <c r="F176" s="33"/>
      <c r="H176" s="33" t="s">
        <v>354</v>
      </c>
      <c r="I176" s="33"/>
      <c r="J176" s="33"/>
      <c r="K176" s="33" t="s">
        <v>355</v>
      </c>
      <c r="L176" s="428"/>
      <c r="M176" s="435"/>
      <c r="N176" s="428"/>
      <c r="O176" s="348"/>
    </row>
    <row r="177" spans="1:15" ht="16" hidden="1">
      <c r="A177" s="436"/>
      <c r="B177" s="436">
        <v>2011</v>
      </c>
      <c r="C177" s="436"/>
      <c r="D177" s="436" t="s">
        <v>357</v>
      </c>
      <c r="E177" s="437" t="s">
        <v>229</v>
      </c>
      <c r="F177" s="436" t="s">
        <v>358</v>
      </c>
      <c r="G177" s="436"/>
      <c r="H177" s="436" t="s">
        <v>359</v>
      </c>
      <c r="I177" s="33"/>
      <c r="J177" s="33"/>
      <c r="K177" s="33" t="s">
        <v>350</v>
      </c>
      <c r="L177" s="428"/>
      <c r="M177" s="435"/>
      <c r="N177" s="348"/>
      <c r="O177" s="348"/>
    </row>
    <row r="178" spans="1:15" hidden="1">
      <c r="A178" s="238" t="s">
        <v>511</v>
      </c>
      <c r="B178" s="238">
        <v>2012</v>
      </c>
      <c r="C178" s="238"/>
      <c r="D178" s="238" t="s">
        <v>588</v>
      </c>
      <c r="E178" s="239" t="s">
        <v>230</v>
      </c>
      <c r="F178" s="238" t="s">
        <v>362</v>
      </c>
      <c r="G178" s="436"/>
      <c r="H178" s="238" t="s">
        <v>363</v>
      </c>
      <c r="K178" s="4" t="s">
        <v>33</v>
      </c>
    </row>
    <row r="179" spans="1:15" hidden="1">
      <c r="A179" s="238" t="s">
        <v>378</v>
      </c>
      <c r="B179" s="238">
        <v>2013</v>
      </c>
      <c r="C179" s="238"/>
      <c r="D179" s="238"/>
      <c r="E179" s="238"/>
      <c r="F179" s="238"/>
      <c r="G179" s="436"/>
      <c r="H179" s="238" t="s">
        <v>220</v>
      </c>
      <c r="K179" s="4" t="s">
        <v>366</v>
      </c>
    </row>
    <row r="180" spans="1:15" ht="14" hidden="1">
      <c r="A180" s="238" t="s">
        <v>421</v>
      </c>
      <c r="B180" s="238">
        <v>2014</v>
      </c>
      <c r="C180" s="238"/>
      <c r="D180" s="238"/>
      <c r="E180" s="238"/>
      <c r="F180" s="438" t="s">
        <v>369</v>
      </c>
      <c r="G180" s="436"/>
      <c r="H180" s="238"/>
      <c r="K180" s="4" t="s">
        <v>370</v>
      </c>
    </row>
    <row r="181" spans="1:15" hidden="1">
      <c r="A181" s="238" t="s">
        <v>531</v>
      </c>
      <c r="B181" s="238">
        <v>2015</v>
      </c>
      <c r="C181" s="238"/>
      <c r="D181" s="238"/>
      <c r="E181" s="238"/>
      <c r="F181" s="439" t="s">
        <v>373</v>
      </c>
      <c r="G181" s="436"/>
      <c r="H181" s="238"/>
      <c r="K181" s="4" t="s">
        <v>374</v>
      </c>
    </row>
    <row r="182" spans="1:15" hidden="1">
      <c r="A182" s="238" t="s">
        <v>413</v>
      </c>
      <c r="B182" s="238">
        <v>2016</v>
      </c>
      <c r="C182" s="238"/>
      <c r="D182" s="238"/>
      <c r="E182" s="238"/>
      <c r="F182" s="440" t="s">
        <v>377</v>
      </c>
      <c r="G182" s="436"/>
      <c r="H182" s="238" t="s">
        <v>378</v>
      </c>
      <c r="K182" s="4" t="s">
        <v>379</v>
      </c>
    </row>
    <row r="183" spans="1:15" hidden="1">
      <c r="A183" s="238" t="s">
        <v>401</v>
      </c>
      <c r="B183" s="238">
        <v>2017</v>
      </c>
      <c r="C183" s="238"/>
      <c r="D183" s="238"/>
      <c r="E183" s="238"/>
      <c r="F183" s="440" t="s">
        <v>382</v>
      </c>
      <c r="G183" s="436"/>
      <c r="H183" s="238" t="s">
        <v>383</v>
      </c>
      <c r="K183" s="4" t="s">
        <v>384</v>
      </c>
    </row>
    <row r="184" spans="1:15" hidden="1">
      <c r="A184" s="238" t="s">
        <v>503</v>
      </c>
      <c r="B184" s="238">
        <v>2018</v>
      </c>
      <c r="C184" s="238"/>
      <c r="D184" s="238"/>
      <c r="E184" s="238"/>
      <c r="F184" s="440" t="s">
        <v>387</v>
      </c>
      <c r="G184" s="436"/>
      <c r="H184" s="238"/>
      <c r="K184" s="4" t="s">
        <v>388</v>
      </c>
    </row>
    <row r="185" spans="1:15" hidden="1">
      <c r="A185" s="238" t="s">
        <v>424</v>
      </c>
      <c r="B185" s="238">
        <v>2019</v>
      </c>
      <c r="C185" s="238"/>
      <c r="D185" s="238"/>
      <c r="E185" s="238"/>
      <c r="F185" s="441" t="s">
        <v>391</v>
      </c>
      <c r="G185" s="436"/>
      <c r="H185" s="238"/>
      <c r="K185" s="4" t="s">
        <v>392</v>
      </c>
    </row>
    <row r="186" spans="1:15" hidden="1">
      <c r="A186" s="238" t="s">
        <v>427</v>
      </c>
      <c r="B186" s="238">
        <v>2020</v>
      </c>
      <c r="C186" s="238"/>
      <c r="D186" s="238"/>
      <c r="E186" s="238"/>
      <c r="F186" s="238"/>
      <c r="G186" s="436"/>
      <c r="H186" s="238" t="s">
        <v>222</v>
      </c>
      <c r="K186" s="4" t="s">
        <v>395</v>
      </c>
    </row>
    <row r="187" spans="1:15" hidden="1">
      <c r="A187" s="238"/>
      <c r="B187" s="238"/>
      <c r="C187" s="238"/>
      <c r="D187" s="238"/>
      <c r="E187" s="238"/>
      <c r="F187" s="238"/>
      <c r="G187" s="436"/>
      <c r="H187" s="238" t="s">
        <v>398</v>
      </c>
      <c r="K187" s="4" t="s">
        <v>399</v>
      </c>
    </row>
    <row r="188" spans="1:15" hidden="1">
      <c r="A188" s="238"/>
      <c r="B188" s="238"/>
      <c r="C188" s="238"/>
      <c r="D188" s="238"/>
      <c r="E188" s="238"/>
      <c r="F188" s="238"/>
      <c r="G188" s="436"/>
      <c r="H188" s="238"/>
      <c r="K188" s="4" t="s">
        <v>402</v>
      </c>
    </row>
    <row r="189" spans="1:15" hidden="1">
      <c r="K189" s="4" t="s">
        <v>405</v>
      </c>
    </row>
    <row r="190" spans="1:15" hidden="1">
      <c r="K190" s="4" t="s">
        <v>408</v>
      </c>
    </row>
    <row r="191" spans="1:15" hidden="1">
      <c r="K191" s="4" t="s">
        <v>411</v>
      </c>
    </row>
    <row r="192" spans="1:15" hidden="1">
      <c r="K192" s="4" t="s">
        <v>152</v>
      </c>
    </row>
    <row r="193" spans="6:14" hidden="1">
      <c r="K193" s="4" t="s">
        <v>416</v>
      </c>
    </row>
    <row r="194" spans="6:14" hidden="1">
      <c r="K194" s="4" t="s">
        <v>419</v>
      </c>
    </row>
    <row r="195" spans="6:14" hidden="1">
      <c r="K195" s="4" t="s">
        <v>422</v>
      </c>
    </row>
    <row r="196" spans="6:14" hidden="1">
      <c r="K196" s="4" t="s">
        <v>425</v>
      </c>
    </row>
    <row r="197" spans="6:14" hidden="1">
      <c r="K197" s="4" t="s">
        <v>428</v>
      </c>
      <c r="N197" s="4" t="s">
        <v>429</v>
      </c>
    </row>
    <row r="198" spans="6:14" hidden="1">
      <c r="K198" s="4" t="s">
        <v>431</v>
      </c>
      <c r="N198" s="4" t="s">
        <v>432</v>
      </c>
    </row>
    <row r="199" spans="6:14" hidden="1">
      <c r="N199" s="4" t="s">
        <v>434</v>
      </c>
    </row>
    <row r="200" spans="6:14" hidden="1">
      <c r="L200" s="4" t="s">
        <v>436</v>
      </c>
      <c r="N200" s="4" t="s">
        <v>437</v>
      </c>
    </row>
    <row r="201" spans="6:14" ht="14" hidden="1" thickBot="1">
      <c r="L201" s="4" t="s">
        <v>439</v>
      </c>
    </row>
    <row r="202" spans="6:14" ht="17" hidden="1">
      <c r="F202" s="442" t="s">
        <v>441</v>
      </c>
      <c r="I202" s="4">
        <v>1</v>
      </c>
      <c r="J202" s="4" t="s">
        <v>442</v>
      </c>
      <c r="K202" s="4" t="s">
        <v>443</v>
      </c>
      <c r="L202" s="4" t="s">
        <v>444</v>
      </c>
    </row>
    <row r="203" spans="6:14" ht="30.75" hidden="1" customHeight="1">
      <c r="F203" s="249" t="s">
        <v>446</v>
      </c>
      <c r="I203" s="4">
        <f t="shared" ref="I203:I234" si="5">I202+1</f>
        <v>2</v>
      </c>
      <c r="J203" s="4" t="s">
        <v>447</v>
      </c>
      <c r="K203" s="4" t="s">
        <v>448</v>
      </c>
      <c r="L203" s="4" t="s">
        <v>449</v>
      </c>
    </row>
    <row r="204" spans="6:14" ht="15" hidden="1">
      <c r="F204" s="250" t="s">
        <v>451</v>
      </c>
      <c r="I204" s="4">
        <f t="shared" si="5"/>
        <v>3</v>
      </c>
      <c r="J204" s="4" t="s">
        <v>452</v>
      </c>
      <c r="K204" s="4" t="s">
        <v>453</v>
      </c>
      <c r="L204" s="4" t="s">
        <v>454</v>
      </c>
    </row>
    <row r="205" spans="6:14" ht="15" hidden="1">
      <c r="F205" s="250" t="s">
        <v>456</v>
      </c>
      <c r="I205" s="4">
        <f t="shared" si="5"/>
        <v>4</v>
      </c>
      <c r="J205" s="4" t="s">
        <v>457</v>
      </c>
      <c r="K205" s="4" t="s">
        <v>458</v>
      </c>
      <c r="L205" s="4" t="s">
        <v>459</v>
      </c>
    </row>
    <row r="206" spans="6:14" ht="15" hidden="1">
      <c r="F206" s="250" t="s">
        <v>461</v>
      </c>
      <c r="I206" s="4">
        <f t="shared" si="5"/>
        <v>5</v>
      </c>
      <c r="J206" s="4" t="s">
        <v>334</v>
      </c>
      <c r="K206" s="4" t="s">
        <v>462</v>
      </c>
      <c r="L206" s="4" t="s">
        <v>463</v>
      </c>
    </row>
    <row r="207" spans="6:14" ht="15" hidden="1">
      <c r="F207" s="250" t="s">
        <v>465</v>
      </c>
      <c r="I207" s="4">
        <f t="shared" si="5"/>
        <v>6</v>
      </c>
      <c r="J207" s="4" t="s">
        <v>466</v>
      </c>
      <c r="K207" s="4" t="s">
        <v>467</v>
      </c>
      <c r="L207" s="4" t="s">
        <v>468</v>
      </c>
    </row>
    <row r="208" spans="6:14" ht="15" hidden="1">
      <c r="F208" s="250" t="s">
        <v>470</v>
      </c>
      <c r="I208" s="4">
        <f t="shared" si="5"/>
        <v>7</v>
      </c>
      <c r="J208" s="4" t="s">
        <v>471</v>
      </c>
      <c r="K208" s="4" t="s">
        <v>472</v>
      </c>
      <c r="L208" s="4" t="s">
        <v>473</v>
      </c>
    </row>
    <row r="209" spans="1:16" ht="15" hidden="1">
      <c r="F209" s="250" t="s">
        <v>475</v>
      </c>
      <c r="I209" s="4">
        <f t="shared" si="5"/>
        <v>8</v>
      </c>
      <c r="J209" s="4" t="s">
        <v>476</v>
      </c>
      <c r="K209" s="4" t="s">
        <v>477</v>
      </c>
      <c r="L209" s="4" t="s">
        <v>478</v>
      </c>
    </row>
    <row r="210" spans="1:16" ht="15" hidden="1">
      <c r="F210" s="250" t="s">
        <v>480</v>
      </c>
      <c r="I210" s="4">
        <f t="shared" si="5"/>
        <v>9</v>
      </c>
      <c r="J210" s="4" t="s">
        <v>481</v>
      </c>
      <c r="K210" s="4" t="s">
        <v>482</v>
      </c>
      <c r="L210" s="4" t="s">
        <v>483</v>
      </c>
    </row>
    <row r="211" spans="1:16" s="33" customFormat="1" ht="15" hidden="1">
      <c r="A211" s="4"/>
      <c r="B211" s="4"/>
      <c r="C211" s="4"/>
      <c r="D211" s="4"/>
      <c r="E211" s="4"/>
      <c r="F211" s="250" t="s">
        <v>485</v>
      </c>
      <c r="H211" s="4"/>
      <c r="I211" s="4">
        <f t="shared" si="5"/>
        <v>10</v>
      </c>
      <c r="J211" s="4" t="s">
        <v>486</v>
      </c>
      <c r="K211" s="4" t="s">
        <v>487</v>
      </c>
      <c r="L211" s="4" t="s">
        <v>488</v>
      </c>
      <c r="M211" s="4"/>
      <c r="N211" s="4"/>
      <c r="O211" s="4"/>
      <c r="P211" s="4"/>
    </row>
    <row r="212" spans="1:16" s="33" customFormat="1" ht="15" hidden="1">
      <c r="A212" s="4"/>
      <c r="B212" s="4"/>
      <c r="C212" s="4"/>
      <c r="D212" s="4"/>
      <c r="E212" s="4"/>
      <c r="F212" s="250" t="s">
        <v>490</v>
      </c>
      <c r="H212" s="4"/>
      <c r="I212" s="4">
        <f t="shared" si="5"/>
        <v>11</v>
      </c>
      <c r="J212" s="4" t="s">
        <v>491</v>
      </c>
      <c r="K212" s="4" t="s">
        <v>492</v>
      </c>
      <c r="L212" s="4" t="s">
        <v>493</v>
      </c>
      <c r="M212" s="4"/>
      <c r="N212" s="4"/>
      <c r="O212" s="4"/>
      <c r="P212" s="4"/>
    </row>
    <row r="213" spans="1:16" s="33" customFormat="1" hidden="1">
      <c r="A213" s="4"/>
      <c r="B213" s="4"/>
      <c r="C213" s="4"/>
      <c r="D213" s="4"/>
      <c r="E213" s="4"/>
      <c r="F213" s="4"/>
      <c r="H213" s="4"/>
      <c r="I213" s="4">
        <f t="shared" si="5"/>
        <v>12</v>
      </c>
      <c r="J213" s="4" t="s">
        <v>495</v>
      </c>
      <c r="K213" s="4" t="s">
        <v>496</v>
      </c>
      <c r="L213" s="4" t="s">
        <v>497</v>
      </c>
      <c r="M213" s="4"/>
      <c r="N213" s="4"/>
      <c r="O213" s="4"/>
      <c r="P213" s="4"/>
    </row>
    <row r="214" spans="1:16" s="33" customFormat="1" hidden="1">
      <c r="A214" s="4"/>
      <c r="B214" s="4"/>
      <c r="C214" s="4"/>
      <c r="D214" s="4"/>
      <c r="E214" s="4"/>
      <c r="F214" s="4"/>
      <c r="H214" s="4"/>
      <c r="I214" s="4">
        <f t="shared" si="5"/>
        <v>13</v>
      </c>
      <c r="J214" s="4"/>
      <c r="K214" s="4"/>
      <c r="L214" s="4" t="s">
        <v>499</v>
      </c>
      <c r="M214" s="4"/>
      <c r="N214" s="4"/>
      <c r="O214" s="4"/>
      <c r="P214" s="4"/>
    </row>
    <row r="215" spans="1:16" s="33" customFormat="1" hidden="1">
      <c r="A215" s="4"/>
      <c r="B215" s="4"/>
      <c r="C215" s="4"/>
      <c r="D215" s="4"/>
      <c r="E215" s="4"/>
      <c r="F215" s="4"/>
      <c r="H215" s="4"/>
      <c r="I215" s="4">
        <f t="shared" si="5"/>
        <v>14</v>
      </c>
      <c r="J215" s="4"/>
      <c r="K215" s="4"/>
      <c r="L215" s="4" t="s">
        <v>501</v>
      </c>
      <c r="M215" s="4"/>
      <c r="N215" s="4"/>
      <c r="O215" s="4"/>
      <c r="P215" s="4"/>
    </row>
    <row r="216" spans="1:16" hidden="1">
      <c r="I216" s="4">
        <f t="shared" si="5"/>
        <v>15</v>
      </c>
      <c r="L216" s="4" t="s">
        <v>502</v>
      </c>
    </row>
    <row r="217" spans="1:16" hidden="1">
      <c r="I217" s="4">
        <f t="shared" si="5"/>
        <v>16</v>
      </c>
      <c r="L217" s="4" t="s">
        <v>504</v>
      </c>
    </row>
    <row r="218" spans="1:16" hidden="1">
      <c r="I218" s="4">
        <f t="shared" si="5"/>
        <v>17</v>
      </c>
      <c r="L218" s="4" t="s">
        <v>506</v>
      </c>
    </row>
    <row r="219" spans="1:16" hidden="1">
      <c r="I219" s="4">
        <f t="shared" si="5"/>
        <v>18</v>
      </c>
      <c r="L219" s="4" t="s">
        <v>508</v>
      </c>
    </row>
    <row r="220" spans="1:16" hidden="1">
      <c r="I220" s="4">
        <f t="shared" si="5"/>
        <v>19</v>
      </c>
      <c r="L220" s="4" t="s">
        <v>510</v>
      </c>
    </row>
    <row r="221" spans="1:16" hidden="1">
      <c r="I221" s="4">
        <f t="shared" si="5"/>
        <v>20</v>
      </c>
      <c r="L221" s="4" t="s">
        <v>512</v>
      </c>
    </row>
    <row r="222" spans="1:16" hidden="1">
      <c r="I222" s="4">
        <f t="shared" si="5"/>
        <v>21</v>
      </c>
      <c r="L222" s="4" t="s">
        <v>514</v>
      </c>
    </row>
    <row r="223" spans="1:16" hidden="1">
      <c r="I223" s="4">
        <f t="shared" si="5"/>
        <v>22</v>
      </c>
      <c r="L223" s="4" t="s">
        <v>516</v>
      </c>
    </row>
    <row r="224" spans="1:16" hidden="1">
      <c r="I224" s="4">
        <f t="shared" si="5"/>
        <v>23</v>
      </c>
      <c r="L224" s="4" t="s">
        <v>518</v>
      </c>
    </row>
    <row r="225" spans="9:12" hidden="1">
      <c r="I225" s="4">
        <f t="shared" si="5"/>
        <v>24</v>
      </c>
      <c r="L225" s="4" t="s">
        <v>520</v>
      </c>
    </row>
    <row r="226" spans="9:12" hidden="1">
      <c r="I226" s="4">
        <f t="shared" si="5"/>
        <v>25</v>
      </c>
      <c r="L226" s="4" t="s">
        <v>522</v>
      </c>
    </row>
    <row r="227" spans="9:12" hidden="1">
      <c r="I227" s="4">
        <f t="shared" si="5"/>
        <v>26</v>
      </c>
      <c r="L227" s="4" t="s">
        <v>524</v>
      </c>
    </row>
    <row r="228" spans="9:12" hidden="1">
      <c r="I228" s="4">
        <f t="shared" si="5"/>
        <v>27</v>
      </c>
      <c r="L228" s="4" t="s">
        <v>526</v>
      </c>
    </row>
    <row r="229" spans="9:12" hidden="1">
      <c r="I229" s="4">
        <f t="shared" si="5"/>
        <v>28</v>
      </c>
    </row>
    <row r="230" spans="9:12" hidden="1">
      <c r="I230" s="4">
        <f t="shared" si="5"/>
        <v>29</v>
      </c>
    </row>
    <row r="231" spans="9:12" hidden="1">
      <c r="I231" s="4">
        <f t="shared" si="5"/>
        <v>30</v>
      </c>
    </row>
    <row r="232" spans="9:12" hidden="1">
      <c r="I232" s="4">
        <f t="shared" si="5"/>
        <v>31</v>
      </c>
    </row>
    <row r="233" spans="9:12" hidden="1">
      <c r="I233" s="4">
        <f t="shared" si="5"/>
        <v>32</v>
      </c>
    </row>
    <row r="234" spans="9:12" hidden="1">
      <c r="I234" s="4">
        <f t="shared" si="5"/>
        <v>33</v>
      </c>
    </row>
    <row r="235" spans="9:12" hidden="1"/>
    <row r="236" spans="9:12" hidden="1"/>
    <row r="237" spans="9:12" hidden="1"/>
    <row r="238" spans="9:12" hidden="1"/>
    <row r="239" spans="9:12" hidden="1"/>
    <row r="240" spans="9:1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spans="16:17" hidden="1"/>
    <row r="258" spans="16:17" hidden="1"/>
    <row r="259" spans="16:17" ht="12.75" hidden="1" customHeight="1"/>
    <row r="260" spans="16:17" ht="12.75" hidden="1" customHeight="1">
      <c r="P260" s="251"/>
      <c r="Q260" s="251"/>
    </row>
    <row r="261" spans="16:17" hidden="1"/>
    <row r="262" spans="16:17" hidden="1"/>
    <row r="263" spans="16:17" hidden="1"/>
    <row r="264" spans="16:17" ht="79.5" hidden="1" customHeight="1"/>
    <row r="265" spans="16:17" hidden="1"/>
    <row r="266" spans="16:17" hidden="1"/>
    <row r="267" spans="16:17" hidden="1"/>
    <row r="268" spans="16:17" hidden="1"/>
    <row r="269" spans="16:17" ht="12.75" hidden="1" customHeight="1"/>
    <row r="270" spans="16:17" ht="12.75" hidden="1" customHeight="1"/>
    <row r="271" spans="16:17" ht="24.75" hidden="1" customHeight="1"/>
    <row r="272" spans="16:17" ht="12.75" hidden="1" customHeight="1"/>
    <row r="273" ht="12.75" hidden="1" customHeight="1"/>
    <row r="274" ht="27" hidden="1" customHeight="1"/>
    <row r="275" ht="12.75" hidden="1" customHeight="1"/>
    <row r="276" ht="12.75" hidden="1" customHeight="1"/>
    <row r="277" ht="12.75" hidden="1" customHeight="1"/>
    <row r="278" ht="12.75" hidden="1" customHeight="1"/>
    <row r="279" ht="33" hidden="1" customHeight="1"/>
    <row r="280" ht="41.25" hidden="1" customHeight="1"/>
    <row r="281" ht="12.75" hidden="1" customHeight="1"/>
    <row r="282" ht="12.75" hidden="1" customHeight="1"/>
    <row r="283" hidden="1"/>
    <row r="284" hidden="1"/>
    <row r="285" hidden="1"/>
    <row r="286" hidden="1"/>
    <row r="287" ht="12.75" hidden="1" customHeight="1"/>
    <row r="288" hidden="1"/>
    <row r="289" ht="12.75" hidden="1" customHeight="1"/>
    <row r="290" hidden="1"/>
    <row r="291" ht="22.5" hidden="1" customHeight="1"/>
    <row r="292" hidden="1"/>
    <row r="293" ht="12.75" hidden="1" customHeight="1"/>
    <row r="294" hidden="1"/>
    <row r="295" ht="12.75" hidden="1" customHeight="1"/>
    <row r="296" ht="23.25" hidden="1" customHeight="1"/>
    <row r="297" hidden="1"/>
    <row r="298" hidden="1"/>
    <row r="299" hidden="1"/>
    <row r="300" ht="12.75" hidden="1" customHeight="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1:15" hidden="1"/>
    <row r="338" spans="1:15" hidden="1"/>
    <row r="339" spans="1:15" hidden="1"/>
    <row r="340" spans="1:15" hidden="1"/>
    <row r="341" spans="1:15" hidden="1"/>
    <row r="342" spans="1:15" hidden="1"/>
    <row r="343" spans="1:15" hidden="1"/>
    <row r="344" spans="1:15" hidden="1"/>
    <row r="345" spans="1:15" hidden="1"/>
    <row r="346" spans="1:15" ht="80.25" customHeight="1" thickTop="1">
      <c r="A346" s="33"/>
      <c r="B346" s="33"/>
      <c r="C346" s="33"/>
      <c r="D346" s="33"/>
      <c r="E346" s="33"/>
      <c r="F346" s="33"/>
      <c r="H346" s="33"/>
      <c r="I346" s="33"/>
      <c r="J346" s="33"/>
      <c r="K346" s="33"/>
      <c r="L346" s="33"/>
      <c r="M346" s="33"/>
      <c r="N346" s="33"/>
      <c r="O346" s="33"/>
    </row>
    <row r="347" spans="1:15">
      <c r="A347" s="33"/>
      <c r="B347" s="33"/>
      <c r="C347" s="33"/>
      <c r="D347" s="33"/>
      <c r="E347" s="33"/>
      <c r="F347" s="33"/>
      <c r="H347" s="33"/>
      <c r="I347" s="33"/>
      <c r="J347" s="33"/>
      <c r="K347" s="33"/>
      <c r="L347" s="33"/>
      <c r="M347" s="33"/>
      <c r="N347" s="33"/>
      <c r="O347" s="33"/>
    </row>
    <row r="348" spans="1:15">
      <c r="A348" s="33"/>
      <c r="B348" s="33"/>
      <c r="C348" s="33"/>
      <c r="D348" s="33"/>
      <c r="E348" s="33"/>
      <c r="F348" s="33"/>
      <c r="H348" s="33"/>
      <c r="I348" s="33"/>
      <c r="J348" s="33"/>
      <c r="K348" s="33"/>
      <c r="L348" s="33"/>
      <c r="M348" s="33"/>
      <c r="N348" s="33"/>
      <c r="O348" s="33"/>
    </row>
    <row r="349" spans="1:15">
      <c r="A349" s="33"/>
      <c r="B349" s="33"/>
      <c r="C349" s="33"/>
      <c r="D349" s="33"/>
      <c r="E349" s="33"/>
      <c r="F349" s="33"/>
      <c r="H349" s="33"/>
      <c r="I349" s="33"/>
      <c r="J349" s="33"/>
      <c r="K349" s="33"/>
      <c r="L349" s="33"/>
      <c r="M349" s="33"/>
      <c r="N349" s="33"/>
      <c r="O349" s="33"/>
    </row>
    <row r="350" spans="1:15">
      <c r="A350" s="33"/>
      <c r="B350" s="33"/>
      <c r="C350" s="33"/>
      <c r="D350" s="33"/>
      <c r="E350" s="33"/>
      <c r="F350" s="33"/>
      <c r="H350" s="33"/>
      <c r="I350" s="33"/>
      <c r="J350" s="33"/>
      <c r="K350" s="33"/>
      <c r="L350" s="33"/>
      <c r="M350" s="33"/>
      <c r="N350" s="33"/>
      <c r="O350" s="33"/>
    </row>
    <row r="351" spans="1:15">
      <c r="A351" s="33"/>
      <c r="B351" s="33"/>
      <c r="C351" s="33"/>
      <c r="D351" s="33"/>
      <c r="E351" s="33"/>
      <c r="F351" s="33"/>
      <c r="H351" s="33"/>
      <c r="I351" s="33"/>
      <c r="J351" s="33"/>
      <c r="K351" s="33"/>
      <c r="L351" s="33"/>
      <c r="M351" s="33"/>
      <c r="N351" s="33"/>
      <c r="O351" s="33"/>
    </row>
    <row r="352" spans="1:15">
      <c r="A352" s="33"/>
      <c r="B352" s="33"/>
      <c r="C352" s="33"/>
      <c r="D352" s="33"/>
      <c r="E352" s="33"/>
      <c r="F352" s="33"/>
      <c r="H352" s="33"/>
      <c r="I352" s="33"/>
      <c r="J352" s="33"/>
      <c r="K352" s="33"/>
      <c r="L352" s="33"/>
      <c r="M352" s="33"/>
      <c r="N352" s="33"/>
      <c r="O352" s="33"/>
    </row>
    <row r="353" spans="1:15">
      <c r="A353" s="33"/>
      <c r="B353" s="33"/>
      <c r="C353" s="33"/>
      <c r="D353" s="33"/>
      <c r="E353" s="33"/>
      <c r="F353" s="33"/>
      <c r="H353" s="33"/>
      <c r="I353" s="33"/>
      <c r="J353" s="33"/>
      <c r="K353" s="33"/>
      <c r="L353" s="33"/>
      <c r="M353" s="33"/>
      <c r="N353" s="33"/>
      <c r="O353" s="33"/>
    </row>
    <row r="354" spans="1:15" ht="60" customHeight="1">
      <c r="A354" s="1482" t="s">
        <v>541</v>
      </c>
      <c r="B354" s="1482"/>
      <c r="C354" s="1482"/>
      <c r="D354" s="1482"/>
      <c r="E354" s="1482"/>
      <c r="F354" s="1482"/>
      <c r="G354" s="1482"/>
      <c r="H354" s="1482"/>
      <c r="I354" s="1482"/>
      <c r="J354" s="1482"/>
      <c r="K354" s="1482"/>
      <c r="L354" s="1482"/>
      <c r="M354" s="1482"/>
      <c r="N354" s="1482"/>
      <c r="O354" s="1482"/>
    </row>
    <row r="355" spans="1:15" ht="20.25" customHeight="1">
      <c r="A355" s="1478" t="s">
        <v>34</v>
      </c>
      <c r="B355" s="1478"/>
      <c r="C355" s="1478"/>
      <c r="D355" s="1478"/>
      <c r="E355" s="1478"/>
      <c r="F355" s="1478"/>
      <c r="G355" s="1478"/>
      <c r="H355" s="1478"/>
      <c r="I355" s="1478"/>
      <c r="J355" s="1478"/>
      <c r="K355" s="1478"/>
      <c r="L355" s="1478"/>
      <c r="M355" s="1478"/>
      <c r="N355" s="1478"/>
      <c r="O355" s="1478"/>
    </row>
    <row r="356" spans="1:15" ht="31.5" customHeight="1">
      <c r="A356" s="1478"/>
      <c r="B356" s="1478"/>
      <c r="C356" s="1478"/>
      <c r="D356" s="1478"/>
      <c r="E356" s="1478"/>
      <c r="F356" s="1478"/>
      <c r="G356" s="1478"/>
      <c r="H356" s="1478"/>
      <c r="I356" s="1478"/>
      <c r="J356" s="1478"/>
      <c r="K356" s="1478"/>
      <c r="L356" s="1478"/>
      <c r="M356" s="1478"/>
      <c r="N356" s="1478"/>
      <c r="O356" s="1478"/>
    </row>
    <row r="357" spans="1:15" ht="18">
      <c r="A357" s="252"/>
      <c r="B357" s="252"/>
      <c r="C357" s="252"/>
      <c r="D357" s="252"/>
      <c r="E357" s="252"/>
      <c r="F357" s="252"/>
      <c r="G357" s="252"/>
      <c r="H357" s="252"/>
      <c r="I357" s="252"/>
      <c r="J357" s="252"/>
      <c r="K357" s="252"/>
      <c r="L357" s="252"/>
      <c r="M357" s="252"/>
      <c r="N357" s="252"/>
      <c r="O357" s="252"/>
    </row>
    <row r="358" spans="1:15" ht="18">
      <c r="A358" s="252"/>
      <c r="B358" s="252"/>
      <c r="C358" s="252"/>
      <c r="D358" s="252"/>
      <c r="E358" s="252"/>
      <c r="F358" s="252"/>
      <c r="G358" s="252"/>
      <c r="H358" s="252"/>
      <c r="I358" s="252"/>
      <c r="J358" s="252"/>
      <c r="K358" s="252"/>
      <c r="L358" s="252"/>
      <c r="M358" s="252"/>
      <c r="N358" s="252"/>
      <c r="O358" s="252"/>
    </row>
    <row r="359" spans="1:15">
      <c r="A359" s="33"/>
      <c r="B359" s="33"/>
      <c r="C359" s="33"/>
      <c r="D359" s="33"/>
      <c r="E359" s="33"/>
      <c r="F359" s="33"/>
      <c r="H359" s="33"/>
      <c r="I359" s="33"/>
      <c r="J359" s="33"/>
      <c r="K359" s="33"/>
      <c r="L359" s="33"/>
      <c r="M359" s="33"/>
      <c r="N359" s="33"/>
      <c r="O359" s="33"/>
    </row>
    <row r="360" spans="1:15">
      <c r="A360" s="33"/>
      <c r="B360" s="33"/>
      <c r="C360" s="33"/>
      <c r="D360" s="33"/>
      <c r="E360" s="33"/>
      <c r="F360" s="33"/>
      <c r="H360" s="33"/>
      <c r="I360" s="33"/>
      <c r="J360" s="33"/>
      <c r="K360" s="33"/>
      <c r="L360" s="33"/>
      <c r="M360" s="33"/>
      <c r="N360" s="33"/>
      <c r="O360" s="33"/>
    </row>
    <row r="361" spans="1:15" ht="43.5" customHeight="1">
      <c r="A361" s="1479" t="s">
        <v>542</v>
      </c>
      <c r="B361" s="1479"/>
      <c r="C361" s="1479"/>
      <c r="D361" s="1479"/>
      <c r="E361" s="1479"/>
      <c r="F361" s="1479"/>
      <c r="G361" s="1479"/>
      <c r="H361" s="1479"/>
      <c r="I361" s="1479"/>
      <c r="J361" s="1600" t="str">
        <f>F43</f>
        <v xml:space="preserve">	AXXION SAS</v>
      </c>
      <c r="K361" s="1600"/>
      <c r="L361" s="1600"/>
      <c r="M361" s="1600"/>
      <c r="N361" s="1600"/>
      <c r="O361" s="253" t="s">
        <v>543</v>
      </c>
    </row>
    <row r="362" spans="1:15" ht="84" customHeight="1">
      <c r="A362" s="1481" t="s">
        <v>544</v>
      </c>
      <c r="B362" s="1481"/>
      <c r="C362" s="1481"/>
      <c r="D362" s="1481"/>
      <c r="E362" s="1481"/>
      <c r="F362" s="1481"/>
      <c r="G362" s="1481"/>
      <c r="H362" s="1481"/>
      <c r="I362" s="1481"/>
      <c r="J362" s="1481"/>
      <c r="K362" s="1481"/>
      <c r="L362" s="1481"/>
      <c r="M362" s="1481"/>
      <c r="N362" s="1481"/>
      <c r="O362" s="1481"/>
    </row>
    <row r="363" spans="1:15" ht="27" customHeight="1">
      <c r="A363" s="1485"/>
      <c r="B363" s="1485"/>
      <c r="C363" s="1485"/>
      <c r="D363" s="1485"/>
      <c r="E363" s="1485"/>
      <c r="F363" s="1485"/>
      <c r="G363" s="1485"/>
      <c r="H363" s="1485"/>
      <c r="I363" s="1485"/>
      <c r="J363" s="1485"/>
      <c r="K363" s="1485"/>
      <c r="L363" s="1485"/>
      <c r="M363" s="1485"/>
      <c r="N363" s="1485"/>
      <c r="O363" s="1485"/>
    </row>
    <row r="364" spans="1:15" ht="43.5" customHeight="1">
      <c r="A364" s="334" t="s">
        <v>545</v>
      </c>
      <c r="B364" s="1185" t="str">
        <f>C38</f>
        <v>PERIODO COMPRENDIDO ENTRE EL</v>
      </c>
      <c r="C364" s="1185"/>
      <c r="D364" s="1185"/>
      <c r="E364" s="1185"/>
      <c r="F364" s="335">
        <f>G38</f>
        <v>0</v>
      </c>
      <c r="G364" s="1483">
        <f>I38</f>
        <v>0</v>
      </c>
      <c r="H364" s="1483"/>
      <c r="I364" s="1483"/>
      <c r="J364" s="1483"/>
      <c r="K364" s="256">
        <f>K38</f>
        <v>0</v>
      </c>
      <c r="L364" s="301"/>
      <c r="M364" s="255">
        <f>M38</f>
        <v>0</v>
      </c>
      <c r="N364" s="336">
        <f>N38</f>
        <v>0</v>
      </c>
      <c r="O364" s="255">
        <f>O38</f>
        <v>0</v>
      </c>
    </row>
    <row r="365" spans="1:15">
      <c r="A365" s="33"/>
      <c r="B365" s="33"/>
      <c r="C365" s="33"/>
      <c r="D365" s="33"/>
      <c r="E365" s="33"/>
      <c r="F365" s="33"/>
      <c r="H365" s="33"/>
      <c r="I365" s="33"/>
      <c r="J365" s="33"/>
      <c r="K365" s="33"/>
      <c r="L365" s="33"/>
      <c r="M365" s="33"/>
      <c r="N365" s="33"/>
      <c r="O365" s="33"/>
    </row>
    <row r="366" spans="1:15">
      <c r="A366" s="33"/>
      <c r="B366" s="33"/>
      <c r="C366" s="33"/>
      <c r="D366" s="33"/>
      <c r="E366" s="33"/>
      <c r="F366" s="33"/>
      <c r="H366" s="33"/>
      <c r="I366" s="33"/>
      <c r="J366" s="33"/>
      <c r="K366" s="33"/>
      <c r="L366" s="33"/>
      <c r="M366" s="33"/>
      <c r="N366" s="33"/>
      <c r="O366" s="33"/>
    </row>
    <row r="367" spans="1:15">
      <c r="A367" s="33"/>
      <c r="B367" s="33"/>
      <c r="C367" s="33"/>
      <c r="D367" s="33"/>
      <c r="E367" s="33"/>
      <c r="F367" s="33"/>
      <c r="H367" s="33"/>
      <c r="I367" s="33"/>
      <c r="J367" s="33"/>
      <c r="K367" s="33"/>
      <c r="L367" s="33"/>
      <c r="M367" s="33"/>
      <c r="N367" s="33"/>
      <c r="O367" s="33"/>
    </row>
    <row r="368" spans="1:15" ht="45">
      <c r="A368" s="259" t="s">
        <v>546</v>
      </c>
      <c r="B368" s="33"/>
      <c r="C368" s="33"/>
      <c r="D368" s="33"/>
      <c r="E368" s="337"/>
      <c r="F368" s="33"/>
      <c r="H368" s="253" t="s">
        <v>164</v>
      </c>
      <c r="I368" s="338" t="str">
        <f>L40</f>
        <v>837</v>
      </c>
      <c r="J368" s="296" t="s">
        <v>30</v>
      </c>
      <c r="K368" s="339">
        <f>N40</f>
        <v>2024</v>
      </c>
      <c r="L368" s="33"/>
      <c r="M368" s="33"/>
      <c r="N368" s="264"/>
      <c r="O368" s="264"/>
    </row>
    <row r="369" spans="1:15" ht="45">
      <c r="A369" s="259" t="s">
        <v>547</v>
      </c>
      <c r="B369" s="265"/>
      <c r="C369" s="33"/>
      <c r="D369" s="33"/>
      <c r="E369" s="33"/>
      <c r="F369" s="33"/>
      <c r="H369" s="340" t="str">
        <f>G40</f>
        <v>COMPRAVENTA</v>
      </c>
      <c r="I369" s="264"/>
      <c r="J369" s="264"/>
      <c r="K369" s="264"/>
      <c r="L369" s="264"/>
      <c r="M369" s="264"/>
      <c r="N369" s="264"/>
      <c r="O369" s="264"/>
    </row>
    <row r="370" spans="1:15" ht="45">
      <c r="A370" s="259" t="s">
        <v>548</v>
      </c>
      <c r="B370" s="33"/>
      <c r="C370" s="33"/>
      <c r="D370" s="33"/>
      <c r="E370" s="33"/>
      <c r="F370" s="33"/>
      <c r="H370" s="340" t="str">
        <f>F43</f>
        <v xml:space="preserve">	AXXION SAS</v>
      </c>
      <c r="I370" s="264"/>
      <c r="J370" s="264"/>
      <c r="K370" s="264"/>
      <c r="L370" s="264"/>
      <c r="M370" s="264"/>
      <c r="N370" s="264"/>
      <c r="O370" s="264"/>
    </row>
    <row r="371" spans="1:15" ht="45">
      <c r="A371" s="259" t="s">
        <v>549</v>
      </c>
      <c r="B371" s="33"/>
      <c r="C371" s="33"/>
      <c r="D371" s="33"/>
      <c r="E371" s="33"/>
      <c r="F371" s="33"/>
      <c r="H371" s="1601" t="str">
        <f>N43</f>
        <v>901.476.766-4</v>
      </c>
      <c r="I371" s="1601"/>
      <c r="J371" s="1601"/>
      <c r="K371" s="1601"/>
      <c r="L371" s="264"/>
      <c r="M371" s="264"/>
      <c r="N371" s="264"/>
      <c r="O371" s="264"/>
    </row>
    <row r="372" spans="1:15" ht="12" customHeight="1">
      <c r="A372" s="259"/>
      <c r="B372" s="33"/>
      <c r="C372" s="33"/>
      <c r="D372" s="33"/>
      <c r="E372" s="33"/>
      <c r="F372" s="33"/>
      <c r="H372" s="341"/>
      <c r="I372" s="341"/>
      <c r="J372" s="341"/>
      <c r="K372" s="341"/>
      <c r="L372" s="264"/>
      <c r="M372" s="264"/>
      <c r="N372" s="264"/>
      <c r="O372" s="264"/>
    </row>
    <row r="373" spans="1:15" ht="67.5" customHeight="1">
      <c r="A373" s="269" t="s">
        <v>550</v>
      </c>
      <c r="B373" s="33"/>
      <c r="C373" s="33"/>
      <c r="D373" s="33"/>
      <c r="E373" s="33"/>
      <c r="F373" s="33"/>
      <c r="H373" s="1602" t="str">
        <f>A57</f>
        <v>"ADQUIRIR A TÍTULO DE COMPRAVENTA LOS ELEMENTOS REQUERIDOS PARA EL DESARROLLO Y COMPLEMENTO DE LAS ACCIONES ENMARCADAS EN LA DOTACIÓN DE SEDES CULTURALES PÚBLICAS DE LA LOCALIDAD DE PUENTE ARANDA"</v>
      </c>
      <c r="I373" s="1602"/>
      <c r="J373" s="1602"/>
      <c r="K373" s="1602"/>
      <c r="L373" s="1602"/>
      <c r="M373" s="1602"/>
      <c r="N373" s="1602"/>
      <c r="O373" s="1602"/>
    </row>
    <row r="374" spans="1:15" ht="27" customHeight="1">
      <c r="A374" s="270"/>
      <c r="B374" s="33"/>
      <c r="C374" s="33"/>
      <c r="D374" s="33"/>
      <c r="E374" s="33"/>
      <c r="F374" s="33"/>
      <c r="H374" s="1602"/>
      <c r="I374" s="1602"/>
      <c r="J374" s="1602"/>
      <c r="K374" s="1602"/>
      <c r="L374" s="1602"/>
      <c r="M374" s="1602"/>
      <c r="N374" s="1602"/>
      <c r="O374" s="1602"/>
    </row>
    <row r="375" spans="1:15" ht="12.75" customHeight="1">
      <c r="A375" s="33"/>
      <c r="B375" s="33"/>
      <c r="C375" s="33"/>
      <c r="D375" s="33"/>
      <c r="E375" s="33"/>
      <c r="F375" s="33"/>
      <c r="H375" s="1602"/>
      <c r="I375" s="1602"/>
      <c r="J375" s="1602"/>
      <c r="K375" s="1602"/>
      <c r="L375" s="1602"/>
      <c r="M375" s="1602"/>
      <c r="N375" s="1602"/>
      <c r="O375" s="1602"/>
    </row>
    <row r="376" spans="1:15" ht="12.75" customHeight="1">
      <c r="A376" s="33"/>
      <c r="B376" s="33"/>
      <c r="C376" s="33"/>
      <c r="D376" s="33"/>
      <c r="E376" s="33"/>
      <c r="F376" s="33"/>
      <c r="H376" s="1602"/>
      <c r="I376" s="1602"/>
      <c r="J376" s="1602"/>
      <c r="K376" s="1602"/>
      <c r="L376" s="1602"/>
      <c r="M376" s="1602"/>
      <c r="N376" s="1602"/>
      <c r="O376" s="1602"/>
    </row>
    <row r="377" spans="1:15" ht="12.75" customHeight="1">
      <c r="A377" s="33"/>
      <c r="B377" s="33"/>
      <c r="C377" s="33"/>
      <c r="D377" s="33"/>
      <c r="E377" s="33"/>
      <c r="F377" s="33"/>
      <c r="H377" s="1602"/>
      <c r="I377" s="1602"/>
      <c r="J377" s="1602"/>
      <c r="K377" s="1602"/>
      <c r="L377" s="1602"/>
      <c r="M377" s="1602"/>
      <c r="N377" s="1602"/>
      <c r="O377" s="1602"/>
    </row>
    <row r="378" spans="1:15" ht="18.75" customHeight="1">
      <c r="A378" s="33"/>
      <c r="B378" s="33"/>
      <c r="C378" s="33"/>
      <c r="D378" s="33"/>
      <c r="E378" s="33"/>
      <c r="F378" s="33"/>
      <c r="H378" s="1602"/>
      <c r="I378" s="1602"/>
      <c r="J378" s="1602"/>
      <c r="K378" s="1602"/>
      <c r="L378" s="1602"/>
      <c r="M378" s="1602"/>
      <c r="N378" s="1602"/>
      <c r="O378" s="1602"/>
    </row>
    <row r="379" spans="1:15" ht="87.75" customHeight="1">
      <c r="A379" s="33"/>
      <c r="B379" s="33"/>
      <c r="C379" s="33"/>
      <c r="D379" s="33"/>
      <c r="E379" s="33"/>
      <c r="F379" s="33"/>
      <c r="H379" s="1602"/>
      <c r="I379" s="1602"/>
      <c r="J379" s="1602"/>
      <c r="K379" s="1602"/>
      <c r="L379" s="1602"/>
      <c r="M379" s="1602"/>
      <c r="N379" s="1602"/>
      <c r="O379" s="1602"/>
    </row>
    <row r="380" spans="1:15" ht="30.75" customHeight="1">
      <c r="A380" s="33"/>
      <c r="B380" s="33"/>
      <c r="C380" s="33"/>
      <c r="D380" s="33"/>
      <c r="E380" s="33"/>
      <c r="F380" s="33"/>
      <c r="H380" s="1602"/>
      <c r="I380" s="1602"/>
      <c r="J380" s="1602"/>
      <c r="K380" s="1602"/>
      <c r="L380" s="1602"/>
      <c r="M380" s="1602"/>
      <c r="N380" s="1602"/>
      <c r="O380" s="1602"/>
    </row>
    <row r="381" spans="1:15" ht="30.75" customHeight="1">
      <c r="A381" s="33"/>
      <c r="B381" s="33"/>
      <c r="C381" s="33"/>
      <c r="D381" s="33"/>
      <c r="E381" s="33"/>
      <c r="F381" s="33"/>
      <c r="H381" s="271"/>
      <c r="I381" s="271"/>
      <c r="J381" s="271"/>
      <c r="K381" s="271"/>
      <c r="L381" s="271"/>
      <c r="M381" s="271"/>
      <c r="N381" s="271"/>
      <c r="O381" s="271"/>
    </row>
    <row r="382" spans="1:15" ht="36" customHeight="1">
      <c r="A382" s="259" t="s">
        <v>35</v>
      </c>
      <c r="B382" s="33"/>
      <c r="C382" s="33"/>
      <c r="D382" s="33"/>
      <c r="E382" s="33"/>
      <c r="F382" s="33"/>
      <c r="H382" s="273">
        <f>$N$70</f>
        <v>14</v>
      </c>
      <c r="I382" s="274"/>
      <c r="J382" s="275" t="str">
        <f>$N$62</f>
        <v>MES (ES)</v>
      </c>
      <c r="K382" s="276" t="str">
        <f>IF(O63&gt;0,O63," ")</f>
        <v xml:space="preserve"> </v>
      </c>
      <c r="L382" s="36" t="str">
        <f>IF(K382=" "," ","DIAS")</f>
        <v xml:space="preserve"> </v>
      </c>
      <c r="M382" s="277"/>
      <c r="N382" s="33"/>
      <c r="O382" s="33"/>
    </row>
    <row r="383" spans="1:15" ht="36" customHeight="1">
      <c r="A383" s="259" t="s">
        <v>551</v>
      </c>
      <c r="B383" s="33"/>
      <c r="C383" s="33"/>
      <c r="D383" s="33"/>
      <c r="E383" s="33"/>
      <c r="F383" s="33"/>
      <c r="H383" s="1269">
        <f>L63</f>
        <v>45666</v>
      </c>
      <c r="I383" s="1269"/>
      <c r="J383" s="1269"/>
      <c r="K383" s="278"/>
      <c r="L383" s="277"/>
      <c r="M383" s="279"/>
      <c r="N383" s="280"/>
      <c r="O383" s="34"/>
    </row>
    <row r="384" spans="1:15" ht="36.75" customHeight="1">
      <c r="A384" s="259" t="s">
        <v>552</v>
      </c>
      <c r="B384" s="33"/>
      <c r="C384" s="33"/>
      <c r="D384" s="33"/>
      <c r="E384" s="33"/>
      <c r="F384" s="33"/>
      <c r="H384" s="1269">
        <f>L70</f>
        <v>45969</v>
      </c>
      <c r="I384" s="1269"/>
      <c r="J384" s="1269"/>
      <c r="K384" s="278"/>
      <c r="L384" s="277"/>
      <c r="M384" s="279"/>
      <c r="N384" s="280"/>
      <c r="O384" s="34"/>
    </row>
    <row r="385" spans="1:22" ht="45.75" customHeight="1">
      <c r="A385" s="259" t="s">
        <v>553</v>
      </c>
      <c r="B385" s="33"/>
      <c r="C385" s="33"/>
      <c r="D385" s="33"/>
      <c r="E385" s="33"/>
      <c r="F385" s="34" t="str">
        <f>IF(E385&gt;0,"DIAS"," ")</f>
        <v xml:space="preserve"> </v>
      </c>
      <c r="H385" s="1270">
        <f>IF(L66&gt;0,L66," ")</f>
        <v>45755</v>
      </c>
      <c r="I385" s="1270"/>
      <c r="J385" s="1270"/>
      <c r="K385" s="281">
        <f>IF(N66&gt;0,N66," ")</f>
        <v>4</v>
      </c>
      <c r="L385" s="36" t="str">
        <f>IF(K385=" "," ","MES (ES)")</f>
        <v>MES (ES)</v>
      </c>
      <c r="M385" s="281" t="str">
        <f>IF(O66&gt;0,O66," ")</f>
        <v xml:space="preserve"> </v>
      </c>
      <c r="N385" s="36" t="str">
        <f>IF(M385=" "," ","DIAS")</f>
        <v xml:space="preserve"> </v>
      </c>
      <c r="O385" s="33"/>
      <c r="V385" s="38">
        <f>L66</f>
        <v>45755</v>
      </c>
    </row>
    <row r="386" spans="1:22" ht="32.25" customHeight="1">
      <c r="A386" s="33"/>
      <c r="B386" s="33"/>
      <c r="C386" s="33"/>
      <c r="D386" s="33"/>
      <c r="E386" s="33"/>
      <c r="F386" s="33"/>
      <c r="H386" s="1270">
        <f>IF(L67&gt;0,L67," ")</f>
        <v>45846</v>
      </c>
      <c r="I386" s="1270"/>
      <c r="J386" s="1270"/>
      <c r="K386" s="281">
        <f>IF(N67&gt;0,N67," ")</f>
        <v>1</v>
      </c>
      <c r="L386" s="36" t="str">
        <f>IF(K386=" "," ","MES (ES)")</f>
        <v>MES (ES)</v>
      </c>
      <c r="M386" s="281">
        <f>IF(O67&gt;0,O67," ")</f>
        <v>13</v>
      </c>
      <c r="N386" s="36" t="str">
        <f>IF(M386=" "," ","DIAS")</f>
        <v>DIAS</v>
      </c>
      <c r="O386" s="33"/>
      <c r="V386" s="38">
        <f>L67</f>
        <v>45846</v>
      </c>
    </row>
    <row r="387" spans="1:22" ht="32.25" customHeight="1">
      <c r="A387" s="33"/>
      <c r="B387" s="33"/>
      <c r="C387" s="33"/>
      <c r="D387" s="33"/>
      <c r="E387" s="33"/>
      <c r="F387" s="33"/>
      <c r="H387" s="1270">
        <f>IF(L68&gt;0,L68," ")</f>
        <v>45908</v>
      </c>
      <c r="I387" s="1270"/>
      <c r="J387" s="1270"/>
      <c r="K387" s="281">
        <f>IF(N68&gt;0,N68," ")</f>
        <v>3</v>
      </c>
      <c r="L387" s="36" t="str">
        <f>IF(K387=" "," ","MES (ES)")</f>
        <v>MES (ES)</v>
      </c>
      <c r="M387" s="281" t="str">
        <f>IF(O68&gt;0,O68," ")</f>
        <v xml:space="preserve"> </v>
      </c>
      <c r="N387" s="36" t="str">
        <f>IF(M387=" "," ","DIAS")</f>
        <v xml:space="preserve"> </v>
      </c>
      <c r="O387" s="33"/>
      <c r="V387" s="38"/>
    </row>
    <row r="388" spans="1:22" ht="33.75" customHeight="1">
      <c r="A388" s="33"/>
      <c r="B388" s="33"/>
      <c r="C388" s="33"/>
      <c r="D388" s="33"/>
      <c r="E388" s="33"/>
      <c r="F388" s="33"/>
      <c r="H388" s="1270" t="str">
        <f>IF(L69&gt;0,L69," ")</f>
        <v xml:space="preserve"> </v>
      </c>
      <c r="I388" s="1270"/>
      <c r="J388" s="1270"/>
      <c r="K388" s="281">
        <f>IF(N69&gt;0,N69," ")</f>
        <v>3</v>
      </c>
      <c r="L388" s="36" t="str">
        <f>IF(K388=" "," ","MES (ES)")</f>
        <v>MES (ES)</v>
      </c>
      <c r="M388" s="281" t="str">
        <f>IF(O69&gt;0,O69," ")</f>
        <v xml:space="preserve"> </v>
      </c>
      <c r="N388" s="36" t="str">
        <f>IF(M388=" "," ","DIAS")</f>
        <v xml:space="preserve"> </v>
      </c>
      <c r="O388" s="33"/>
      <c r="V388" s="38">
        <f>L68</f>
        <v>45908</v>
      </c>
    </row>
    <row r="389" spans="1:22" ht="33.75" customHeight="1">
      <c r="A389" s="33"/>
      <c r="B389" s="33"/>
      <c r="C389" s="33"/>
      <c r="D389" s="33"/>
      <c r="E389" s="33"/>
      <c r="F389" s="33"/>
      <c r="H389" s="342"/>
      <c r="I389" s="342"/>
      <c r="J389" s="342"/>
      <c r="K389" s="283"/>
      <c r="L389" s="277"/>
      <c r="M389" s="279"/>
      <c r="N389" s="280"/>
      <c r="O389" s="34"/>
      <c r="V389" s="38"/>
    </row>
    <row r="390" spans="1:22" ht="45">
      <c r="A390" s="259" t="s">
        <v>554</v>
      </c>
      <c r="B390" s="284"/>
      <c r="C390" s="33"/>
      <c r="D390" s="33"/>
      <c r="E390" s="33"/>
      <c r="F390" s="33"/>
      <c r="H390" s="1271">
        <f>F63</f>
        <v>189120000</v>
      </c>
      <c r="I390" s="1271"/>
      <c r="J390" s="1271"/>
      <c r="K390" s="1271"/>
      <c r="L390" s="33"/>
      <c r="M390" s="33"/>
      <c r="N390" s="33"/>
      <c r="O390" s="33"/>
      <c r="V390" s="38">
        <f>L69</f>
        <v>0</v>
      </c>
    </row>
    <row r="391" spans="1:22" ht="45">
      <c r="A391" s="284"/>
      <c r="B391" s="284"/>
      <c r="C391" s="33"/>
      <c r="D391" s="33"/>
      <c r="E391" s="33"/>
      <c r="F391" s="33"/>
      <c r="H391" s="343"/>
      <c r="I391" s="343"/>
      <c r="J391" s="343"/>
      <c r="K391" s="343"/>
      <c r="L391" s="33"/>
      <c r="M391" s="33"/>
      <c r="N391" s="33"/>
      <c r="O391" s="33"/>
      <c r="V391" s="44"/>
    </row>
    <row r="392" spans="1:22" ht="45">
      <c r="A392" s="259" t="s">
        <v>555</v>
      </c>
      <c r="B392" s="284"/>
      <c r="C392" s="33"/>
      <c r="D392" s="33"/>
      <c r="E392" s="33"/>
      <c r="F392" s="33"/>
      <c r="H392" s="1271">
        <f ca="1">F66+F67+F68+F69</f>
        <v>478226471</v>
      </c>
      <c r="I392" s="1271"/>
      <c r="J392" s="1271"/>
      <c r="K392" s="1271"/>
      <c r="L392" s="33"/>
      <c r="M392" s="33"/>
      <c r="N392" s="33"/>
      <c r="O392" s="33"/>
      <c r="V392" s="44"/>
    </row>
    <row r="393" spans="1:22" ht="15" customHeight="1">
      <c r="A393" s="259"/>
      <c r="B393" s="284"/>
      <c r="C393" s="33"/>
      <c r="D393" s="33"/>
      <c r="E393" s="33"/>
      <c r="F393" s="33"/>
      <c r="H393" s="344"/>
      <c r="I393" s="344"/>
      <c r="J393" s="344"/>
      <c r="K393" s="344"/>
      <c r="L393" s="33"/>
      <c r="M393" s="33"/>
      <c r="N393" s="33"/>
      <c r="O393" s="33"/>
      <c r="V393" s="44"/>
    </row>
    <row r="394" spans="1:22" ht="45">
      <c r="A394" s="259" t="s">
        <v>556</v>
      </c>
      <c r="B394" s="284"/>
      <c r="C394" s="33"/>
      <c r="D394" s="33"/>
      <c r="E394" s="33"/>
      <c r="F394" s="33"/>
      <c r="H394" s="1264">
        <f>F109</f>
        <v>0</v>
      </c>
      <c r="I394" s="1264"/>
      <c r="J394" s="1264"/>
      <c r="K394" s="1264"/>
      <c r="L394" s="299" t="s">
        <v>653</v>
      </c>
      <c r="M394" s="33"/>
      <c r="N394" s="33"/>
      <c r="O394" s="33"/>
    </row>
    <row r="395" spans="1:22" ht="39" customHeight="1">
      <c r="A395" s="259"/>
      <c r="B395" s="284"/>
      <c r="C395" s="33"/>
      <c r="D395" s="33"/>
      <c r="E395" s="33"/>
      <c r="F395" s="33"/>
      <c r="H395" s="1265"/>
      <c r="I395" s="1265"/>
      <c r="J395" s="1265"/>
      <c r="K395" s="1265"/>
      <c r="L395" s="1266"/>
      <c r="M395" s="1266"/>
      <c r="N395" s="1266"/>
      <c r="O395" s="33"/>
    </row>
    <row r="396" spans="1:22" ht="52.5" customHeight="1">
      <c r="A396" s="259"/>
      <c r="B396" s="284"/>
      <c r="C396" s="33"/>
      <c r="D396" s="33"/>
      <c r="E396" s="33"/>
      <c r="F396" s="33"/>
      <c r="H396" s="1265"/>
      <c r="I396" s="1265"/>
      <c r="J396" s="1265"/>
      <c r="K396" s="1265"/>
      <c r="L396" s="345"/>
      <c r="M396" s="345"/>
      <c r="N396" s="345"/>
      <c r="O396" s="33"/>
    </row>
    <row r="397" spans="1:22" ht="52.5" customHeight="1">
      <c r="A397" s="259"/>
      <c r="B397" s="284"/>
      <c r="C397" s="33"/>
      <c r="D397" s="33"/>
      <c r="E397" s="33"/>
      <c r="F397" s="33"/>
      <c r="H397" s="339"/>
      <c r="I397" s="339"/>
      <c r="J397" s="339"/>
      <c r="K397" s="339"/>
      <c r="L397" s="345"/>
      <c r="M397" s="345"/>
      <c r="N397" s="345"/>
      <c r="O397" s="33"/>
    </row>
    <row r="398" spans="1:22" ht="52.5" customHeight="1">
      <c r="A398" s="1190" t="s">
        <v>36</v>
      </c>
      <c r="B398" s="1190"/>
      <c r="C398" s="1190"/>
      <c r="D398" s="1190"/>
      <c r="E398" s="1190"/>
      <c r="F398" s="1190"/>
      <c r="G398" s="1190"/>
      <c r="H398" s="1190"/>
      <c r="I398" s="1190"/>
      <c r="J398" s="1620" t="str">
        <f>F43</f>
        <v xml:space="preserve">	AXXION SAS</v>
      </c>
      <c r="K398" s="1620"/>
      <c r="L398" s="1620"/>
      <c r="M398" s="1620"/>
      <c r="N398" s="1620"/>
      <c r="O398" s="1620"/>
    </row>
    <row r="399" spans="1:22" ht="52.5" customHeight="1">
      <c r="A399" s="1192" t="s">
        <v>37</v>
      </c>
      <c r="B399" s="1192"/>
      <c r="C399" s="1192"/>
      <c r="D399" s="1192"/>
      <c r="E399" s="1192"/>
      <c r="F399" s="1192"/>
      <c r="G399" s="1192"/>
      <c r="H399" s="1192"/>
      <c r="I399" s="1192"/>
      <c r="J399" s="1192"/>
      <c r="K399" s="1192"/>
      <c r="L399" s="1192"/>
      <c r="M399" s="1192"/>
      <c r="N399" s="1192"/>
      <c r="O399" s="1192"/>
    </row>
    <row r="400" spans="1:22">
      <c r="A400" s="33"/>
      <c r="B400" s="33"/>
      <c r="C400" s="33"/>
      <c r="D400" s="33"/>
      <c r="E400" s="33"/>
      <c r="F400" s="33"/>
      <c r="H400" s="33"/>
      <c r="I400" s="33"/>
      <c r="J400" s="33"/>
      <c r="K400" s="33"/>
      <c r="L400" s="33"/>
      <c r="M400" s="33"/>
      <c r="N400" s="33"/>
      <c r="O400" s="33"/>
    </row>
    <row r="401" spans="1:15">
      <c r="A401" s="33"/>
      <c r="B401" s="33"/>
      <c r="C401" s="33"/>
      <c r="D401" s="33"/>
      <c r="E401" s="33"/>
      <c r="F401" s="33"/>
      <c r="H401" s="33"/>
      <c r="I401" s="33"/>
      <c r="J401" s="33"/>
      <c r="K401" s="33"/>
      <c r="L401" s="33"/>
      <c r="M401" s="33"/>
      <c r="N401" s="33"/>
      <c r="O401" s="33"/>
    </row>
    <row r="402" spans="1:15">
      <c r="A402" s="33"/>
      <c r="B402" s="33"/>
      <c r="C402" s="33"/>
      <c r="D402" s="33"/>
      <c r="E402" s="33"/>
      <c r="F402" s="33"/>
      <c r="H402" s="33"/>
      <c r="I402" s="33"/>
      <c r="J402" s="33"/>
      <c r="K402" s="33"/>
      <c r="L402" s="33"/>
      <c r="M402" s="33"/>
      <c r="N402" s="33"/>
      <c r="O402" s="33"/>
    </row>
    <row r="403" spans="1:15">
      <c r="A403" s="33"/>
      <c r="B403" s="33"/>
      <c r="C403" s="33"/>
      <c r="D403" s="33"/>
      <c r="E403" s="33"/>
      <c r="F403" s="33"/>
      <c r="H403" s="33"/>
      <c r="I403" s="33"/>
      <c r="J403" s="33"/>
      <c r="K403" s="33"/>
      <c r="L403" s="33"/>
      <c r="M403" s="33"/>
      <c r="N403" s="33"/>
      <c r="O403" s="33"/>
    </row>
    <row r="404" spans="1:15">
      <c r="A404" s="33"/>
      <c r="B404" s="33"/>
      <c r="C404" s="33"/>
      <c r="D404" s="33"/>
      <c r="E404" s="33"/>
      <c r="F404" s="33"/>
      <c r="H404" s="33"/>
      <c r="I404" s="33"/>
      <c r="J404" s="33"/>
      <c r="K404" s="33"/>
      <c r="L404" s="33"/>
      <c r="M404" s="33"/>
      <c r="N404" s="33"/>
      <c r="O404" s="33"/>
    </row>
    <row r="405" spans="1:15">
      <c r="A405" s="33"/>
      <c r="B405" s="33"/>
      <c r="C405" s="33"/>
      <c r="D405" s="33"/>
      <c r="E405" s="33"/>
      <c r="F405" s="33"/>
      <c r="H405" s="33"/>
      <c r="I405" s="33"/>
      <c r="J405" s="33"/>
      <c r="K405" s="33"/>
      <c r="L405" s="33"/>
      <c r="M405" s="33"/>
      <c r="N405" s="33"/>
      <c r="O405" s="33"/>
    </row>
    <row r="406" spans="1:15">
      <c r="A406" s="33"/>
      <c r="B406" s="33"/>
      <c r="C406" s="33"/>
      <c r="D406" s="33"/>
      <c r="E406" s="33"/>
      <c r="F406" s="33"/>
      <c r="H406" s="33"/>
      <c r="I406" s="33"/>
      <c r="J406" s="33"/>
      <c r="K406" s="33"/>
      <c r="L406" s="33"/>
      <c r="M406" s="33"/>
      <c r="N406" s="33"/>
      <c r="O406" s="33"/>
    </row>
    <row r="407" spans="1:15">
      <c r="A407" s="33"/>
      <c r="B407" s="33"/>
      <c r="C407" s="33"/>
      <c r="D407" s="33"/>
      <c r="E407" s="33"/>
      <c r="F407" s="33"/>
      <c r="H407" s="33"/>
      <c r="I407" s="33"/>
      <c r="J407" s="33"/>
      <c r="K407" s="33"/>
      <c r="L407" s="33"/>
      <c r="M407" s="33"/>
      <c r="N407" s="33"/>
      <c r="O407" s="33"/>
    </row>
    <row r="408" spans="1:15" ht="33" customHeight="1">
      <c r="A408" s="265" t="s">
        <v>558</v>
      </c>
      <c r="B408" s="265"/>
      <c r="C408" s="265"/>
      <c r="D408" s="265"/>
      <c r="E408" s="346" t="str">
        <f>B162</f>
        <v xml:space="preserve"> </v>
      </c>
      <c r="F408" s="288" t="s">
        <v>559</v>
      </c>
      <c r="G408" s="1486" t="s">
        <v>560</v>
      </c>
      <c r="H408" s="1486"/>
      <c r="I408" s="1486"/>
      <c r="J408" s="1603">
        <f>F162</f>
        <v>0</v>
      </c>
      <c r="K408" s="1603"/>
      <c r="L408" s="253" t="str">
        <f>G162</f>
        <v>de dosmil</v>
      </c>
      <c r="M408" s="253"/>
      <c r="N408" s="253" t="str">
        <f>I162</f>
        <v>VEINTIDOS</v>
      </c>
      <c r="O408" s="347" t="str">
        <f>J162</f>
        <v>2022</v>
      </c>
    </row>
    <row r="409" spans="1:15">
      <c r="A409" s="33"/>
      <c r="B409" s="33"/>
      <c r="C409" s="33"/>
      <c r="D409" s="33"/>
      <c r="E409" s="33"/>
      <c r="F409" s="33"/>
      <c r="H409" s="33"/>
      <c r="I409" s="33"/>
      <c r="J409" s="33"/>
      <c r="K409" s="33"/>
      <c r="L409" s="33"/>
      <c r="M409" s="33"/>
      <c r="N409" s="33"/>
      <c r="O409" s="33"/>
    </row>
    <row r="410" spans="1:15">
      <c r="A410" s="33"/>
      <c r="B410" s="33"/>
      <c r="C410" s="33"/>
      <c r="D410" s="33"/>
      <c r="E410" s="33"/>
      <c r="F410" s="33"/>
      <c r="H410" s="33"/>
      <c r="I410" s="33"/>
      <c r="J410" s="33"/>
      <c r="K410" s="33"/>
      <c r="L410" s="33"/>
      <c r="M410" s="33"/>
      <c r="N410" s="33"/>
      <c r="O410" s="33"/>
    </row>
    <row r="411" spans="1:15">
      <c r="A411" s="33"/>
      <c r="B411" s="33"/>
      <c r="C411" s="33"/>
      <c r="D411" s="33"/>
      <c r="E411" s="33"/>
      <c r="F411" s="33"/>
      <c r="H411" s="33"/>
      <c r="I411" s="33"/>
      <c r="J411" s="33"/>
      <c r="K411" s="33"/>
      <c r="L411" s="33"/>
      <c r="M411" s="33"/>
      <c r="N411" s="33"/>
      <c r="O411" s="33"/>
    </row>
    <row r="412" spans="1:15">
      <c r="A412" s="33"/>
      <c r="B412" s="33"/>
      <c r="C412" s="33"/>
      <c r="D412" s="33"/>
      <c r="E412" s="33"/>
      <c r="F412" s="33"/>
      <c r="H412" s="33"/>
      <c r="I412" s="33"/>
      <c r="J412" s="33"/>
      <c r="K412" s="33"/>
      <c r="L412" s="33"/>
      <c r="M412" s="33"/>
      <c r="N412" s="33"/>
      <c r="O412" s="33"/>
    </row>
    <row r="413" spans="1:15">
      <c r="A413" s="33"/>
      <c r="B413" s="33"/>
      <c r="C413" s="33"/>
      <c r="D413" s="33"/>
      <c r="E413" s="33"/>
      <c r="F413" s="33"/>
      <c r="H413" s="33"/>
      <c r="I413" s="33"/>
      <c r="J413" s="33"/>
      <c r="K413" s="33"/>
      <c r="L413" s="33"/>
      <c r="M413" s="33"/>
      <c r="N413" s="33"/>
      <c r="O413" s="33"/>
    </row>
    <row r="414" spans="1:15">
      <c r="A414" s="33"/>
      <c r="B414" s="33"/>
      <c r="C414" s="33"/>
      <c r="D414" s="33"/>
      <c r="E414" s="33"/>
      <c r="F414" s="33"/>
      <c r="H414" s="33"/>
      <c r="I414" s="33"/>
      <c r="J414" s="33"/>
      <c r="K414" s="33"/>
      <c r="L414" s="33"/>
      <c r="M414" s="33"/>
      <c r="N414" s="33"/>
      <c r="O414" s="33"/>
    </row>
    <row r="415" spans="1:15" ht="45">
      <c r="A415" s="284" t="s">
        <v>561</v>
      </c>
      <c r="B415" s="33"/>
      <c r="C415" s="33"/>
      <c r="D415" s="33"/>
      <c r="E415" s="33"/>
      <c r="F415" s="33"/>
      <c r="H415" s="33"/>
      <c r="I415" s="33"/>
      <c r="J415" s="33"/>
      <c r="K415" s="33"/>
      <c r="L415" s="33"/>
      <c r="M415" s="33"/>
      <c r="N415" s="33"/>
      <c r="O415" s="33"/>
    </row>
    <row r="416" spans="1:15" ht="14">
      <c r="A416" s="291"/>
      <c r="B416" s="33"/>
      <c r="C416" s="33"/>
      <c r="D416" s="33"/>
      <c r="E416" s="33"/>
      <c r="F416" s="33"/>
      <c r="H416" s="33"/>
      <c r="I416" s="33"/>
      <c r="J416" s="33"/>
      <c r="K416" s="33"/>
      <c r="L416" s="33"/>
      <c r="M416" s="33"/>
      <c r="N416" s="33"/>
      <c r="O416" s="33"/>
    </row>
    <row r="417" spans="1:15" ht="14">
      <c r="A417" s="291"/>
      <c r="B417" s="33"/>
      <c r="C417" s="33"/>
      <c r="D417" s="33"/>
      <c r="E417" s="33"/>
      <c r="F417" s="33"/>
      <c r="H417" s="33"/>
      <c r="I417" s="33"/>
      <c r="J417" s="33"/>
      <c r="K417" s="33"/>
      <c r="L417" s="33"/>
      <c r="M417" s="33"/>
      <c r="N417" s="33"/>
      <c r="O417" s="33"/>
    </row>
    <row r="418" spans="1:15" ht="89.25" customHeight="1">
      <c r="A418" s="1621"/>
      <c r="B418" s="1621"/>
      <c r="C418" s="1621"/>
      <c r="D418" s="1621"/>
      <c r="E418" s="1621"/>
      <c r="F418" s="1621"/>
      <c r="H418" s="33"/>
      <c r="I418" s="33"/>
      <c r="J418" s="33"/>
      <c r="K418" s="292"/>
      <c r="L418" s="292"/>
      <c r="M418" s="292"/>
      <c r="N418" s="33"/>
      <c r="O418" s="33"/>
    </row>
    <row r="419" spans="1:15" s="16" customFormat="1" ht="32.25" customHeight="1">
      <c r="A419" s="1604" t="str">
        <f>A171</f>
        <v>JULIAN OSORIO ARROYO</v>
      </c>
      <c r="B419" s="1604"/>
      <c r="C419" s="1604"/>
      <c r="D419" s="1604"/>
      <c r="E419" s="1604"/>
      <c r="F419" s="272"/>
      <c r="G419" s="272"/>
      <c r="H419" s="272"/>
      <c r="I419" s="272"/>
      <c r="J419" s="272"/>
      <c r="K419" s="1489" t="str">
        <f>L171</f>
        <v>MARIA DEL PILAR MUÑOZ TORRES</v>
      </c>
      <c r="L419" s="1489"/>
      <c r="M419" s="1489"/>
      <c r="N419" s="272"/>
      <c r="O419" s="272"/>
    </row>
    <row r="420" spans="1:15" s="14" customFormat="1" ht="28">
      <c r="A420" s="293"/>
      <c r="B420" s="294"/>
      <c r="C420" s="294"/>
      <c r="D420" s="294"/>
      <c r="E420" s="294"/>
      <c r="F420" s="294"/>
      <c r="G420" s="294"/>
      <c r="H420" s="294"/>
      <c r="I420" s="294"/>
      <c r="J420" s="294"/>
      <c r="K420" s="1490" t="str">
        <f>L172</f>
        <v xml:space="preserve">ALCALDE LOCAL </v>
      </c>
      <c r="L420" s="1490"/>
      <c r="M420" s="1490"/>
      <c r="N420" s="294"/>
      <c r="O420" s="294"/>
    </row>
    <row r="421" spans="1:15" s="299" customFormat="1" ht="35">
      <c r="A421" s="295" t="s">
        <v>562</v>
      </c>
      <c r="B421" s="1491">
        <f>B173</f>
        <v>1032496258</v>
      </c>
      <c r="C421" s="1491"/>
      <c r="D421" s="1491"/>
      <c r="E421" s="296" t="s">
        <v>30</v>
      </c>
      <c r="F421" s="1491" t="str">
        <f>F173</f>
        <v>BOGOTÁ D.C.</v>
      </c>
      <c r="G421" s="1491"/>
      <c r="H421" s="265"/>
      <c r="I421" s="265"/>
      <c r="J421" s="265"/>
      <c r="K421" s="297" t="s">
        <v>563</v>
      </c>
      <c r="L421" s="1491">
        <f>M173</f>
        <v>51919224</v>
      </c>
      <c r="M421" s="1491"/>
      <c r="N421" s="296" t="s">
        <v>30</v>
      </c>
      <c r="O421" s="298" t="str">
        <f>O173</f>
        <v>Bogota</v>
      </c>
    </row>
    <row r="422" spans="1:15" s="14" customFormat="1" ht="33">
      <c r="A422" s="293"/>
      <c r="B422" s="300"/>
      <c r="C422" s="300"/>
      <c r="D422" s="300"/>
      <c r="E422" s="301"/>
      <c r="F422" s="300"/>
      <c r="G422" s="294"/>
      <c r="H422" s="294"/>
      <c r="I422" s="294"/>
      <c r="J422" s="294"/>
      <c r="K422" s="302"/>
      <c r="L422" s="300"/>
      <c r="M422" s="300"/>
      <c r="N422" s="294"/>
      <c r="O422" s="294"/>
    </row>
    <row r="423" spans="1:15" s="14" customFormat="1" ht="35">
      <c r="A423" s="295" t="str">
        <f>IF(B174&gt;0,"C.C.No."," ")</f>
        <v xml:space="preserve"> </v>
      </c>
      <c r="B423" s="1622">
        <f>B174</f>
        <v>0</v>
      </c>
      <c r="C423" s="1622"/>
      <c r="D423" s="1622"/>
      <c r="E423" s="296" t="str">
        <f>IF(F174&gt;0,"de"," ")</f>
        <v xml:space="preserve"> </v>
      </c>
      <c r="F423" s="1622">
        <f>F174</f>
        <v>0</v>
      </c>
      <c r="G423" s="1622"/>
      <c r="H423" s="303"/>
      <c r="I423" s="294"/>
      <c r="J423" s="294"/>
      <c r="K423" s="302"/>
      <c r="L423" s="300"/>
      <c r="M423" s="300"/>
      <c r="N423" s="294"/>
      <c r="O423" s="294"/>
    </row>
    <row r="424" spans="1:15" s="14" customFormat="1" ht="25">
      <c r="A424" s="293"/>
      <c r="B424" s="300"/>
      <c r="C424" s="300"/>
      <c r="D424" s="300"/>
      <c r="E424" s="294"/>
      <c r="F424" s="300"/>
      <c r="G424" s="294"/>
      <c r="H424" s="294"/>
      <c r="I424" s="294"/>
      <c r="J424" s="294"/>
      <c r="K424" s="304"/>
      <c r="L424" s="305"/>
      <c r="M424" s="305"/>
      <c r="N424" s="306"/>
      <c r="O424" s="307" t="s">
        <v>38</v>
      </c>
    </row>
    <row r="425" spans="1:15" s="14" customFormat="1" ht="25">
      <c r="A425" s="293"/>
      <c r="B425" s="300"/>
      <c r="C425" s="300"/>
      <c r="D425" s="300"/>
      <c r="E425" s="294"/>
      <c r="F425" s="300"/>
      <c r="G425" s="294"/>
      <c r="H425" s="294"/>
      <c r="I425" s="294"/>
      <c r="J425" s="294"/>
      <c r="K425" s="304"/>
      <c r="L425" s="305"/>
      <c r="M425" s="305"/>
      <c r="N425" s="306"/>
      <c r="O425" s="307" t="s">
        <v>567</v>
      </c>
    </row>
    <row r="426" spans="1:15" s="14" customFormat="1" ht="25">
      <c r="A426" s="293"/>
      <c r="B426" s="300"/>
      <c r="C426" s="300"/>
      <c r="D426" s="300"/>
      <c r="E426" s="294"/>
      <c r="F426" s="300"/>
      <c r="G426" s="294"/>
      <c r="H426" s="294"/>
      <c r="I426" s="294"/>
      <c r="J426" s="294"/>
      <c r="K426" s="304"/>
      <c r="L426" s="305"/>
      <c r="M426" s="1493" t="s">
        <v>39</v>
      </c>
      <c r="N426" s="1493"/>
      <c r="O426" s="1493"/>
    </row>
    <row r="427" spans="1:15" s="14" customFormat="1" ht="25">
      <c r="A427" s="293"/>
      <c r="B427" s="300"/>
      <c r="C427" s="300"/>
      <c r="D427" s="300"/>
      <c r="E427" s="294"/>
      <c r="F427" s="300"/>
      <c r="G427" s="294"/>
      <c r="H427" s="294"/>
      <c r="I427" s="294"/>
      <c r="J427" s="294"/>
      <c r="K427" s="1493" t="s">
        <v>40</v>
      </c>
      <c r="L427" s="1493"/>
      <c r="M427" s="1493"/>
      <c r="N427" s="1493"/>
      <c r="O427" s="1493"/>
    </row>
    <row r="428" spans="1:15" s="14" customFormat="1" ht="25">
      <c r="A428" s="293"/>
      <c r="B428" s="300"/>
      <c r="C428" s="300"/>
      <c r="D428" s="300"/>
      <c r="E428" s="294"/>
      <c r="F428" s="300"/>
      <c r="G428" s="294"/>
      <c r="H428" s="294"/>
      <c r="I428" s="294"/>
      <c r="J428" s="294"/>
      <c r="K428" s="304"/>
      <c r="L428" s="305"/>
      <c r="M428" s="305"/>
      <c r="N428" s="306"/>
      <c r="O428" s="307" t="s">
        <v>97</v>
      </c>
    </row>
    <row r="429" spans="1:15" s="14" customFormat="1" ht="25">
      <c r="A429" s="293"/>
      <c r="B429" s="300"/>
      <c r="C429" s="300"/>
      <c r="D429" s="300"/>
      <c r="E429" s="294"/>
      <c r="F429" s="300"/>
      <c r="G429" s="294"/>
      <c r="H429" s="294"/>
      <c r="I429" s="294"/>
      <c r="J429" s="294"/>
      <c r="K429" s="304"/>
      <c r="L429" s="305"/>
      <c r="M429" s="305"/>
      <c r="N429" s="306"/>
      <c r="O429" s="294"/>
    </row>
    <row r="430" spans="1:15" s="14" customFormat="1" ht="26.25" customHeight="1">
      <c r="A430" s="1495" t="s">
        <v>570</v>
      </c>
      <c r="B430" s="1495"/>
      <c r="C430" s="1495"/>
      <c r="D430" s="1495"/>
      <c r="E430" s="1495"/>
      <c r="F430" s="1495"/>
      <c r="G430" s="1495"/>
      <c r="H430" s="1495"/>
      <c r="I430" s="1495"/>
      <c r="J430" s="1495"/>
      <c r="K430" s="1495"/>
      <c r="L430" s="1495"/>
      <c r="M430" s="1495"/>
      <c r="N430" s="1495"/>
      <c r="O430" s="1495"/>
    </row>
    <row r="431" spans="1:15" s="14" customFormat="1" ht="26.25" customHeight="1">
      <c r="A431" s="1496" t="s">
        <v>571</v>
      </c>
      <c r="B431" s="1496"/>
      <c r="C431" s="1496"/>
      <c r="D431" s="1496"/>
      <c r="E431" s="1496"/>
      <c r="F431" s="1496"/>
      <c r="G431" s="1496"/>
      <c r="H431" s="1496"/>
      <c r="I431" s="1496"/>
      <c r="J431" s="1496"/>
      <c r="K431" s="1496"/>
      <c r="L431" s="1496"/>
      <c r="M431" s="1496"/>
      <c r="N431" s="1496"/>
      <c r="O431" s="1496"/>
    </row>
    <row r="432" spans="1:15" s="14" customFormat="1" ht="25">
      <c r="A432" s="294" t="s">
        <v>602</v>
      </c>
      <c r="B432" s="294"/>
      <c r="C432" s="294"/>
      <c r="D432" s="294"/>
      <c r="E432" s="294"/>
      <c r="F432" s="294"/>
      <c r="G432" s="294"/>
      <c r="H432" s="294"/>
      <c r="I432" s="294"/>
      <c r="J432" s="294"/>
      <c r="K432" s="294"/>
      <c r="L432" s="294"/>
      <c r="M432" s="294"/>
      <c r="N432" s="294"/>
      <c r="O432" s="294"/>
    </row>
    <row r="433" spans="1:15" s="14" customFormat="1" ht="25">
      <c r="A433" s="294"/>
      <c r="B433" s="294"/>
      <c r="C433" s="294"/>
      <c r="D433" s="294"/>
      <c r="E433" s="294"/>
      <c r="F433" s="294"/>
      <c r="G433" s="294"/>
      <c r="H433" s="294"/>
      <c r="I433" s="294"/>
      <c r="J433" s="294"/>
      <c r="K433" s="294"/>
      <c r="L433" s="294"/>
      <c r="M433" s="294"/>
      <c r="N433" s="294"/>
      <c r="O433" s="294"/>
    </row>
    <row r="434" spans="1:15" ht="35.25" customHeight="1">
      <c r="A434" s="33"/>
      <c r="B434" s="33"/>
      <c r="C434" s="33"/>
      <c r="D434" s="33"/>
      <c r="E434" s="33"/>
      <c r="F434" s="33"/>
      <c r="H434" s="33"/>
      <c r="I434" s="33"/>
      <c r="J434" s="33"/>
      <c r="K434" s="33"/>
      <c r="L434" s="33"/>
      <c r="M434" s="33"/>
      <c r="N434" s="33"/>
      <c r="O434" s="33"/>
    </row>
    <row r="435" spans="1:15" ht="35.25" customHeight="1">
      <c r="A435" s="33"/>
      <c r="B435" s="33"/>
      <c r="C435" s="33"/>
      <c r="D435" s="33"/>
      <c r="E435" s="33"/>
      <c r="F435" s="33"/>
      <c r="H435" s="33"/>
      <c r="I435" s="33"/>
      <c r="J435" s="33"/>
      <c r="K435" s="33"/>
      <c r="L435" s="33"/>
      <c r="M435" s="33"/>
      <c r="N435" s="33"/>
      <c r="O435" s="33"/>
    </row>
    <row r="436" spans="1:15" ht="87" customHeight="1">
      <c r="A436" s="33"/>
      <c r="B436" s="33"/>
      <c r="C436" s="33"/>
      <c r="D436" s="33"/>
      <c r="E436" s="33"/>
      <c r="F436" s="33"/>
      <c r="H436" s="33"/>
      <c r="I436" s="33"/>
      <c r="J436" s="33"/>
      <c r="K436" s="33"/>
      <c r="L436" s="33"/>
      <c r="M436" s="33"/>
      <c r="N436" s="33"/>
      <c r="O436" s="33"/>
    </row>
    <row r="437" spans="1:15" ht="29.25" customHeight="1"/>
    <row r="438" spans="1:15">
      <c r="A438"/>
      <c r="B438"/>
      <c r="C438"/>
      <c r="D438"/>
      <c r="E438"/>
      <c r="F438"/>
    </row>
    <row r="439" spans="1:15" ht="30.75" customHeight="1">
      <c r="A439"/>
      <c r="B439"/>
      <c r="C439"/>
      <c r="D439"/>
      <c r="E439"/>
      <c r="F439"/>
    </row>
    <row r="440" spans="1:15">
      <c r="A440"/>
      <c r="B440"/>
      <c r="C440"/>
      <c r="D440"/>
      <c r="E440"/>
      <c r="F440"/>
    </row>
    <row r="441" spans="1:15">
      <c r="A441"/>
      <c r="B441"/>
      <c r="C441"/>
      <c r="D441"/>
      <c r="E441"/>
      <c r="F441"/>
    </row>
    <row r="442" spans="1:15" ht="30" customHeight="1">
      <c r="A442" s="1193" t="s">
        <v>41</v>
      </c>
      <c r="B442" s="1193"/>
      <c r="C442" s="1193"/>
      <c r="D442" s="1193"/>
      <c r="E442" s="1193"/>
      <c r="F442" s="1193"/>
      <c r="G442" s="1193"/>
      <c r="H442" s="1193"/>
      <c r="I442" s="1193"/>
      <c r="J442" s="1193"/>
      <c r="K442" s="1193"/>
      <c r="L442" s="1193"/>
      <c r="M442" s="1193"/>
      <c r="N442" s="1193"/>
      <c r="O442" s="1193"/>
    </row>
    <row r="443" spans="1:15" ht="56.25" customHeight="1">
      <c r="A443" s="1195" t="s">
        <v>42</v>
      </c>
      <c r="B443" s="1195"/>
      <c r="C443" s="1195"/>
      <c r="D443" s="1195"/>
      <c r="E443" s="1195"/>
      <c r="F443" s="1195"/>
      <c r="G443" s="1195"/>
      <c r="H443" s="1195"/>
      <c r="I443" s="1195"/>
      <c r="J443" s="1195"/>
      <c r="K443" s="1195"/>
      <c r="L443" s="1195"/>
      <c r="M443" s="1195"/>
      <c r="N443" s="1195"/>
      <c r="O443" s="1195"/>
    </row>
    <row r="444" spans="1:15" ht="75" customHeight="1">
      <c r="A444" s="48"/>
      <c r="B444" s="48"/>
      <c r="C444"/>
      <c r="D444"/>
      <c r="E444"/>
      <c r="F444"/>
    </row>
    <row r="445" spans="1:15" ht="66.75" customHeight="1">
      <c r="A445" s="308" t="s">
        <v>43</v>
      </c>
      <c r="B445" s="308"/>
      <c r="C445" s="50"/>
      <c r="D445" s="309"/>
      <c r="E445" s="309"/>
      <c r="F445" s="309"/>
      <c r="G445" s="309"/>
      <c r="H445" s="1499" t="s">
        <v>44</v>
      </c>
      <c r="I445" s="1499"/>
      <c r="J445" s="1272"/>
      <c r="K445" s="1272"/>
      <c r="L445" s="1500" t="s">
        <v>45</v>
      </c>
      <c r="M445" s="1500"/>
      <c r="N445" s="1501" t="str">
        <f>G40</f>
        <v>COMPRAVENTA</v>
      </c>
      <c r="O445" s="1501"/>
    </row>
    <row r="446" spans="1:15" ht="54" customHeight="1">
      <c r="A446" s="49" t="s">
        <v>46</v>
      </c>
      <c r="B446" s="49"/>
      <c r="C446" s="49"/>
      <c r="D446" s="1762" t="str">
        <f>G36</f>
        <v>DEVOLUCION RETENCION EN GARANTIA</v>
      </c>
      <c r="E446" s="1762"/>
      <c r="F446" s="53" t="s">
        <v>30</v>
      </c>
      <c r="G446" s="1502">
        <f>N70+R70</f>
        <v>15</v>
      </c>
      <c r="H446" s="1502"/>
      <c r="I446" s="1502"/>
      <c r="J446" s="54"/>
      <c r="K446" s="310"/>
      <c r="L446" s="311" t="s">
        <v>47</v>
      </c>
      <c r="M446" s="311"/>
      <c r="N446" s="1503" t="str">
        <f>CONCATENATE(L40,"-",N40)</f>
        <v>837-2024</v>
      </c>
      <c r="O446" s="1503"/>
    </row>
    <row r="447" spans="1:15" s="57" customFormat="1" ht="62.25" customHeight="1">
      <c r="A447" s="1211" t="s">
        <v>48</v>
      </c>
      <c r="B447" s="1211"/>
      <c r="C447" s="1211"/>
      <c r="D447" s="1211"/>
      <c r="E447" s="1211"/>
      <c r="F447" s="1212" t="str">
        <f>F43</f>
        <v xml:space="preserve">	AXXION SAS</v>
      </c>
      <c r="G447" s="1212"/>
      <c r="H447" s="1212"/>
      <c r="I447" s="1212"/>
      <c r="J447" s="1212"/>
      <c r="K447" s="1212"/>
      <c r="L447" s="1212"/>
      <c r="O447" s="58"/>
    </row>
    <row r="448" spans="1:15" ht="26.25" customHeight="1">
      <c r="A448" s="59"/>
      <c r="B448"/>
      <c r="C448" s="59"/>
      <c r="D448"/>
      <c r="E448"/>
      <c r="F448"/>
    </row>
    <row r="449" spans="1:16" ht="35.25" customHeight="1">
      <c r="A449" s="1213" t="s">
        <v>49</v>
      </c>
      <c r="B449" s="1213"/>
      <c r="C449" s="1213"/>
      <c r="D449" s="1213"/>
      <c r="E449" s="1213"/>
      <c r="F449" s="1213"/>
      <c r="G449" s="1213"/>
      <c r="H449" s="1213"/>
      <c r="I449" s="1213"/>
      <c r="J449" s="1504" t="s">
        <v>50</v>
      </c>
      <c r="K449" s="1504"/>
      <c r="L449" s="1505" t="s">
        <v>51</v>
      </c>
      <c r="M449" s="1505"/>
      <c r="N449" s="1506"/>
      <c r="O449" s="1506"/>
      <c r="P449" s="1506"/>
    </row>
    <row r="450" spans="1:16" ht="54" customHeight="1">
      <c r="A450" s="1213"/>
      <c r="B450" s="1213"/>
      <c r="C450" s="1213"/>
      <c r="D450" s="1213"/>
      <c r="E450" s="1213"/>
      <c r="F450" s="1213"/>
      <c r="G450" s="1213"/>
      <c r="H450" s="1213"/>
      <c r="I450" s="1213"/>
      <c r="J450" s="1504"/>
      <c r="K450" s="1504"/>
      <c r="L450" s="1507" t="s">
        <v>52</v>
      </c>
      <c r="M450" s="1507"/>
      <c r="N450" s="1031" t="s">
        <v>53</v>
      </c>
      <c r="O450" s="60" t="s">
        <v>54</v>
      </c>
    </row>
    <row r="451" spans="1:16" ht="86.25" customHeight="1">
      <c r="A451" s="1217" t="s">
        <v>55</v>
      </c>
      <c r="B451" s="1217"/>
      <c r="C451" s="1217"/>
      <c r="D451" s="1217"/>
      <c r="E451" s="1217"/>
      <c r="F451" s="1217"/>
      <c r="G451" s="1217"/>
      <c r="H451" s="1217"/>
      <c r="I451" s="1217"/>
      <c r="J451" s="1508" t="s">
        <v>56</v>
      </c>
      <c r="K451" s="1508"/>
      <c r="L451" s="1509" t="str">
        <f>F78</f>
        <v>JULIAN OSORIO ARROYO</v>
      </c>
      <c r="M451" s="1509"/>
      <c r="N451" s="1225"/>
      <c r="O451" s="1226" t="s">
        <v>57</v>
      </c>
    </row>
    <row r="452" spans="1:16" ht="43.5" customHeight="1">
      <c r="A452" s="1227" t="s">
        <v>58</v>
      </c>
      <c r="B452" s="1227"/>
      <c r="C452" s="1227"/>
      <c r="D452" s="1227"/>
      <c r="E452" s="1227"/>
      <c r="F452" s="1227"/>
      <c r="G452" s="1227"/>
      <c r="H452" s="1227"/>
      <c r="I452" s="1227"/>
      <c r="J452" s="1508"/>
      <c r="K452" s="1508"/>
      <c r="L452" s="1224"/>
      <c r="M452" s="1224"/>
      <c r="N452" s="1225"/>
      <c r="O452" s="1226"/>
    </row>
    <row r="453" spans="1:16" ht="39" customHeight="1">
      <c r="A453" s="1227" t="s">
        <v>59</v>
      </c>
      <c r="B453" s="1227"/>
      <c r="C453" s="1227"/>
      <c r="D453" s="1227"/>
      <c r="E453" s="1227"/>
      <c r="F453" s="1227"/>
      <c r="G453" s="1227"/>
      <c r="H453" s="1227"/>
      <c r="I453" s="1227"/>
      <c r="J453" s="1508"/>
      <c r="K453" s="1508"/>
      <c r="L453" s="1224"/>
      <c r="M453" s="1224"/>
      <c r="N453" s="1225"/>
      <c r="O453" s="1226"/>
    </row>
    <row r="454" spans="1:16" ht="38.25" customHeight="1">
      <c r="A454" s="1227" t="s">
        <v>60</v>
      </c>
      <c r="B454" s="1227"/>
      <c r="C454" s="1227"/>
      <c r="D454" s="1227"/>
      <c r="E454" s="1227"/>
      <c r="F454" s="1227"/>
      <c r="G454" s="1227"/>
      <c r="H454" s="1227"/>
      <c r="I454" s="1227"/>
      <c r="J454" s="1508"/>
      <c r="K454" s="1508"/>
      <c r="L454" s="1224"/>
      <c r="M454" s="1224"/>
      <c r="N454" s="1225"/>
      <c r="O454" s="1226"/>
    </row>
    <row r="455" spans="1:16" ht="43.5" customHeight="1">
      <c r="A455" s="1227" t="s">
        <v>61</v>
      </c>
      <c r="B455" s="1227"/>
      <c r="C455" s="1227"/>
      <c r="D455" s="1227"/>
      <c r="E455" s="1227"/>
      <c r="F455" s="1227"/>
      <c r="G455" s="1227"/>
      <c r="H455" s="1227"/>
      <c r="I455" s="1227"/>
      <c r="J455" s="1508"/>
      <c r="K455" s="1508"/>
      <c r="L455" s="1224"/>
      <c r="M455" s="1224"/>
      <c r="N455" s="1225"/>
      <c r="O455" s="1226"/>
    </row>
    <row r="456" spans="1:16" ht="47.25" customHeight="1">
      <c r="A456" s="1227" t="s">
        <v>62</v>
      </c>
      <c r="B456" s="1227"/>
      <c r="C456" s="1227"/>
      <c r="D456" s="1227"/>
      <c r="E456" s="1227"/>
      <c r="F456" s="1227"/>
      <c r="G456" s="1227"/>
      <c r="H456" s="1227"/>
      <c r="I456" s="1227"/>
      <c r="J456" s="1508"/>
      <c r="K456" s="1508"/>
      <c r="L456" s="1224"/>
      <c r="M456" s="1224"/>
      <c r="N456" s="1225"/>
      <c r="O456" s="1226"/>
    </row>
    <row r="457" spans="1:16" ht="116.25" customHeight="1">
      <c r="A457" s="1206" t="s">
        <v>63</v>
      </c>
      <c r="B457" s="1206"/>
      <c r="C457" s="1206"/>
      <c r="D457" s="1206"/>
      <c r="E457" s="1206"/>
      <c r="F457" s="1206"/>
      <c r="G457" s="1206"/>
      <c r="H457" s="1206"/>
      <c r="I457" s="1206"/>
      <c r="J457" s="1219" t="s">
        <v>64</v>
      </c>
      <c r="K457" s="1219"/>
      <c r="L457" s="1209" t="str">
        <f>F78</f>
        <v>JULIAN OSORIO ARROYO</v>
      </c>
      <c r="M457" s="1209"/>
      <c r="N457" s="62"/>
      <c r="O457" s="61"/>
    </row>
    <row r="458" spans="1:16" ht="111.75" customHeight="1">
      <c r="A458" s="1233" t="s">
        <v>65</v>
      </c>
      <c r="B458" s="1233"/>
      <c r="C458" s="1233"/>
      <c r="D458" s="1233"/>
      <c r="E458" s="1233"/>
      <c r="F458" s="1233"/>
      <c r="G458" s="1233"/>
      <c r="H458" s="1233"/>
      <c r="I458" s="1233"/>
      <c r="J458" s="1510" t="s">
        <v>66</v>
      </c>
      <c r="K458" s="1510"/>
      <c r="L458" s="1240" t="str">
        <f>'corte(1)'!L458:M459</f>
        <v>MARIA AMANDA CAMACHO GARBIRAS</v>
      </c>
      <c r="M458" s="1240"/>
      <c r="N458" s="1230"/>
      <c r="O458" s="1231"/>
    </row>
    <row r="459" spans="1:16" ht="43.5" customHeight="1" thickTop="1" thickBot="1">
      <c r="A459" s="1232" t="s">
        <v>68</v>
      </c>
      <c r="B459" s="1232"/>
      <c r="C459" s="1232"/>
      <c r="D459" s="1232"/>
      <c r="E459" s="1232"/>
      <c r="F459" s="1232"/>
      <c r="G459" s="1232"/>
      <c r="H459" s="1232"/>
      <c r="I459" s="1232"/>
      <c r="J459" s="63"/>
      <c r="K459" s="191"/>
      <c r="L459" s="1240"/>
      <c r="M459" s="1240"/>
      <c r="N459" s="1230"/>
      <c r="O459" s="1231"/>
    </row>
    <row r="460" spans="1:16" ht="33" customHeight="1" thickTop="1" thickBot="1">
      <c r="A460" s="1233" t="s">
        <v>69</v>
      </c>
      <c r="B460" s="1233"/>
      <c r="C460" s="1233"/>
      <c r="D460" s="1233"/>
      <c r="E460" s="1233"/>
      <c r="F460" s="1233"/>
      <c r="G460" s="1233"/>
      <c r="H460" s="1233"/>
      <c r="I460" s="1233"/>
      <c r="J460" s="1234" t="s">
        <v>70</v>
      </c>
      <c r="K460" s="1235"/>
      <c r="L460" s="1240" t="str">
        <f>'corte(1)'!L460:M464</f>
        <v>GLORIA LUZ CRUZ GIL</v>
      </c>
      <c r="M460" s="1240"/>
      <c r="N460" s="1245"/>
      <c r="O460" s="1241"/>
    </row>
    <row r="461" spans="1:16" ht="21" customHeight="1" thickTop="1" thickBot="1">
      <c r="A461" s="1246" t="s">
        <v>72</v>
      </c>
      <c r="B461" s="1246"/>
      <c r="C461" s="1246"/>
      <c r="D461" s="1246"/>
      <c r="E461" s="1246"/>
      <c r="F461" s="1246"/>
      <c r="G461" s="1246"/>
      <c r="H461" s="1246"/>
      <c r="I461" s="1246"/>
      <c r="J461" s="1236"/>
      <c r="K461" s="1237"/>
      <c r="L461" s="1240"/>
      <c r="M461" s="1240"/>
      <c r="N461" s="1245"/>
      <c r="O461" s="1241"/>
    </row>
    <row r="462" spans="1:16" ht="28.5" customHeight="1" thickTop="1" thickBot="1">
      <c r="A462" s="1246" t="s">
        <v>60</v>
      </c>
      <c r="B462" s="1246"/>
      <c r="C462" s="1246"/>
      <c r="D462" s="1246"/>
      <c r="E462" s="1246"/>
      <c r="F462" s="1246"/>
      <c r="G462" s="1246"/>
      <c r="H462" s="1246"/>
      <c r="I462" s="1246"/>
      <c r="J462" s="1236"/>
      <c r="K462" s="1237"/>
      <c r="L462" s="1240"/>
      <c r="M462" s="1240"/>
      <c r="N462" s="1245"/>
      <c r="O462" s="1241"/>
    </row>
    <row r="463" spans="1:16" ht="32.25" customHeight="1" thickTop="1" thickBot="1">
      <c r="A463" s="1246" t="s">
        <v>73</v>
      </c>
      <c r="B463" s="1246"/>
      <c r="C463" s="1246"/>
      <c r="D463" s="1246"/>
      <c r="E463" s="1246"/>
      <c r="F463" s="1246"/>
      <c r="G463" s="1246"/>
      <c r="H463" s="1246"/>
      <c r="I463" s="1246"/>
      <c r="J463" s="1236"/>
      <c r="K463" s="1237"/>
      <c r="L463" s="1240"/>
      <c r="M463" s="1240"/>
      <c r="N463" s="1245"/>
      <c r="O463" s="1241"/>
    </row>
    <row r="464" spans="1:16" ht="33" customHeight="1" thickTop="1" thickBot="1">
      <c r="A464" s="1210" t="s">
        <v>74</v>
      </c>
      <c r="B464" s="1210"/>
      <c r="C464" s="1210"/>
      <c r="D464" s="1210"/>
      <c r="E464" s="1210"/>
      <c r="F464" s="1210"/>
      <c r="G464" s="1210"/>
      <c r="H464" s="1210"/>
      <c r="I464" s="1210"/>
      <c r="J464" s="1238"/>
      <c r="K464" s="1239"/>
      <c r="L464" s="1240"/>
      <c r="M464" s="1240"/>
      <c r="N464" s="1245"/>
      <c r="O464" s="1241"/>
    </row>
    <row r="465" spans="1:15" ht="66" customHeight="1" thickTop="1" thickBot="1">
      <c r="A465" s="1228" t="s">
        <v>75</v>
      </c>
      <c r="B465" s="1228"/>
      <c r="C465" s="1228"/>
      <c r="D465" s="1228"/>
      <c r="E465" s="1228"/>
      <c r="F465" s="1228"/>
      <c r="G465" s="1228"/>
      <c r="H465" s="1228"/>
      <c r="I465" s="1228"/>
      <c r="J465" s="1234" t="s">
        <v>76</v>
      </c>
      <c r="K465" s="1235"/>
      <c r="L465" s="1240" t="str">
        <f>'corte(1)'!L465:M470</f>
        <v>DIANA  TORRES MORENO</v>
      </c>
      <c r="M465" s="1240"/>
      <c r="N465" s="1229"/>
      <c r="O465" s="1241"/>
    </row>
    <row r="466" spans="1:15" ht="34.5" customHeight="1" thickTop="1" thickBot="1">
      <c r="A466" s="1242" t="s">
        <v>78</v>
      </c>
      <c r="B466" s="1242"/>
      <c r="C466" s="1242"/>
      <c r="D466" s="1242"/>
      <c r="E466" s="1242"/>
      <c r="F466" s="1242"/>
      <c r="G466" s="1242"/>
      <c r="H466" s="1242"/>
      <c r="I466" s="1242"/>
      <c r="J466" s="1236"/>
      <c r="K466" s="1237"/>
      <c r="L466" s="1240"/>
      <c r="M466" s="1240"/>
      <c r="N466" s="1229"/>
      <c r="O466" s="1241"/>
    </row>
    <row r="467" spans="1:15" ht="34.5" customHeight="1" thickTop="1" thickBot="1">
      <c r="A467" s="1242" t="s">
        <v>79</v>
      </c>
      <c r="B467" s="1242"/>
      <c r="C467" s="1242"/>
      <c r="D467" s="1242"/>
      <c r="E467" s="1242"/>
      <c r="F467" s="1242"/>
      <c r="G467" s="1242"/>
      <c r="H467" s="1242"/>
      <c r="I467" s="1242"/>
      <c r="J467" s="1236"/>
      <c r="K467" s="1237"/>
      <c r="L467" s="1240"/>
      <c r="M467" s="1240"/>
      <c r="N467" s="1229"/>
      <c r="O467" s="1241"/>
    </row>
    <row r="468" spans="1:15" ht="34.5" customHeight="1" thickTop="1" thickBot="1">
      <c r="A468" s="1242" t="s">
        <v>80</v>
      </c>
      <c r="B468" s="1242"/>
      <c r="C468" s="1242"/>
      <c r="D468" s="1242"/>
      <c r="E468" s="1242"/>
      <c r="F468" s="1242"/>
      <c r="G468" s="1242"/>
      <c r="H468" s="1242"/>
      <c r="I468" s="1242"/>
      <c r="J468" s="1236"/>
      <c r="K468" s="1237"/>
      <c r="L468" s="1240"/>
      <c r="M468" s="1240"/>
      <c r="N468" s="1229"/>
      <c r="O468" s="1241"/>
    </row>
    <row r="469" spans="1:15" ht="34.5" customHeight="1" thickTop="1" thickBot="1">
      <c r="A469" s="1242" t="s">
        <v>81</v>
      </c>
      <c r="B469" s="1242"/>
      <c r="C469" s="1242"/>
      <c r="D469" s="1242"/>
      <c r="E469" s="1242"/>
      <c r="F469" s="1242"/>
      <c r="G469" s="1242"/>
      <c r="H469" s="1242"/>
      <c r="I469" s="1242"/>
      <c r="J469" s="1236"/>
      <c r="K469" s="1237"/>
      <c r="L469" s="1240"/>
      <c r="M469" s="1240"/>
      <c r="N469" s="1229"/>
      <c r="O469" s="1241"/>
    </row>
    <row r="470" spans="1:15" ht="34.5" customHeight="1" thickTop="1" thickBot="1">
      <c r="A470" s="1210" t="s">
        <v>82</v>
      </c>
      <c r="B470" s="1210"/>
      <c r="C470" s="1210"/>
      <c r="D470" s="1210"/>
      <c r="E470" s="1210"/>
      <c r="F470" s="1210"/>
      <c r="G470" s="1210"/>
      <c r="H470" s="1210"/>
      <c r="I470" s="1210"/>
      <c r="J470" s="1238"/>
      <c r="K470" s="1239"/>
      <c r="L470" s="1240"/>
      <c r="M470" s="1240"/>
      <c r="N470" s="1229"/>
      <c r="O470" s="1241"/>
    </row>
    <row r="471" spans="1:15" ht="49.5" customHeight="1" thickTop="1">
      <c r="A471" s="1248" t="s">
        <v>83</v>
      </c>
      <c r="B471" s="1248"/>
      <c r="C471" s="1248"/>
      <c r="D471" s="1248"/>
      <c r="E471" s="1248"/>
      <c r="F471" s="1248"/>
      <c r="G471" s="1248"/>
      <c r="H471" s="1248"/>
      <c r="I471" s="1248"/>
      <c r="J471" s="1511" t="str">
        <f>L172</f>
        <v xml:space="preserve">ALCALDE LOCAL </v>
      </c>
      <c r="K471" s="1512"/>
      <c r="L471" s="1515" t="str">
        <f>L171</f>
        <v>MARIA DEL PILAR MUÑOZ TORRES</v>
      </c>
      <c r="M471" s="1516"/>
      <c r="N471" s="1229"/>
      <c r="O471" s="1241"/>
    </row>
    <row r="472" spans="1:15" ht="57.75" customHeight="1" thickBot="1">
      <c r="A472" s="1251" t="s">
        <v>82</v>
      </c>
      <c r="B472" s="1251"/>
      <c r="C472" s="1251"/>
      <c r="D472" s="1251"/>
      <c r="E472" s="1251"/>
      <c r="F472" s="1251"/>
      <c r="G472" s="1251"/>
      <c r="H472" s="1251"/>
      <c r="I472" s="1251"/>
      <c r="J472" s="1513"/>
      <c r="K472" s="1514"/>
      <c r="L472" s="1517"/>
      <c r="M472" s="1518"/>
      <c r="N472" s="1229"/>
      <c r="O472" s="1241"/>
    </row>
    <row r="473" spans="1:15" ht="102" customHeight="1" thickTop="1" thickBot="1">
      <c r="A473" s="1252" t="s">
        <v>84</v>
      </c>
      <c r="B473" s="1252"/>
      <c r="C473" s="1252"/>
      <c r="D473" s="1252"/>
      <c r="E473" s="1252"/>
      <c r="F473" s="1252"/>
      <c r="G473" s="1252"/>
      <c r="H473" s="1252"/>
      <c r="I473" s="1252"/>
      <c r="J473" s="1253" t="s">
        <v>85</v>
      </c>
      <c r="K473" s="1253"/>
      <c r="L473" s="1240" t="str">
        <f>'corte(1)'!L473:M473</f>
        <v>DIANA PAOLA LEYTON</v>
      </c>
      <c r="M473" s="1240"/>
      <c r="N473" s="65"/>
      <c r="O473" s="64"/>
    </row>
    <row r="474" spans="1:15" ht="14" thickTop="1">
      <c r="A474" s="66"/>
      <c r="B474" s="66"/>
      <c r="C474"/>
      <c r="D474"/>
      <c r="M474"/>
      <c r="O474"/>
    </row>
    <row r="475" spans="1:15" ht="35">
      <c r="A475" s="67" t="s">
        <v>87</v>
      </c>
      <c r="B475" s="59"/>
      <c r="C475"/>
      <c r="D475"/>
      <c r="M475"/>
      <c r="O475"/>
    </row>
    <row r="476" spans="1:15" ht="42" customHeight="1">
      <c r="A476" s="1254"/>
      <c r="B476" s="1254"/>
      <c r="C476" s="1254"/>
      <c r="D476" s="1254"/>
      <c r="E476" s="1254"/>
      <c r="F476" s="1254"/>
      <c r="G476" s="1254"/>
      <c r="H476" s="1254"/>
      <c r="I476" s="1254"/>
      <c r="J476" s="1254"/>
      <c r="K476" s="1254"/>
      <c r="L476" s="1254"/>
      <c r="M476" s="1254"/>
      <c r="N476" s="1254"/>
      <c r="O476" s="1254"/>
    </row>
    <row r="477" spans="1:15" ht="40.5" customHeight="1">
      <c r="A477" s="1255"/>
      <c r="B477" s="1255"/>
      <c r="C477" s="1255"/>
      <c r="D477" s="1255"/>
      <c r="E477" s="1255"/>
      <c r="F477" s="1255"/>
      <c r="G477" s="1255"/>
      <c r="H477" s="1255"/>
      <c r="I477" s="1255"/>
      <c r="J477" s="1255"/>
      <c r="K477" s="1255"/>
      <c r="L477" s="1255"/>
      <c r="M477" s="1255"/>
      <c r="N477" s="1255"/>
      <c r="O477" s="1255"/>
    </row>
    <row r="478" spans="1:15" ht="36.75" customHeight="1">
      <c r="A478" s="68"/>
      <c r="B478" s="68"/>
      <c r="C478" s="69"/>
      <c r="D478" s="69"/>
      <c r="E478" s="312"/>
      <c r="F478" s="312"/>
      <c r="G478" s="443"/>
      <c r="H478" s="312"/>
      <c r="I478" s="312"/>
      <c r="J478" s="312"/>
      <c r="K478" s="312"/>
      <c r="L478" s="312"/>
      <c r="M478" s="69"/>
      <c r="N478" s="312"/>
      <c r="O478" s="69"/>
    </row>
    <row r="479" spans="1:15" ht="61.5" customHeight="1">
      <c r="A479" s="1256" t="s">
        <v>88</v>
      </c>
      <c r="B479" s="1256"/>
      <c r="C479" s="1256"/>
      <c r="D479" s="1256"/>
      <c r="E479" s="1256"/>
      <c r="M479"/>
      <c r="O479"/>
    </row>
    <row r="480" spans="1:15" ht="32.25" customHeight="1">
      <c r="A480" s="1257" t="s">
        <v>89</v>
      </c>
      <c r="B480" s="1257"/>
      <c r="C480" s="1257"/>
      <c r="D480" s="1257"/>
      <c r="E480" s="1257" t="s">
        <v>90</v>
      </c>
      <c r="F480" s="1257"/>
      <c r="G480" s="1257"/>
      <c r="H480" s="1257"/>
      <c r="I480" s="1257"/>
      <c r="J480" s="1257"/>
      <c r="K480" s="1257" t="s">
        <v>91</v>
      </c>
      <c r="L480" s="1257"/>
      <c r="M480" s="1258" t="s">
        <v>92</v>
      </c>
      <c r="N480" s="1258"/>
      <c r="O480" s="1258"/>
    </row>
    <row r="481" spans="1:15" ht="35.25" customHeight="1">
      <c r="A481" s="1259"/>
      <c r="B481" s="1259"/>
      <c r="C481" s="1259"/>
      <c r="D481" s="1259"/>
      <c r="E481" s="1260"/>
      <c r="F481" s="1260"/>
      <c r="G481" s="1260"/>
      <c r="H481" s="1260"/>
      <c r="I481" s="1260"/>
      <c r="J481" s="1260"/>
      <c r="K481" s="1519"/>
      <c r="L481" s="1519"/>
      <c r="M481" s="1259"/>
      <c r="N481" s="1259"/>
      <c r="O481" s="1259"/>
    </row>
    <row r="482" spans="1:15" ht="35.25" customHeight="1">
      <c r="A482" s="1259"/>
      <c r="B482" s="1259"/>
      <c r="C482" s="1259"/>
      <c r="D482" s="1259"/>
      <c r="E482" s="1263"/>
      <c r="F482" s="1263"/>
      <c r="G482" s="1263"/>
      <c r="H482" s="1263"/>
      <c r="I482" s="1263"/>
      <c r="J482" s="1263"/>
      <c r="K482" s="1519"/>
      <c r="L482" s="1519"/>
      <c r="M482" s="1259"/>
      <c r="N482" s="1259"/>
      <c r="O482" s="1259"/>
    </row>
    <row r="483" spans="1:15" ht="35.25" customHeight="1">
      <c r="A483" s="1259"/>
      <c r="B483" s="1259"/>
      <c r="C483" s="1259"/>
      <c r="D483" s="1259"/>
      <c r="E483" s="1259"/>
      <c r="F483" s="1259"/>
      <c r="G483" s="1259"/>
      <c r="H483" s="1259"/>
      <c r="I483" s="1259"/>
      <c r="J483" s="1259"/>
      <c r="K483" s="1519"/>
      <c r="L483" s="1519"/>
      <c r="M483" s="1259"/>
      <c r="N483" s="1259"/>
      <c r="O483" s="1259"/>
    </row>
    <row r="484" spans="1:15" ht="24" customHeight="1">
      <c r="A484" s="70"/>
      <c r="B484" s="70"/>
      <c r="C484"/>
      <c r="D484"/>
      <c r="E484"/>
      <c r="F484"/>
      <c r="O484" s="313"/>
    </row>
    <row r="485" spans="1:15" ht="20">
      <c r="A485" s="70"/>
      <c r="B485" s="70"/>
      <c r="C485"/>
      <c r="D485"/>
      <c r="E485"/>
      <c r="O485" s="72"/>
    </row>
    <row r="486" spans="1:15" ht="23">
      <c r="A486" s="70"/>
      <c r="B486" s="70"/>
      <c r="C486"/>
      <c r="D486"/>
      <c r="E486"/>
      <c r="N486" s="1089" t="s">
        <v>575</v>
      </c>
      <c r="O486" s="1090"/>
    </row>
    <row r="487" spans="1:15" ht="20">
      <c r="A487" s="70"/>
      <c r="B487" s="70"/>
      <c r="C487"/>
      <c r="D487"/>
      <c r="E487"/>
      <c r="O487" s="72"/>
    </row>
    <row r="488" spans="1:15" ht="20">
      <c r="A488" s="70"/>
      <c r="B488" s="70"/>
      <c r="C488"/>
      <c r="D488"/>
      <c r="E488"/>
      <c r="O488" s="72"/>
    </row>
    <row r="489" spans="1:15" ht="20">
      <c r="A489" s="1262"/>
      <c r="B489" s="1262"/>
      <c r="C489" s="1262"/>
      <c r="D489" s="1262"/>
      <c r="E489" s="1262"/>
      <c r="O489" s="73"/>
    </row>
    <row r="490" spans="1:15" ht="15">
      <c r="A490" s="1521"/>
      <c r="B490" s="1521"/>
      <c r="C490" s="1521"/>
      <c r="D490" s="1521"/>
      <c r="E490" s="1521"/>
      <c r="F490" s="314"/>
    </row>
    <row r="491" spans="1:15" ht="26">
      <c r="A491" s="1522" t="s">
        <v>576</v>
      </c>
      <c r="B491" s="1522"/>
      <c r="C491" s="1522"/>
      <c r="D491" s="1522"/>
      <c r="E491" s="1522"/>
      <c r="F491" s="1522"/>
      <c r="G491" s="1522"/>
      <c r="H491" s="1522"/>
      <c r="I491" s="1522"/>
      <c r="J491" s="1522"/>
      <c r="K491" s="1522"/>
      <c r="L491" s="1522"/>
      <c r="M491" s="1522"/>
      <c r="N491" s="1522"/>
      <c r="O491" s="1522"/>
    </row>
    <row r="492" spans="1:15" ht="26">
      <c r="A492" s="1520" t="s">
        <v>571</v>
      </c>
      <c r="B492" s="1520"/>
      <c r="C492" s="1520"/>
      <c r="D492" s="1520"/>
      <c r="E492" s="1520"/>
      <c r="F492" s="1520"/>
      <c r="G492" s="1520"/>
      <c r="H492" s="1520"/>
      <c r="I492" s="1520"/>
      <c r="J492" s="1520"/>
      <c r="K492" s="1520"/>
      <c r="L492" s="1520"/>
      <c r="M492" s="1520"/>
      <c r="N492" s="1520"/>
      <c r="O492" s="1520"/>
    </row>
  </sheetData>
  <sheetProtection password="CEF3" sheet="1" objects="1" scenarios="1"/>
  <mergeCells count="379">
    <mergeCell ref="A492:O492"/>
    <mergeCell ref="A482:D482"/>
    <mergeCell ref="E482:J482"/>
    <mergeCell ref="K482:L482"/>
    <mergeCell ref="M482:O482"/>
    <mergeCell ref="A483:D483"/>
    <mergeCell ref="E483:J483"/>
    <mergeCell ref="K483:L483"/>
    <mergeCell ref="M483:O483"/>
    <mergeCell ref="A489:E489"/>
    <mergeCell ref="A490:E490"/>
    <mergeCell ref="A491:O491"/>
    <mergeCell ref="A471:I471"/>
    <mergeCell ref="J471:K472"/>
    <mergeCell ref="L471:M472"/>
    <mergeCell ref="N471:N472"/>
    <mergeCell ref="O471:O472"/>
    <mergeCell ref="A472:I472"/>
    <mergeCell ref="A481:D481"/>
    <mergeCell ref="E481:J481"/>
    <mergeCell ref="K481:L481"/>
    <mergeCell ref="M481:O481"/>
    <mergeCell ref="A473:I473"/>
    <mergeCell ref="J473:K473"/>
    <mergeCell ref="L473:M473"/>
    <mergeCell ref="A476:O476"/>
    <mergeCell ref="A477:O477"/>
    <mergeCell ref="A479:E479"/>
    <mergeCell ref="A480:D480"/>
    <mergeCell ref="E480:J480"/>
    <mergeCell ref="K480:L480"/>
    <mergeCell ref="M480:O480"/>
    <mergeCell ref="A465:I465"/>
    <mergeCell ref="J465:K470"/>
    <mergeCell ref="L465:M470"/>
    <mergeCell ref="N465:N470"/>
    <mergeCell ref="O465:O470"/>
    <mergeCell ref="A466:I466"/>
    <mergeCell ref="A467:I467"/>
    <mergeCell ref="A468:I468"/>
    <mergeCell ref="A469:I469"/>
    <mergeCell ref="A470:I470"/>
    <mergeCell ref="A460:I460"/>
    <mergeCell ref="J460:K464"/>
    <mergeCell ref="L460:M464"/>
    <mergeCell ref="N460:N464"/>
    <mergeCell ref="O460:O464"/>
    <mergeCell ref="A461:I461"/>
    <mergeCell ref="A462:I462"/>
    <mergeCell ref="A463:I463"/>
    <mergeCell ref="A464:I464"/>
    <mergeCell ref="A457:I457"/>
    <mergeCell ref="J457:K457"/>
    <mergeCell ref="L457:M457"/>
    <mergeCell ref="A458:I458"/>
    <mergeCell ref="J458:K458"/>
    <mergeCell ref="L458:M459"/>
    <mergeCell ref="N458:N459"/>
    <mergeCell ref="O458:O459"/>
    <mergeCell ref="A459:I459"/>
    <mergeCell ref="A451:I451"/>
    <mergeCell ref="J451:K456"/>
    <mergeCell ref="L451:M456"/>
    <mergeCell ref="N451:N456"/>
    <mergeCell ref="O451:O456"/>
    <mergeCell ref="A452:I452"/>
    <mergeCell ref="A453:I453"/>
    <mergeCell ref="A454:I454"/>
    <mergeCell ref="A455:I455"/>
    <mergeCell ref="A456:I456"/>
    <mergeCell ref="D446:E446"/>
    <mergeCell ref="G446:I446"/>
    <mergeCell ref="N446:O446"/>
    <mergeCell ref="A447:E447"/>
    <mergeCell ref="F447:L447"/>
    <mergeCell ref="A449:I450"/>
    <mergeCell ref="J449:K450"/>
    <mergeCell ref="L449:P449"/>
    <mergeCell ref="L450:M450"/>
    <mergeCell ref="M426:O426"/>
    <mergeCell ref="K427:O427"/>
    <mergeCell ref="A430:O430"/>
    <mergeCell ref="A431:O431"/>
    <mergeCell ref="A442:O442"/>
    <mergeCell ref="A443:O443"/>
    <mergeCell ref="H445:I445"/>
    <mergeCell ref="J445:K445"/>
    <mergeCell ref="L445:M445"/>
    <mergeCell ref="N445:O445"/>
    <mergeCell ref="A418:F418"/>
    <mergeCell ref="A419:E419"/>
    <mergeCell ref="K419:M419"/>
    <mergeCell ref="K420:M420"/>
    <mergeCell ref="B421:D421"/>
    <mergeCell ref="F421:G421"/>
    <mergeCell ref="L421:M421"/>
    <mergeCell ref="B423:D423"/>
    <mergeCell ref="F423:G423"/>
    <mergeCell ref="H392:K392"/>
    <mergeCell ref="H394:K394"/>
    <mergeCell ref="H395:K395"/>
    <mergeCell ref="L395:N395"/>
    <mergeCell ref="H396:K396"/>
    <mergeCell ref="G408:I408"/>
    <mergeCell ref="J408:K408"/>
    <mergeCell ref="A398:I398"/>
    <mergeCell ref="J398:O398"/>
    <mergeCell ref="A399:O399"/>
    <mergeCell ref="H371:K371"/>
    <mergeCell ref="H373:O380"/>
    <mergeCell ref="H383:J383"/>
    <mergeCell ref="H384:J384"/>
    <mergeCell ref="H385:J385"/>
    <mergeCell ref="H386:J386"/>
    <mergeCell ref="H387:J387"/>
    <mergeCell ref="H388:J388"/>
    <mergeCell ref="H390:K390"/>
    <mergeCell ref="B174:D174"/>
    <mergeCell ref="A355:O356"/>
    <mergeCell ref="A361:I361"/>
    <mergeCell ref="J361:N361"/>
    <mergeCell ref="A362:O362"/>
    <mergeCell ref="A354:O354"/>
    <mergeCell ref="A363:O363"/>
    <mergeCell ref="B364:E364"/>
    <mergeCell ref="G364:J364"/>
    <mergeCell ref="A169:E169"/>
    <mergeCell ref="A171:E171"/>
    <mergeCell ref="F171:G172"/>
    <mergeCell ref="H171:J171"/>
    <mergeCell ref="L171:N171"/>
    <mergeCell ref="A172:E172"/>
    <mergeCell ref="H172:J172"/>
    <mergeCell ref="L172:N172"/>
    <mergeCell ref="B173:D173"/>
    <mergeCell ref="A160:E160"/>
    <mergeCell ref="F160:G160"/>
    <mergeCell ref="I160:K160"/>
    <mergeCell ref="L160:M160"/>
    <mergeCell ref="N160:O160"/>
    <mergeCell ref="A165:O165"/>
    <mergeCell ref="A168:C168"/>
    <mergeCell ref="A166:O166"/>
    <mergeCell ref="K162:M162"/>
    <mergeCell ref="N162:O162"/>
    <mergeCell ref="G163:I163"/>
    <mergeCell ref="J163:M163"/>
    <mergeCell ref="B164:F164"/>
    <mergeCell ref="H164:I164"/>
    <mergeCell ref="A158:E158"/>
    <mergeCell ref="F158:G158"/>
    <mergeCell ref="I158:K158"/>
    <mergeCell ref="L158:M158"/>
    <mergeCell ref="N158:O158"/>
    <mergeCell ref="F159:G159"/>
    <mergeCell ref="I159:K159"/>
    <mergeCell ref="L159:M159"/>
    <mergeCell ref="N159:O159"/>
    <mergeCell ref="A156:E156"/>
    <mergeCell ref="F156:G156"/>
    <mergeCell ref="I156:K156"/>
    <mergeCell ref="L156:M156"/>
    <mergeCell ref="N156:O156"/>
    <mergeCell ref="A157:E157"/>
    <mergeCell ref="F157:G157"/>
    <mergeCell ref="I157:K157"/>
    <mergeCell ref="L157:M157"/>
    <mergeCell ref="N157:O157"/>
    <mergeCell ref="F149:G149"/>
    <mergeCell ref="B153:O153"/>
    <mergeCell ref="A154:E154"/>
    <mergeCell ref="F154:G154"/>
    <mergeCell ref="I154:K154"/>
    <mergeCell ref="L154:M154"/>
    <mergeCell ref="N154:O154"/>
    <mergeCell ref="A155:E155"/>
    <mergeCell ref="F155:G155"/>
    <mergeCell ref="I155:K155"/>
    <mergeCell ref="L155:M155"/>
    <mergeCell ref="N155:O155"/>
    <mergeCell ref="O129:O149"/>
    <mergeCell ref="I149:N149"/>
    <mergeCell ref="C139:E139"/>
    <mergeCell ref="F139:G139"/>
    <mergeCell ref="C140:E140"/>
    <mergeCell ref="F140:G140"/>
    <mergeCell ref="C141:E141"/>
    <mergeCell ref="F141:G141"/>
    <mergeCell ref="C142:E142"/>
    <mergeCell ref="F142:G142"/>
    <mergeCell ref="A147:E147"/>
    <mergeCell ref="F147:G147"/>
    <mergeCell ref="I134:L136"/>
    <mergeCell ref="M134:M136"/>
    <mergeCell ref="C135:E135"/>
    <mergeCell ref="F135:G135"/>
    <mergeCell ref="C136:E136"/>
    <mergeCell ref="F136:G136"/>
    <mergeCell ref="C137:E137"/>
    <mergeCell ref="F137:G137"/>
    <mergeCell ref="C138:E138"/>
    <mergeCell ref="F138:G138"/>
    <mergeCell ref="C146:E146"/>
    <mergeCell ref="F146:G146"/>
    <mergeCell ref="C143:E143"/>
    <mergeCell ref="F143:G143"/>
    <mergeCell ref="C144:E144"/>
    <mergeCell ref="F144:G144"/>
    <mergeCell ref="C145:E145"/>
    <mergeCell ref="F145:G145"/>
    <mergeCell ref="I147:L147"/>
    <mergeCell ref="C130:E130"/>
    <mergeCell ref="F130:G130"/>
    <mergeCell ref="C131:E131"/>
    <mergeCell ref="F131:G131"/>
    <mergeCell ref="C132:E132"/>
    <mergeCell ref="F132:G132"/>
    <mergeCell ref="C133:E133"/>
    <mergeCell ref="F133:G133"/>
    <mergeCell ref="C134:E134"/>
    <mergeCell ref="F134:G134"/>
    <mergeCell ref="O125:O126"/>
    <mergeCell ref="C126:E126"/>
    <mergeCell ref="F126:G126"/>
    <mergeCell ref="C127:E127"/>
    <mergeCell ref="F127:G127"/>
    <mergeCell ref="C128:E128"/>
    <mergeCell ref="F128:G128"/>
    <mergeCell ref="C129:E129"/>
    <mergeCell ref="F129:G129"/>
    <mergeCell ref="O127:O128"/>
    <mergeCell ref="C123:E123"/>
    <mergeCell ref="F123:G123"/>
    <mergeCell ref="K123:M124"/>
    <mergeCell ref="N123:N124"/>
    <mergeCell ref="C124:E124"/>
    <mergeCell ref="F124:G124"/>
    <mergeCell ref="C125:E125"/>
    <mergeCell ref="F125:G125"/>
    <mergeCell ref="K125:M126"/>
    <mergeCell ref="N125:N126"/>
    <mergeCell ref="B117:G117"/>
    <mergeCell ref="K117:N117"/>
    <mergeCell ref="C118:E118"/>
    <mergeCell ref="F118:G118"/>
    <mergeCell ref="K118:M119"/>
    <mergeCell ref="N118:N119"/>
    <mergeCell ref="C119:E119"/>
    <mergeCell ref="F119:G119"/>
    <mergeCell ref="C120:E120"/>
    <mergeCell ref="F120:G120"/>
    <mergeCell ref="K120:M122"/>
    <mergeCell ref="N120:N122"/>
    <mergeCell ref="C121:E121"/>
    <mergeCell ref="F121:G121"/>
    <mergeCell ref="C122:E122"/>
    <mergeCell ref="F122:G122"/>
    <mergeCell ref="A103:E103"/>
    <mergeCell ref="A104:E104"/>
    <mergeCell ref="A105:E105"/>
    <mergeCell ref="A108:E108"/>
    <mergeCell ref="A109:E109"/>
    <mergeCell ref="A111:E111"/>
    <mergeCell ref="F111:O111"/>
    <mergeCell ref="A114:F114"/>
    <mergeCell ref="G114:H114"/>
    <mergeCell ref="J114:N114"/>
    <mergeCell ref="A98:F98"/>
    <mergeCell ref="H98:N98"/>
    <mergeCell ref="A99:E99"/>
    <mergeCell ref="H99:H102"/>
    <mergeCell ref="I99:I102"/>
    <mergeCell ref="J99:J102"/>
    <mergeCell ref="K99:K102"/>
    <mergeCell ref="L99:O99"/>
    <mergeCell ref="A100:E100"/>
    <mergeCell ref="L100:O100"/>
    <mergeCell ref="A101:E101"/>
    <mergeCell ref="L101:L102"/>
    <mergeCell ref="M101:M102"/>
    <mergeCell ref="N101:N102"/>
    <mergeCell ref="O101:O102"/>
    <mergeCell ref="A102:E102"/>
    <mergeCell ref="B92:K92"/>
    <mergeCell ref="M92:O92"/>
    <mergeCell ref="C93:E93"/>
    <mergeCell ref="F93:H93"/>
    <mergeCell ref="I93:J93"/>
    <mergeCell ref="C94:E94"/>
    <mergeCell ref="F94:H94"/>
    <mergeCell ref="I94:J94"/>
    <mergeCell ref="B96:O96"/>
    <mergeCell ref="A78:B78"/>
    <mergeCell ref="C78:E78"/>
    <mergeCell ref="F78:I78"/>
    <mergeCell ref="L78:M78"/>
    <mergeCell ref="N78:O78"/>
    <mergeCell ref="B80:M80"/>
    <mergeCell ref="A82:E83"/>
    <mergeCell ref="F82:F83"/>
    <mergeCell ref="H82:M90"/>
    <mergeCell ref="B84:E84"/>
    <mergeCell ref="A69:B69"/>
    <mergeCell ref="C69:E69"/>
    <mergeCell ref="A70:B70"/>
    <mergeCell ref="C70:E70"/>
    <mergeCell ref="H70:J70"/>
    <mergeCell ref="H72:I72"/>
    <mergeCell ref="H75:I75"/>
    <mergeCell ref="B77:O77"/>
    <mergeCell ref="H73:I73"/>
    <mergeCell ref="H74:I74"/>
    <mergeCell ref="C65:F65"/>
    <mergeCell ref="H65:I66"/>
    <mergeCell ref="J65:J66"/>
    <mergeCell ref="A66:B66"/>
    <mergeCell ref="C66:E66"/>
    <mergeCell ref="A67:B67"/>
    <mergeCell ref="C67:E67"/>
    <mergeCell ref="A68:B68"/>
    <mergeCell ref="C68:E68"/>
    <mergeCell ref="A60:O60"/>
    <mergeCell ref="A62:B62"/>
    <mergeCell ref="C62:E62"/>
    <mergeCell ref="H56:I56"/>
    <mergeCell ref="J56:N56"/>
    <mergeCell ref="A57:O57"/>
    <mergeCell ref="A63:B63"/>
    <mergeCell ref="C63:E63"/>
    <mergeCell ref="N63:N64"/>
    <mergeCell ref="O63:O64"/>
    <mergeCell ref="C64:E64"/>
    <mergeCell ref="H59:I59"/>
    <mergeCell ref="J59:N59"/>
    <mergeCell ref="A48:E49"/>
    <mergeCell ref="F48:F49"/>
    <mergeCell ref="H48:J49"/>
    <mergeCell ref="K48:M49"/>
    <mergeCell ref="N48:O49"/>
    <mergeCell ref="B55:O55"/>
    <mergeCell ref="H51:J51"/>
    <mergeCell ref="K51:M51"/>
    <mergeCell ref="N51:O51"/>
    <mergeCell ref="A50:O50"/>
    <mergeCell ref="F51:G51"/>
    <mergeCell ref="H52:J53"/>
    <mergeCell ref="K52:M53"/>
    <mergeCell ref="N52:O53"/>
    <mergeCell ref="F52:G53"/>
    <mergeCell ref="A51:B51"/>
    <mergeCell ref="C51:E51"/>
    <mergeCell ref="A52:B53"/>
    <mergeCell ref="C52:E53"/>
    <mergeCell ref="A44:E44"/>
    <mergeCell ref="L44:M44"/>
    <mergeCell ref="N44:O44"/>
    <mergeCell ref="F44:I45"/>
    <mergeCell ref="A46:E47"/>
    <mergeCell ref="F46:F47"/>
    <mergeCell ref="H46:O46"/>
    <mergeCell ref="H47:J47"/>
    <mergeCell ref="K47:M47"/>
    <mergeCell ref="N47:O47"/>
    <mergeCell ref="A40:F40"/>
    <mergeCell ref="G40:J41"/>
    <mergeCell ref="B42:O42"/>
    <mergeCell ref="F43:L43"/>
    <mergeCell ref="N43:O43"/>
    <mergeCell ref="A4:A12"/>
    <mergeCell ref="B15:M15"/>
    <mergeCell ref="A33:I33"/>
    <mergeCell ref="J33:K33"/>
    <mergeCell ref="A34:O34"/>
    <mergeCell ref="A36:F36"/>
    <mergeCell ref="G36:L36"/>
    <mergeCell ref="I37:J37"/>
    <mergeCell ref="C38:F38"/>
    <mergeCell ref="G38:H38"/>
    <mergeCell ref="I38:J38"/>
  </mergeCells>
  <phoneticPr fontId="110" type="noConversion"/>
  <conditionalFormatting sqref="B423:D423">
    <cfRule type="cellIs" dxfId="23" priority="30" stopIfTrue="1" operator="equal">
      <formula>0</formula>
    </cfRule>
  </conditionalFormatting>
  <conditionalFormatting sqref="E9:F10 H9:I10">
    <cfRule type="cellIs" dxfId="22" priority="7" stopIfTrue="1" operator="equal">
      <formula>0</formula>
    </cfRule>
  </conditionalFormatting>
  <conditionalFormatting sqref="F84">
    <cfRule type="cellIs" dxfId="21" priority="34" stopIfTrue="1" operator="equal">
      <formula>"ERROR BASE SEGÚN DECRETO 1703"</formula>
    </cfRule>
    <cfRule type="cellIs" dxfId="20" priority="32" stopIfTrue="1" operator="equal">
      <formula>"ERROR BASE SEGÚN DECRETO 1703"</formula>
    </cfRule>
    <cfRule type="cellIs" dxfId="19" priority="33" stopIfTrue="1" operator="equal">
      <formula>"BASE CORRECTA"</formula>
    </cfRule>
  </conditionalFormatting>
  <conditionalFormatting sqref="F423:G423">
    <cfRule type="cellIs" dxfId="18" priority="31" stopIfTrue="1" operator="equal">
      <formula>0</formula>
    </cfRule>
  </conditionalFormatting>
  <conditionalFormatting sqref="H385:J385">
    <cfRule type="cellIs" dxfId="17" priority="25" stopIfTrue="1" operator="between">
      <formula>1900</formula>
      <formula>2016</formula>
    </cfRule>
    <cfRule type="expression" dxfId="16" priority="26" stopIfTrue="1">
      <formula>FLOOR(H385,1)=TODAY()-1</formula>
    </cfRule>
  </conditionalFormatting>
  <conditionalFormatting sqref="H385:J388">
    <cfRule type="cellIs" priority="24" stopIfTrue="1" operator="greaterThan">
      <formula>1</formula>
    </cfRule>
    <cfRule type="cellIs" dxfId="15" priority="27" stopIfTrue="1" operator="equal">
      <formula>0</formula>
    </cfRule>
  </conditionalFormatting>
  <conditionalFormatting sqref="H386:J388">
    <cfRule type="expression" dxfId="14" priority="36" stopIfTrue="1">
      <formula>FLOOR(H386,1)=TODAY()-1</formula>
    </cfRule>
    <cfRule type="cellIs" dxfId="13" priority="35" stopIfTrue="1" operator="between">
      <formula>1900</formula>
      <formula>2016</formula>
    </cfRule>
  </conditionalFormatting>
  <conditionalFormatting sqref="H386:K388">
    <cfRule type="cellIs" dxfId="12" priority="37" stopIfTrue="1" operator="equal">
      <formula>0</formula>
    </cfRule>
  </conditionalFormatting>
  <conditionalFormatting sqref="K110 M110">
    <cfRule type="expression" dxfId="11" priority="9" stopIfTrue="1">
      <formula>NOT(ISERROR(SEARCH("DIFERENCIA",K110)))</formula>
    </cfRule>
    <cfRule type="expression" dxfId="10" priority="10" stopIfTrue="1">
      <formula>NOT(ISERROR(SEARCH("OK",K110)))</formula>
    </cfRule>
  </conditionalFormatting>
  <conditionalFormatting sqref="K382">
    <cfRule type="cellIs" dxfId="9" priority="14" stopIfTrue="1" operator="between">
      <formula>1</formula>
      <formula>100</formula>
    </cfRule>
    <cfRule type="cellIs" dxfId="8" priority="15" stopIfTrue="1" operator="lessThan">
      <formula>0</formula>
    </cfRule>
    <cfRule type="cellIs" dxfId="7" priority="16" stopIfTrue="1" operator="greaterThan">
      <formula>0</formula>
    </cfRule>
  </conditionalFormatting>
  <conditionalFormatting sqref="K385:K388">
    <cfRule type="cellIs" dxfId="6" priority="17" stopIfTrue="1" operator="equal">
      <formula>0</formula>
    </cfRule>
    <cfRule type="cellIs" dxfId="5" priority="18" stopIfTrue="1" operator="greaterThan">
      <formula>1</formula>
    </cfRule>
    <cfRule type="cellIs" priority="19" stopIfTrue="1" operator="greaterThan">
      <formula>0</formula>
    </cfRule>
  </conditionalFormatting>
  <conditionalFormatting sqref="K386:K388">
    <cfRule type="cellIs" priority="46" stopIfTrue="1" operator="greaterThan">
      <formula>0</formula>
    </cfRule>
    <cfRule type="cellIs" dxfId="4" priority="45" stopIfTrue="1" operator="greaterThan">
      <formula>1</formula>
    </cfRule>
  </conditionalFormatting>
  <conditionalFormatting sqref="L66:L75">
    <cfRule type="cellIs" dxfId="3" priority="1" stopIfTrue="1" operator="equal">
      <formula>0</formula>
    </cfRule>
  </conditionalFormatting>
  <conditionalFormatting sqref="M385:M388">
    <cfRule type="cellIs" dxfId="2" priority="23" stopIfTrue="1" operator="equal">
      <formula>0</formula>
    </cfRule>
  </conditionalFormatting>
  <conditionalFormatting sqref="N383:N384">
    <cfRule type="cellIs" dxfId="1" priority="11" stopIfTrue="1" operator="equal">
      <formula>0</formula>
    </cfRule>
  </conditionalFormatting>
  <conditionalFormatting sqref="N389">
    <cfRule type="cellIs" dxfId="0" priority="13" stopIfTrue="1" operator="equal">
      <formula>0</formula>
    </cfRule>
  </conditionalFormatting>
  <dataValidations count="14">
    <dataValidation type="whole" allowBlank="1" showErrorMessage="1" error="POR FAVOR ESCRIBA SIN PUNTOS, SIN COMAS Y SIN GUIONES. NO INCLUYA CENTAVOS" sqref="C66:F69" xr:uid="{00000000-0002-0000-1D00-000000000000}">
      <formula1>1</formula1>
      <formula2>1E+26</formula2>
    </dataValidation>
    <dataValidation allowBlank="1" showInputMessage="1" showErrorMessage="1" promptTitle="Fecha" prompt="Escriba fecha en la cual se  recibe a satisfacción los bienes y/o servicios._x000a_FORMATO DD/MM/AA" sqref="B162:C162" xr:uid="{00000000-0002-0000-1D00-000001000000}">
      <formula1>0</formula1>
      <formula2>0</formula2>
    </dataValidation>
    <dataValidation type="whole" allowBlank="1" showErrorMessage="1" error="POR FAVOR ESCRIBA SIN PUNTOS, SIN COMAS Y SIN GUIONES. NO INCLUYA CENTAVOS" sqref="F102:F107" xr:uid="{00000000-0002-0000-1D00-000002000000}">
      <formula1>1</formula1>
      <formula2>1E+23</formula2>
    </dataValidation>
    <dataValidation type="whole" allowBlank="1" showInputMessage="1" showErrorMessage="1" error="POR FAVOR ESCRIBA SIN PUNTOS, SIN COMAS Y SIN GUIONES. NO INCLUYA CENTAVOS" prompt="Si el valor a pagar es diferente al de la ejecución fisica,por favor digite el valor autorizado a pagar" sqref="F108" xr:uid="{00000000-0002-0000-1D00-000003000000}">
      <formula1>1</formula1>
      <formula2>1E+23</formula2>
    </dataValidation>
    <dataValidation type="list" allowBlank="1" showErrorMessage="1" sqref="C78:E78" xr:uid="{00000000-0002-0000-1D00-000004000000}">
      <formula1>$H$177:$H$179</formula1>
      <formula2>0</formula2>
    </dataValidation>
    <dataValidation type="list" allowBlank="1" showErrorMessage="1" sqref="K78" xr:uid="{00000000-0002-0000-1D00-000005000000}">
      <formula1>$H$186:$H$187</formula1>
      <formula2>0</formula2>
    </dataValidation>
    <dataValidation type="list" allowBlank="1" showErrorMessage="1" sqref="K48 K52" xr:uid="{00000000-0002-0000-1D00-000006000000}">
      <formula1>$F$177:$F$178</formula1>
      <formula2>0</formula2>
    </dataValidation>
    <dataValidation type="list" allowBlank="1" showErrorMessage="1" sqref="G38:H38 M38" xr:uid="{00000000-0002-0000-1D00-000007000000}">
      <formula1>$I$202:$I$232</formula1>
      <formula2>0</formula2>
    </dataValidation>
    <dataValidation type="list" allowBlank="1" showErrorMessage="1" sqref="K38 O38" xr:uid="{00000000-0002-0000-1D00-000008000000}">
      <formula1>$L$200:$L$228</formula1>
    </dataValidation>
    <dataValidation type="list" allowBlank="1" showErrorMessage="1" sqref="I38:J38 N38" xr:uid="{00000000-0002-0000-1D00-000009000000}">
      <formula1>$K$202:$K$213</formula1>
      <formula2>0</formula2>
    </dataValidation>
    <dataValidation type="list" allowBlank="1" showErrorMessage="1" sqref="C88" xr:uid="{00000000-0002-0000-1D00-00000A000000}">
      <formula1>$S$82:$S$83</formula1>
      <formula2>0</formula2>
    </dataValidation>
    <dataValidation type="list" allowBlank="1" showErrorMessage="1" sqref="L172:N172" xr:uid="{00000000-0002-0000-1D00-00000B000000}">
      <formula1>$K$175:$K$178</formula1>
      <formula2>0</formula2>
    </dataValidation>
    <dataValidation type="whole" allowBlank="1" showErrorMessage="1" error="no admite decimales ni letras" sqref="N63:O70" xr:uid="{00000000-0002-0000-1D00-00000C000000}">
      <formula1>0</formula1>
      <formula2>30</formula2>
    </dataValidation>
    <dataValidation allowBlank="1" showInputMessage="1" showErrorMessage="1" prompt="SI ES PAGO FINAL Y LE REPORTA &quot;DIFERENCIA&quot; X FAVOR VERIFIQUE:_x000a_Saldo anticipo, saldo registro presupuestal, saldo retención en garantia, VS Resumen recibos a satisfacción aprobados.._x000a_En contratos de obra puede presentar diferencia  al finalizar ej.fisi" sqref="O125:O126" xr:uid="{00000000-0002-0000-1D00-00000D000000}"/>
  </dataValidations>
  <hyperlinks>
    <hyperlink ref="A431" r:id="rId1" xr:uid="{00000000-0004-0000-1D00-000000000000}"/>
    <hyperlink ref="A492" r:id="rId2" xr:uid="{00000000-0004-0000-1D00-000001000000}"/>
  </hyperlinks>
  <printOptions horizontalCentered="1" verticalCentered="1"/>
  <pageMargins left="0.39374999999999999" right="0.19652777777777777" top="3.9583333333333331E-2" bottom="3.9583333333333331E-2" header="0.51180555555555551" footer="0.51180555555555551"/>
  <pageSetup paperSize="5" scale="34" firstPageNumber="0" orientation="portrait" horizontalDpi="300" verticalDpi="300" r:id="rId3"/>
  <headerFooter alignWithMargins="0"/>
  <rowBreaks count="2" manualBreakCount="2">
    <brk id="345" max="16383" man="1"/>
    <brk id="433" max="16383" man="1"/>
  </rowBreaks>
  <drawing r:id="rId4"/>
  <legacyDrawing r:id="rId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30</vt:i4>
      </vt:variant>
      <vt:variant>
        <vt:lpstr>Rangos con nombre</vt:lpstr>
      </vt:variant>
      <vt:variant>
        <vt:i4>31</vt:i4>
      </vt:variant>
    </vt:vector>
  </HeadingPairs>
  <TitlesOfParts>
    <vt:vector size="61" baseType="lpstr">
      <vt:lpstr>instrucciones</vt:lpstr>
      <vt:lpstr>corte(1)</vt:lpstr>
      <vt:lpstr>corte(2)</vt:lpstr>
      <vt:lpstr>corte(3)</vt:lpstr>
      <vt:lpstr>corte(4)</vt:lpstr>
      <vt:lpstr>corte(5)</vt:lpstr>
      <vt:lpstr>corte(6)</vt:lpstr>
      <vt:lpstr>corte(7)</vt:lpstr>
      <vt:lpstr>corte(8)</vt:lpstr>
      <vt:lpstr>corte(9)</vt:lpstr>
      <vt:lpstr>corte(10)</vt:lpstr>
      <vt:lpstr>corte(11)</vt:lpstr>
      <vt:lpstr>corte(12)</vt:lpstr>
      <vt:lpstr>corte(13)</vt:lpstr>
      <vt:lpstr>corte(14)</vt:lpstr>
      <vt:lpstr>corte(15)</vt:lpstr>
      <vt:lpstr>corte(16)</vt:lpstr>
      <vt:lpstr>corte(17)</vt:lpstr>
      <vt:lpstr>corte(18)</vt:lpstr>
      <vt:lpstr>corte(19)</vt:lpstr>
      <vt:lpstr>corte(20)</vt:lpstr>
      <vt:lpstr>corte(21)</vt:lpstr>
      <vt:lpstr>corte(22)</vt:lpstr>
      <vt:lpstr>corte(23)</vt:lpstr>
      <vt:lpstr>corte(24)</vt:lpstr>
      <vt:lpstr>corte(25)</vt:lpstr>
      <vt:lpstr>corte(26)</vt:lpstr>
      <vt:lpstr>corte(27)</vt:lpstr>
      <vt:lpstr>corte(28)</vt:lpstr>
      <vt:lpstr>DEV.RTE GTIA(29)</vt:lpstr>
      <vt:lpstr>'corte(1)'!Área_de_impresión</vt:lpstr>
      <vt:lpstr>'corte(10)'!Área_de_impresión</vt:lpstr>
      <vt:lpstr>'corte(11)'!Área_de_impresión</vt:lpstr>
      <vt:lpstr>'corte(12)'!Área_de_impresión</vt:lpstr>
      <vt:lpstr>'corte(13)'!Área_de_impresión</vt:lpstr>
      <vt:lpstr>'corte(14)'!Área_de_impresión</vt:lpstr>
      <vt:lpstr>'corte(15)'!Área_de_impresión</vt:lpstr>
      <vt:lpstr>'corte(16)'!Área_de_impresión</vt:lpstr>
      <vt:lpstr>'corte(17)'!Área_de_impresión</vt:lpstr>
      <vt:lpstr>'corte(18)'!Área_de_impresión</vt:lpstr>
      <vt:lpstr>'corte(19)'!Área_de_impresión</vt:lpstr>
      <vt:lpstr>'corte(2)'!Área_de_impresión</vt:lpstr>
      <vt:lpstr>'corte(20)'!Área_de_impresión</vt:lpstr>
      <vt:lpstr>'corte(21)'!Área_de_impresión</vt:lpstr>
      <vt:lpstr>'corte(22)'!Área_de_impresión</vt:lpstr>
      <vt:lpstr>'corte(23)'!Área_de_impresión</vt:lpstr>
      <vt:lpstr>'corte(24)'!Área_de_impresión</vt:lpstr>
      <vt:lpstr>'corte(25)'!Área_de_impresión</vt:lpstr>
      <vt:lpstr>'corte(26)'!Área_de_impresión</vt:lpstr>
      <vt:lpstr>'corte(27)'!Área_de_impresión</vt:lpstr>
      <vt:lpstr>'corte(28)'!Área_de_impresión</vt:lpstr>
      <vt:lpstr>'corte(3)'!Área_de_impresión</vt:lpstr>
      <vt:lpstr>'corte(4)'!Área_de_impresión</vt:lpstr>
      <vt:lpstr>'corte(5)'!Área_de_impresión</vt:lpstr>
      <vt:lpstr>'corte(6)'!Área_de_impresión</vt:lpstr>
      <vt:lpstr>'corte(7)'!Área_de_impresión</vt:lpstr>
      <vt:lpstr>'corte(8)'!Área_de_impresión</vt:lpstr>
      <vt:lpstr>'corte(9)'!Área_de_impresión</vt:lpstr>
      <vt:lpstr>'DEV.RTE GTIA(29)'!Área_de_impresión</vt:lpstr>
      <vt:lpstr>'corte(22)'!Excel_BuiltIn_Print_Area</vt:lpstr>
      <vt:lpstr>'corte(1)'!OLE_LINK1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agustin figueroa duarte</dc:creator>
  <cp:keywords/>
  <dc:description/>
  <cp:lastModifiedBy>Camilo Andres Poveda Ortega</cp:lastModifiedBy>
  <cp:revision/>
  <cp:lastPrinted>2026-03-13T15:37:21Z</cp:lastPrinted>
  <dcterms:created xsi:type="dcterms:W3CDTF">2018-02-21T01:07:22Z</dcterms:created>
  <dcterms:modified xsi:type="dcterms:W3CDTF">2026-03-13T15:37:51Z</dcterms:modified>
  <cp:category/>
  <cp:contentStatus/>
</cp:coreProperties>
</file>